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EstaPastaDeTrabalho" defaultThemeVersion="124226"/>
  <mc:AlternateContent xmlns:mc="http://schemas.openxmlformats.org/markup-compatibility/2006">
    <mc:Choice Requires="x15">
      <x15ac:absPath xmlns:x15ac="http://schemas.microsoft.com/office/spreadsheetml/2010/11/ac" url="C:\Users\miljunior\dtimpmt\PGJ - DAQ\LICITAÇÕES\LICITAÇÕES 2023\01. ANDAMENTO\Pregão ELETRÔNICO 095-2023 - DENGE - MANUTENÇÃO PREDIAL PONTES E LACERDA 6715\PORTAL\"/>
    </mc:Choice>
  </mc:AlternateContent>
  <xr:revisionPtr revIDLastSave="0" documentId="13_ncr:1_{C1AA14B8-6461-4BB3-B33C-54FCA9773E1A}" xr6:coauthVersionLast="47" xr6:coauthVersionMax="47" xr10:uidLastSave="{00000000-0000-0000-0000-000000000000}"/>
  <bookViews>
    <workbookView xWindow="-120" yWindow="-120" windowWidth="29040" windowHeight="15720" tabRatio="840" activeTab="1" xr2:uid="{00000000-000D-0000-FFFF-FFFF00000000}"/>
  </bookViews>
  <sheets>
    <sheet name="BDI - Aliquota ISSQN" sheetId="7" r:id="rId1"/>
    <sheet name="BDI - Aliquota ISSQN DIF" sheetId="21" r:id="rId2"/>
    <sheet name="SINAPI_COMPOSIÇÕES 08-2023" sheetId="17" state="hidden" r:id="rId3"/>
    <sheet name="SINAPI_INSUMOS 08-2023" sheetId="18" state="hidden" r:id="rId4"/>
  </sheets>
  <externalReferences>
    <externalReference r:id="rId5"/>
    <externalReference r:id="rId6"/>
  </externalReferences>
  <definedNames>
    <definedName name="Composições">'[1]COMP. SINAPI 08-23'!$A$7:$D$7500</definedName>
    <definedName name="insumos">'SINAPI_INSUMOS 08-2023'!$A$3:$D$4940</definedName>
    <definedName name="Serviços">[2]Solum!$A$3:$AD$2430</definedName>
    <definedName name="UNITÁRIO">#REF!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4" i="21" l="1"/>
  <c r="A33" i="21"/>
  <c r="A32" i="21"/>
  <c r="C12" i="21"/>
  <c r="C14" i="21" s="1"/>
  <c r="C15" i="21" s="1"/>
  <c r="C8" i="21"/>
  <c r="A37" i="7"/>
  <c r="A36" i="7"/>
  <c r="A35" i="7"/>
  <c r="C12" i="7"/>
  <c r="C14" i="7" s="1"/>
  <c r="C15" i="7" s="1"/>
  <c r="C8" i="7"/>
</calcChain>
</file>

<file path=xl/sharedStrings.xml><?xml version="1.0" encoding="utf-8"?>
<sst xmlns="http://schemas.openxmlformats.org/spreadsheetml/2006/main" count="25000" uniqueCount="12484">
  <si>
    <t>-----------------------------------------------------------</t>
  </si>
  <si>
    <t>SINAPI</t>
  </si>
  <si>
    <t>UN</t>
  </si>
  <si>
    <t>M2</t>
  </si>
  <si>
    <t>M3</t>
  </si>
  <si>
    <t>M</t>
  </si>
  <si>
    <t>CUSTO TOTAL</t>
  </si>
  <si>
    <t>KG</t>
  </si>
  <si>
    <t>SERVENTE COM ENCARGOS COMPLEMENTARES</t>
  </si>
  <si>
    <t>H</t>
  </si>
  <si>
    <t>L</t>
  </si>
  <si>
    <t>ELETRICISTA COM ENCARGOS COMPLEMENTARES</t>
  </si>
  <si>
    <t>AUXILIAR DE ELETRICISTA COM ENCARGOS COMPLEMENTARES</t>
  </si>
  <si>
    <t>COMPOSIÇÃO DA PARCELA DE BDI SEM DESONERAÇÃO</t>
  </si>
  <si>
    <t>ITENS RELATIVOS À ADMINISTRAÇÃO CENTRAL</t>
  </si>
  <si>
    <t>% SOBRE PV</t>
  </si>
  <si>
    <t>AC - Administração Central</t>
  </si>
  <si>
    <t>DF - Custos Financeiros</t>
  </si>
  <si>
    <t>R - Riscos</t>
  </si>
  <si>
    <t>SG - Seguros e Garantias Contratuais</t>
  </si>
  <si>
    <t>L - Lucro Bruto</t>
  </si>
  <si>
    <t>Sub-total</t>
  </si>
  <si>
    <t>TAXAS E IMPOSTOS</t>
  </si>
  <si>
    <t>F - PIS</t>
  </si>
  <si>
    <t>G - COFINS</t>
  </si>
  <si>
    <t>H - ISSQN</t>
  </si>
  <si>
    <t>CPRB -Contribuição Previdenciária - Lei N° 13.161/15</t>
  </si>
  <si>
    <t>BDI COM IMPOSTOS</t>
  </si>
  <si>
    <t>FÓRMULA DO BDI</t>
  </si>
  <si>
    <t>Localidade / alíquota ISSQN</t>
  </si>
  <si>
    <t>% Sobre a Mão de Obra</t>
  </si>
  <si>
    <r>
      <t xml:space="preserve">*Obs.: Para o presente BDI </t>
    </r>
    <r>
      <rPr>
        <i/>
        <u/>
        <sz val="10"/>
        <color indexed="10"/>
        <rFont val="Calibri"/>
        <family val="2"/>
      </rPr>
      <t>NÃO</t>
    </r>
    <r>
      <rPr>
        <i/>
        <sz val="10"/>
        <color indexed="10"/>
        <rFont val="Calibri"/>
        <family val="2"/>
      </rPr>
      <t xml:space="preserve"> foi considerado para um empresa optante pelo SIMPLES. Para tal situação, deve-se levar em conta as alíquotas de PIS e COFINS referentes a faixa de tributação da empresa licitante.</t>
    </r>
  </si>
  <si>
    <t>COMPOSIÇÃO DA PARCELA DE BDI DIFERENCIADO</t>
  </si>
  <si>
    <t>CODIGO  DA COMPOSICAO</t>
  </si>
  <si>
    <t>DESCRICAO DA COMPOSICAO</t>
  </si>
  <si>
    <t>UNIDADE</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</si>
  <si>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</si>
  <si>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</si>
  <si>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</si>
  <si>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</si>
  <si>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</si>
  <si>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</si>
  <si>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</si>
  <si>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</si>
  <si>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</si>
  <si>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</si>
  <si>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</si>
  <si>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</si>
  <si>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</si>
  <si>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</si>
  <si>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</si>
  <si>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</si>
  <si>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</si>
  <si>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</si>
  <si>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</si>
  <si>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</si>
  <si>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</si>
  <si>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</si>
  <si>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</si>
  <si>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</si>
  <si>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</si>
  <si>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</si>
  <si>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</si>
  <si>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</si>
  <si>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</si>
  <si>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</si>
  <si>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</si>
  <si>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</si>
  <si>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</si>
  <si>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</si>
  <si>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</si>
  <si>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</si>
  <si>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</si>
  <si>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</si>
  <si>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</si>
  <si>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</si>
  <si>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</si>
  <si>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</si>
  <si>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</si>
  <si>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</si>
  <si>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</si>
  <si>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</si>
  <si>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</si>
  <si>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</si>
  <si>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</si>
  <si>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</si>
  <si>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</si>
  <si>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</si>
  <si>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</si>
  <si>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</si>
  <si>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</si>
  <si>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</si>
  <si>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</si>
  <si>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</si>
  <si>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</si>
  <si>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</si>
  <si>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</si>
  <si>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</si>
  <si>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</si>
  <si>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</si>
  <si>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</si>
  <si>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</si>
  <si>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</si>
  <si>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</si>
  <si>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</si>
  <si>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</si>
  <si>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</si>
  <si>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</si>
  <si>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</si>
  <si>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</si>
  <si>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</si>
  <si>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</si>
  <si>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</si>
  <si>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</si>
  <si>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</si>
  <si>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</si>
  <si>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</si>
  <si>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</si>
  <si>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</si>
  <si>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</si>
  <si>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</si>
  <si>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</si>
  <si>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</si>
  <si>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</si>
  <si>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</si>
  <si>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</si>
  <si>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</si>
  <si>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</si>
  <si>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</si>
  <si>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</si>
  <si>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</si>
  <si>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</si>
  <si>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</si>
  <si>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</si>
  <si>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</si>
  <si>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</si>
  <si>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</si>
  <si>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</si>
  <si>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</si>
  <si>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</si>
  <si>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</si>
  <si>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</si>
  <si>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</si>
  <si>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</si>
  <si>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</si>
  <si>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</si>
  <si>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</si>
  <si>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</si>
  <si>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</si>
  <si>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</si>
  <si>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</si>
  <si>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</si>
  <si>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</si>
  <si>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</si>
  <si>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</si>
  <si>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</si>
  <si>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</si>
  <si>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</si>
  <si>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</si>
  <si>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</si>
  <si>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</si>
  <si>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</si>
  <si>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</si>
  <si>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</si>
  <si>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</si>
  <si>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</si>
  <si>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</si>
  <si>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</si>
  <si>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</si>
  <si>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</si>
  <si>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</si>
  <si>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</si>
  <si>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</si>
  <si>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</si>
  <si>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</si>
  <si>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</si>
  <si>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</si>
  <si>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</si>
  <si>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</si>
  <si>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</si>
  <si>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</si>
  <si>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</si>
  <si>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</si>
  <si>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</si>
  <si>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</si>
  <si>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</si>
  <si>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</si>
  <si>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</si>
  <si>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</si>
  <si>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</si>
  <si>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</si>
  <si>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</si>
  <si>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</si>
  <si>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</si>
  <si>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</si>
  <si>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</si>
  <si>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</si>
  <si>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</si>
  <si>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</si>
  <si>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</si>
  <si>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</si>
  <si>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</si>
  <si>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</si>
  <si>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</si>
  <si>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</si>
  <si>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</si>
  <si>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</si>
  <si>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</si>
  <si>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</si>
  <si>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</si>
  <si>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</si>
  <si>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</si>
  <si>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</si>
  <si>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</si>
  <si>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</si>
  <si>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</si>
  <si>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</si>
  <si>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</si>
  <si>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</si>
  <si>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</si>
  <si>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</si>
  <si>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</si>
  <si>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</si>
  <si>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</si>
  <si>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</si>
  <si>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</si>
  <si>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</si>
  <si>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</si>
  <si>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</si>
  <si>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</si>
  <si>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</si>
  <si>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</si>
  <si>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</si>
  <si>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</si>
  <si>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</si>
  <si>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</si>
  <si>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</si>
  <si>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</si>
  <si>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</si>
  <si>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</si>
  <si>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</si>
  <si>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</si>
  <si>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</si>
  <si>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</si>
  <si>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</si>
  <si>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</si>
  <si>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</si>
  <si>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</si>
  <si>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</si>
  <si>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</si>
  <si>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</si>
  <si>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</si>
  <si>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</si>
  <si>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</si>
  <si>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</si>
  <si>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</si>
  <si>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</si>
  <si>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</si>
  <si>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</si>
  <si>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</si>
  <si>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</si>
  <si>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</si>
  <si>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</si>
  <si>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</si>
  <si>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</si>
  <si>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</si>
  <si>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</si>
  <si>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</si>
  <si>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</si>
  <si>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</si>
  <si>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</si>
  <si>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</si>
  <si>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</si>
  <si>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</si>
  <si>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</si>
  <si>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</si>
  <si>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</si>
  <si>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</si>
  <si>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</si>
  <si>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</si>
  <si>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</si>
  <si>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</si>
  <si>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</si>
  <si>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</si>
  <si>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</si>
  <si>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</si>
  <si>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</si>
  <si>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</si>
  <si>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</si>
  <si>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</si>
  <si>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</si>
  <si>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</si>
  <si>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</si>
  <si>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</si>
  <si>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</si>
  <si>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</si>
  <si>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</si>
  <si>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</si>
  <si>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</si>
  <si>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</si>
  <si>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</si>
  <si>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</si>
  <si>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</si>
  <si>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</si>
  <si>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</si>
  <si>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</si>
  <si>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</si>
  <si>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</si>
  <si>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</si>
  <si>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</si>
  <si>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</si>
  <si>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</si>
  <si>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</si>
  <si>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</si>
  <si>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</si>
  <si>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</si>
  <si>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</si>
  <si>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</si>
  <si>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</si>
  <si>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</si>
  <si>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</si>
  <si>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</si>
  <si>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</si>
  <si>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</si>
  <si>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</si>
  <si>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</si>
  <si>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</si>
  <si>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</si>
  <si>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</si>
  <si>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</si>
  <si>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</si>
  <si>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</si>
  <si>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</si>
  <si>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</si>
  <si>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</si>
  <si>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</si>
  <si>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</si>
  <si>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</si>
  <si>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</si>
  <si>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</si>
  <si>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</si>
  <si>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</si>
  <si>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</si>
  <si>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</si>
  <si>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</si>
  <si>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</si>
  <si>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</si>
  <si>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</si>
  <si>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</si>
  <si>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</si>
  <si>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</si>
  <si>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</si>
  <si>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</si>
  <si>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</si>
  <si>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</si>
  <si>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</si>
  <si>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</si>
  <si>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</si>
  <si>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</si>
  <si>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</si>
  <si>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</si>
  <si>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</si>
  <si>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</si>
  <si>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</si>
  <si>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</si>
  <si>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</si>
  <si>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</si>
  <si>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</si>
  <si>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</si>
  <si>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</si>
  <si>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</si>
  <si>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</si>
  <si>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</si>
  <si>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</si>
  <si>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</si>
  <si>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AF_02/2016_PA</t>
  </si>
  <si>
    <t>EXECUÇÃO DE RESERVATÓRIO ELEVADO DE ÁGUA (2000 LITROS) EM CANTEIRO DE OBRA, APOIADO EM ESTRUTURA DE MADEIRA. AF_02/2016_PA</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</si>
  <si>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</si>
  <si>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</si>
  <si>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</si>
  <si>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</si>
  <si>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</si>
  <si>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</si>
  <si>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</si>
  <si>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</si>
  <si>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</si>
  <si>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</si>
  <si>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</si>
  <si>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</si>
  <si>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</si>
  <si>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</si>
  <si>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</si>
  <si>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</si>
  <si>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</si>
  <si>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</si>
  <si>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</si>
  <si>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</si>
  <si>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</si>
  <si>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</si>
  <si>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</si>
  <si>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AF_05/2018_PS</t>
  </si>
  <si>
    <t>ESTRUTURA DE MADEIRA PROVISÓRIA PARA SUPORTE DE CAIXA D ÁGUA ELEVADA DE 3000 LITROS. AF_05/2018_PS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</si>
  <si>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</si>
  <si>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</si>
  <si>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</si>
  <si>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</si>
  <si>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</si>
  <si>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</si>
  <si>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</si>
  <si>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</si>
  <si>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</si>
  <si>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</si>
  <si>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</si>
  <si>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</si>
  <si>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</si>
  <si>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</si>
  <si>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</si>
  <si>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</si>
  <si>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</si>
  <si>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</si>
  <si>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</si>
  <si>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</si>
  <si>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</si>
  <si>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</si>
  <si>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</si>
  <si>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</si>
  <si>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</si>
  <si>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</si>
  <si>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</si>
  <si>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</si>
  <si>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</si>
  <si>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</si>
  <si>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</si>
  <si>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</si>
  <si>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</si>
  <si>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</si>
  <si>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</si>
  <si>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</si>
  <si>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</si>
  <si>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</si>
  <si>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</si>
  <si>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</si>
  <si>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</si>
  <si>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AF_05/2023</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</si>
  <si>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</si>
  <si>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</si>
  <si>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</si>
  <si>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</si>
  <si>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</si>
  <si>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</si>
  <si>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</si>
  <si>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</si>
  <si>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</si>
  <si>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</si>
  <si>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</si>
  <si>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</si>
  <si>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</si>
  <si>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</si>
  <si>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</si>
  <si>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</si>
  <si>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</si>
  <si>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</si>
  <si>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</si>
  <si>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</si>
  <si>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</si>
  <si>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</si>
  <si>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</si>
  <si>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</si>
  <si>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</si>
  <si>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</si>
  <si>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</si>
  <si>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</si>
  <si>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</si>
  <si>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</si>
  <si>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</si>
  <si>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</si>
  <si>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</si>
  <si>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</si>
  <si>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</si>
  <si>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</si>
  <si>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</si>
  <si>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</si>
  <si>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</si>
  <si>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</si>
  <si>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</si>
  <si>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</si>
  <si>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</si>
  <si>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</si>
  <si>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</si>
  <si>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</si>
  <si>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</si>
  <si>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</si>
  <si>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</si>
  <si>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</si>
  <si>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</si>
  <si>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</si>
  <si>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</si>
  <si>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</si>
  <si>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</si>
  <si>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</si>
  <si>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</si>
  <si>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</si>
  <si>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</si>
  <si>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</si>
  <si>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</si>
  <si>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</si>
  <si>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</si>
  <si>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</si>
  <si>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</si>
  <si>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</si>
  <si>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AF_05/2023</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</si>
  <si>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</si>
  <si>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</si>
  <si>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</si>
  <si>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</si>
  <si>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</si>
  <si>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</si>
  <si>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</si>
  <si>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</si>
  <si>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</si>
  <si>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</si>
  <si>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</si>
  <si>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</si>
  <si>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</si>
  <si>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</si>
  <si>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</si>
  <si>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</si>
  <si>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</si>
  <si>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</si>
  <si>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</si>
  <si>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</si>
  <si>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</si>
  <si>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</si>
  <si>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</si>
  <si>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</si>
  <si>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</si>
  <si>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</si>
  <si>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</si>
  <si>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</si>
  <si>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</si>
  <si>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</si>
  <si>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</si>
  <si>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</si>
  <si>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</si>
  <si>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</si>
  <si>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</si>
  <si>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</si>
  <si>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</si>
  <si>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</si>
  <si>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</si>
  <si>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</si>
  <si>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</si>
  <si>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</si>
  <si>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</si>
  <si>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</si>
  <si>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</si>
  <si>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</si>
  <si>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</si>
  <si>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</si>
  <si>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</si>
  <si>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</si>
  <si>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</si>
  <si>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</si>
  <si>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</si>
  <si>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</si>
  <si>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</si>
  <si>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</si>
  <si>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</si>
  <si>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</si>
  <si>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</si>
  <si>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</si>
  <si>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</si>
  <si>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</si>
  <si>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</si>
  <si>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</si>
  <si>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</si>
  <si>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</si>
  <si>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</si>
  <si>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</si>
  <si>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</si>
  <si>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</si>
  <si>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</si>
  <si>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</si>
  <si>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</si>
  <si>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</si>
  <si>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</si>
  <si>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</si>
  <si>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</si>
  <si>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</si>
  <si>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</si>
  <si>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</si>
  <si>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</si>
  <si>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</si>
  <si>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</si>
  <si>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</si>
  <si>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</si>
  <si>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</si>
  <si>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</si>
  <si>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</si>
  <si>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</si>
  <si>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</si>
  <si>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</si>
  <si>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</si>
  <si>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</si>
  <si>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</si>
  <si>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</si>
  <si>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</si>
  <si>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</si>
  <si>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</si>
  <si>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</si>
  <si>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</si>
  <si>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</si>
  <si>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</si>
  <si>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</si>
  <si>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</si>
  <si>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</si>
  <si>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</si>
  <si>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</si>
  <si>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</si>
  <si>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</si>
  <si>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</si>
  <si>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</si>
  <si>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</si>
  <si>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</si>
  <si>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</si>
  <si>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</si>
  <si>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</si>
  <si>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</si>
  <si>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</si>
  <si>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</si>
  <si>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</si>
  <si>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</si>
  <si>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</si>
  <si>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</si>
  <si>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AF_05/2023</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</si>
  <si>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</si>
  <si>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</si>
  <si>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</si>
  <si>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</si>
  <si>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</si>
  <si>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</si>
  <si>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</si>
  <si>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</si>
  <si>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</si>
  <si>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</si>
  <si>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</si>
  <si>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</si>
  <si>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</si>
  <si>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</si>
  <si>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</si>
  <si>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</si>
  <si>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</si>
  <si>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</si>
  <si>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</si>
  <si>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</si>
  <si>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</si>
  <si>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AF_05/2023</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</si>
  <si>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</si>
  <si>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</si>
  <si>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</si>
  <si>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</si>
  <si>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</si>
  <si>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</si>
  <si>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</si>
  <si>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</si>
  <si>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</si>
  <si>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</si>
  <si>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</si>
  <si>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</si>
  <si>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</si>
  <si>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</si>
  <si>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</si>
  <si>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</si>
  <si>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</si>
  <si>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</si>
  <si>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</si>
  <si>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</si>
  <si>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</si>
  <si>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</si>
  <si>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</si>
  <si>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</si>
  <si>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</si>
  <si>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</si>
  <si>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</si>
  <si>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</si>
  <si>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</si>
  <si>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</si>
  <si>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</si>
  <si>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</si>
  <si>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</si>
  <si>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</si>
  <si>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</si>
  <si>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</si>
  <si>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</si>
  <si>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</si>
  <si>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</si>
  <si>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</si>
  <si>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</si>
  <si>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</si>
  <si>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</si>
  <si>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</si>
  <si>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</si>
  <si>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</si>
  <si>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</si>
  <si>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</si>
  <si>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</si>
  <si>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</si>
  <si>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</si>
  <si>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</si>
  <si>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</si>
  <si>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</si>
  <si>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</si>
  <si>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</si>
  <si>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</si>
  <si>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</si>
  <si>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</si>
  <si>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</si>
  <si>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</si>
  <si>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</si>
  <si>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</si>
  <si>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</si>
  <si>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</si>
  <si>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</si>
  <si>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</si>
  <si>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</si>
  <si>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</si>
  <si>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</si>
  <si>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</si>
  <si>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</si>
  <si>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</si>
  <si>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</si>
  <si>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</si>
  <si>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</si>
  <si>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</si>
  <si>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</si>
  <si>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</si>
  <si>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</si>
  <si>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</si>
  <si>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</si>
  <si>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</si>
  <si>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</si>
  <si>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</si>
  <si>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</si>
  <si>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</si>
  <si>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</si>
  <si>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</si>
  <si>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</si>
  <si>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</si>
  <si>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</si>
  <si>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</si>
  <si>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</si>
  <si>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</si>
  <si>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</si>
  <si>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</si>
  <si>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</si>
  <si>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</si>
  <si>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</si>
  <si>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</si>
  <si>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</si>
  <si>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</si>
  <si>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</si>
  <si>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</si>
  <si>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</si>
  <si>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</si>
  <si>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</si>
  <si>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</si>
  <si>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</si>
  <si>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</si>
  <si>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</si>
  <si>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</si>
  <si>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</si>
  <si>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</si>
  <si>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</si>
  <si>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</si>
  <si>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</si>
  <si>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</si>
  <si>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</si>
  <si>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</si>
  <si>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</si>
  <si>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</si>
  <si>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</si>
  <si>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</si>
  <si>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</si>
  <si>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</si>
  <si>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</si>
  <si>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</si>
  <si>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</si>
  <si>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</si>
  <si>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</si>
  <si>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</si>
  <si>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</si>
  <si>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</si>
  <si>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</si>
  <si>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</si>
  <si>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</si>
  <si>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</si>
  <si>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</si>
  <si>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</si>
  <si>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</si>
  <si>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</si>
  <si>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</si>
  <si>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</si>
  <si>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</si>
  <si>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</si>
  <si>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</si>
  <si>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</si>
  <si>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</si>
  <si>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</si>
  <si>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</si>
  <si>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</si>
  <si>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</si>
  <si>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</si>
  <si>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</si>
  <si>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</si>
  <si>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</si>
  <si>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</si>
  <si>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</si>
  <si>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</si>
  <si>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</si>
  <si>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</si>
  <si>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</si>
  <si>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</si>
  <si>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</si>
  <si>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</si>
  <si>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</si>
  <si>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</si>
  <si>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</si>
  <si>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</si>
  <si>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</si>
  <si>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</si>
  <si>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</si>
  <si>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</si>
  <si>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</si>
  <si>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</si>
  <si>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</si>
  <si>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</si>
  <si>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</si>
  <si>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</si>
  <si>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</si>
  <si>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</si>
  <si>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</si>
  <si>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</si>
  <si>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</si>
  <si>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</si>
  <si>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</si>
  <si>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</si>
  <si>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</si>
  <si>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</si>
  <si>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</si>
  <si>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</si>
  <si>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</si>
  <si>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</si>
  <si>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</si>
  <si>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</si>
  <si>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</si>
  <si>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</si>
  <si>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</si>
  <si>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</si>
  <si>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</si>
  <si>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</si>
  <si>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</si>
  <si>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</si>
  <si>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</si>
  <si>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</si>
  <si>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</si>
  <si>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</si>
  <si>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</si>
  <si>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</si>
  <si>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</si>
  <si>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</si>
  <si>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</si>
  <si>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</si>
  <si>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</si>
  <si>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</si>
  <si>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</si>
  <si>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</si>
  <si>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</si>
  <si>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</si>
  <si>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</si>
  <si>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</si>
  <si>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</si>
  <si>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</si>
  <si>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</si>
  <si>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</si>
  <si>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</si>
  <si>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</si>
  <si>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</si>
  <si>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</si>
  <si>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</si>
  <si>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</si>
  <si>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</si>
  <si>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</si>
  <si>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</si>
  <si>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</si>
  <si>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</si>
  <si>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</si>
  <si>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</si>
  <si>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</si>
  <si>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</si>
  <si>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</si>
  <si>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</si>
  <si>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</si>
  <si>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</si>
  <si>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</si>
  <si>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</si>
  <si>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</si>
  <si>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</si>
  <si>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</si>
  <si>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</si>
  <si>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</si>
  <si>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</si>
  <si>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</si>
  <si>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</si>
  <si>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</si>
  <si>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</si>
  <si>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</si>
  <si>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</si>
  <si>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</si>
  <si>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</si>
  <si>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</si>
  <si>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</si>
  <si>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</si>
  <si>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</si>
  <si>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</si>
  <si>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</si>
  <si>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</si>
  <si>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</si>
  <si>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</si>
  <si>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</si>
  <si>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</si>
  <si>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</si>
  <si>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</si>
  <si>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</si>
  <si>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</si>
  <si>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</si>
  <si>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</si>
  <si>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</si>
  <si>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</si>
  <si>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</si>
  <si>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</si>
  <si>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</si>
  <si>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</si>
  <si>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</si>
  <si>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</si>
  <si>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</si>
  <si>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</si>
  <si>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</si>
  <si>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</si>
  <si>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</si>
  <si>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</si>
  <si>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</si>
  <si>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</si>
  <si>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</si>
  <si>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</si>
  <si>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</si>
  <si>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</si>
  <si>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</si>
  <si>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</si>
  <si>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</si>
  <si>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</si>
  <si>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</si>
  <si>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</si>
  <si>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</si>
  <si>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</si>
  <si>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</si>
  <si>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</si>
  <si>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</si>
  <si>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</si>
  <si>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</si>
  <si>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</si>
  <si>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</si>
  <si>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</si>
  <si>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</si>
  <si>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</si>
  <si>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</si>
  <si>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</si>
  <si>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</si>
  <si>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</si>
  <si>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</si>
  <si>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</si>
  <si>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</si>
  <si>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</si>
  <si>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</si>
  <si>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</si>
  <si>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</si>
  <si>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</si>
  <si>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</si>
  <si>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</si>
  <si>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</si>
  <si>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</si>
  <si>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</si>
  <si>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</si>
  <si>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</si>
  <si>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</si>
  <si>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</si>
  <si>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</si>
  <si>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</si>
  <si>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</si>
  <si>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</si>
  <si>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</si>
  <si>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</si>
  <si>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</si>
  <si>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</si>
  <si>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</si>
  <si>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</si>
  <si>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</si>
  <si>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</si>
  <si>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</si>
  <si>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</si>
  <si>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</si>
  <si>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</si>
  <si>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</si>
  <si>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</si>
  <si>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</si>
  <si>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</si>
  <si>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</si>
  <si>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</si>
  <si>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</si>
  <si>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</si>
  <si>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</si>
  <si>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</si>
  <si>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</si>
  <si>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</si>
  <si>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</si>
  <si>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</si>
  <si>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</si>
  <si>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</si>
  <si>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</si>
  <si>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</si>
  <si>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</si>
  <si>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</si>
  <si>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</si>
  <si>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</si>
  <si>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</si>
  <si>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</si>
  <si>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</si>
  <si>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</si>
  <si>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</si>
  <si>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</si>
  <si>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</si>
  <si>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</si>
  <si>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</si>
  <si>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</si>
  <si>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</si>
  <si>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</si>
  <si>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</si>
  <si>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</si>
  <si>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</si>
  <si>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</si>
  <si>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</si>
  <si>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</si>
  <si>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</si>
  <si>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</si>
  <si>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</si>
  <si>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</si>
  <si>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</si>
  <si>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</si>
  <si>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</si>
  <si>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</si>
  <si>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</si>
  <si>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</si>
  <si>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</si>
  <si>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</si>
  <si>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</si>
  <si>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</si>
  <si>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</si>
  <si>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</si>
  <si>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</si>
  <si>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</si>
  <si>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</si>
  <si>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</si>
  <si>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</si>
  <si>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</si>
  <si>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</si>
  <si>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</si>
  <si>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</si>
  <si>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</si>
  <si>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</si>
  <si>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</si>
  <si>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</si>
  <si>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</si>
  <si>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</si>
  <si>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</si>
  <si>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</si>
  <si>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</si>
  <si>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</si>
  <si>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</si>
  <si>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</si>
  <si>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</si>
  <si>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</si>
  <si>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</si>
  <si>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</si>
  <si>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</si>
  <si>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</si>
  <si>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</si>
  <si>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</si>
  <si>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</si>
  <si>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</si>
  <si>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</si>
  <si>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</si>
  <si>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</si>
  <si>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</si>
  <si>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</si>
  <si>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</si>
  <si>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</si>
  <si>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</si>
  <si>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</si>
  <si>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</si>
  <si>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</si>
  <si>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</si>
  <si>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</si>
  <si>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</si>
  <si>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</si>
  <si>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</si>
  <si>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</si>
  <si>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</si>
  <si>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</si>
  <si>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</si>
  <si>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</si>
  <si>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</si>
  <si>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</si>
  <si>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</si>
  <si>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</si>
  <si>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</si>
  <si>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</si>
  <si>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</si>
  <si>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</si>
  <si>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</si>
  <si>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</si>
  <si>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</si>
  <si>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</si>
  <si>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</si>
  <si>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</si>
  <si>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</si>
  <si>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</si>
  <si>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</si>
  <si>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</si>
  <si>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</si>
  <si>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</si>
  <si>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</si>
  <si>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</si>
  <si>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</si>
  <si>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</si>
  <si>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</si>
  <si>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</si>
  <si>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</si>
  <si>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</si>
  <si>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</si>
  <si>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</si>
  <si>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</si>
  <si>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</si>
  <si>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</si>
  <si>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</si>
  <si>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</si>
  <si>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</si>
  <si>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</si>
  <si>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</si>
  <si>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</si>
  <si>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</si>
  <si>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</si>
  <si>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</si>
  <si>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</si>
  <si>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</si>
  <si>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</si>
  <si>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</si>
  <si>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</si>
  <si>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</si>
  <si>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</si>
  <si>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</si>
  <si>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</si>
  <si>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</si>
  <si>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</si>
  <si>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</si>
  <si>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</si>
  <si>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</si>
  <si>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</si>
  <si>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</si>
  <si>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</si>
  <si>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</si>
  <si>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</si>
  <si>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</si>
  <si>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</si>
  <si>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</si>
  <si>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</si>
  <si>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</si>
  <si>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</si>
  <si>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</si>
  <si>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</si>
  <si>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</si>
  <si>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</si>
  <si>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</si>
  <si>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</si>
  <si>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</si>
  <si>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</si>
  <si>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</si>
  <si>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</si>
  <si>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</si>
  <si>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</si>
  <si>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</si>
  <si>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</si>
  <si>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</si>
  <si>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</si>
  <si>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</si>
  <si>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</si>
  <si>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</si>
  <si>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</si>
  <si>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</si>
  <si>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</si>
  <si>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</si>
  <si>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</si>
  <si>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</si>
  <si>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</si>
  <si>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</si>
  <si>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</si>
  <si>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</si>
  <si>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</si>
  <si>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</si>
  <si>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</si>
  <si>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</si>
  <si>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</si>
  <si>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</si>
  <si>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</si>
  <si>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</si>
  <si>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</si>
  <si>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</si>
  <si>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</si>
  <si>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</si>
  <si>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</si>
  <si>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</si>
  <si>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</si>
  <si>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</si>
  <si>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</si>
  <si>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</si>
  <si>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</si>
  <si>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</si>
  <si>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</si>
  <si>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</si>
  <si>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</si>
  <si>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</si>
  <si>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</si>
  <si>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</si>
  <si>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</si>
  <si>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</si>
  <si>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</si>
  <si>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</si>
  <si>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</si>
  <si>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</si>
  <si>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</si>
  <si>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</si>
  <si>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</si>
  <si>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</si>
  <si>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</si>
  <si>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</si>
  <si>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</si>
  <si>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</si>
  <si>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</si>
  <si>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</si>
  <si>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</si>
  <si>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</si>
  <si>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</si>
  <si>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</si>
  <si>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</si>
  <si>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</si>
  <si>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</si>
  <si>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</si>
  <si>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</si>
  <si>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</si>
  <si>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</si>
  <si>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</si>
  <si>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</si>
  <si>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</si>
  <si>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</si>
  <si>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</si>
  <si>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</si>
  <si>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</si>
  <si>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</si>
  <si>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</si>
  <si>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</si>
  <si>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</si>
  <si>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</si>
  <si>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</si>
  <si>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</si>
  <si>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</si>
  <si>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</si>
  <si>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</si>
  <si>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</si>
  <si>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</si>
  <si>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</si>
  <si>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</si>
  <si>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</si>
  <si>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</si>
  <si>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</si>
  <si>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</si>
  <si>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</si>
  <si>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</si>
  <si>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</si>
  <si>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</si>
  <si>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</si>
  <si>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</si>
  <si>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</si>
  <si>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</si>
  <si>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</si>
  <si>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</si>
  <si>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</si>
  <si>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</si>
  <si>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</si>
  <si>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</si>
  <si>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</si>
  <si>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</si>
  <si>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</si>
  <si>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</si>
  <si>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</si>
  <si>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</si>
  <si>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</si>
  <si>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</si>
  <si>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</si>
  <si>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</si>
  <si>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</si>
  <si>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</si>
  <si>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</si>
  <si>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</si>
  <si>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</si>
  <si>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</si>
  <si>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</si>
  <si>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</si>
  <si>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</si>
  <si>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</si>
  <si>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</si>
  <si>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</si>
  <si>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</si>
  <si>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</si>
  <si>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</si>
  <si>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</si>
  <si>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</si>
  <si>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</si>
  <si>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</si>
  <si>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</si>
  <si>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</si>
  <si>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</si>
  <si>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</si>
  <si>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</si>
  <si>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</si>
  <si>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</si>
  <si>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</si>
  <si>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</si>
  <si>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</si>
  <si>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</si>
  <si>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</si>
  <si>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</si>
  <si>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</si>
  <si>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</si>
  <si>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</si>
  <si>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</si>
  <si>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</si>
  <si>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</si>
  <si>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</si>
  <si>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</si>
  <si>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</si>
  <si>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</si>
  <si>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</si>
  <si>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</si>
  <si>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</si>
  <si>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</si>
  <si>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</si>
  <si>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</si>
  <si>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</si>
  <si>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</si>
  <si>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</si>
  <si>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</si>
  <si>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</si>
  <si>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</si>
  <si>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</si>
  <si>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</si>
  <si>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</si>
  <si>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</si>
  <si>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</si>
  <si>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</si>
  <si>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</si>
  <si>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</si>
  <si>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</si>
  <si>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</si>
  <si>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</si>
  <si>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</si>
  <si>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</si>
  <si>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</si>
  <si>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</si>
  <si>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</si>
  <si>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</si>
  <si>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</si>
  <si>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</si>
  <si>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</si>
  <si>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</si>
  <si>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</si>
  <si>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</si>
  <si>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</si>
  <si>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</si>
  <si>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</si>
  <si>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</si>
  <si>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</si>
  <si>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</si>
  <si>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</si>
  <si>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</si>
  <si>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</si>
  <si>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</si>
  <si>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</si>
  <si>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</si>
  <si>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</si>
  <si>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</si>
  <si>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</si>
  <si>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</si>
  <si>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</si>
  <si>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</si>
  <si>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</si>
  <si>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</si>
  <si>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</si>
  <si>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</si>
  <si>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</si>
  <si>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</si>
  <si>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</si>
  <si>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</si>
  <si>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</si>
  <si>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</si>
  <si>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</si>
  <si>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</si>
  <si>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</si>
  <si>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</si>
  <si>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</si>
  <si>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</si>
  <si>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</si>
  <si>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</si>
  <si>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</si>
  <si>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</si>
  <si>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</si>
  <si>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</si>
  <si>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</si>
  <si>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</si>
  <si>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</si>
  <si>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</si>
  <si>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</si>
  <si>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</si>
  <si>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</si>
  <si>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</si>
  <si>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</si>
  <si>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</si>
  <si>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</si>
  <si>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</si>
  <si>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</si>
  <si>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</si>
  <si>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</si>
  <si>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</si>
  <si>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</si>
  <si>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</si>
  <si>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</si>
  <si>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</si>
  <si>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</si>
  <si>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</si>
  <si>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</si>
  <si>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</si>
  <si>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</si>
  <si>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</si>
  <si>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</si>
  <si>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</si>
  <si>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</si>
  <si>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</si>
  <si>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</si>
  <si>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</si>
  <si>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</si>
  <si>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</si>
  <si>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</si>
  <si>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</si>
  <si>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</si>
  <si>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</si>
  <si>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</si>
  <si>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</si>
  <si>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</si>
  <si>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</si>
  <si>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</si>
  <si>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</si>
  <si>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</si>
  <si>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</si>
  <si>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</si>
  <si>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</si>
  <si>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</si>
  <si>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</si>
  <si>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</si>
  <si>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</si>
  <si>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</si>
  <si>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</si>
  <si>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</si>
  <si>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</si>
  <si>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</si>
  <si>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</si>
  <si>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</si>
  <si>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</si>
  <si>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</si>
  <si>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</si>
  <si>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</si>
  <si>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</si>
  <si>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</si>
  <si>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</si>
  <si>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</si>
  <si>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</si>
  <si>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</si>
  <si>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</si>
  <si>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</si>
  <si>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</si>
  <si>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</si>
  <si>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</si>
  <si>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</si>
  <si>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</si>
  <si>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</si>
  <si>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</si>
  <si>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</si>
  <si>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</si>
  <si>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</si>
  <si>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</si>
  <si>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</si>
  <si>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</si>
  <si>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</si>
  <si>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</si>
  <si>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</si>
  <si>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</si>
  <si>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</si>
  <si>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</si>
  <si>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</si>
  <si>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</si>
  <si>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</si>
  <si>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</si>
  <si>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</si>
  <si>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</si>
  <si>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</si>
  <si>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</si>
  <si>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</si>
  <si>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</si>
  <si>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</si>
  <si>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</si>
  <si>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</si>
  <si>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</si>
  <si>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</si>
  <si>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</si>
  <si>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</si>
  <si>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</si>
  <si>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</si>
  <si>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</si>
  <si>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</si>
  <si>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</si>
  <si>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</si>
  <si>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</si>
  <si>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</si>
  <si>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</si>
  <si>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</si>
  <si>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</si>
  <si>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</si>
  <si>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</si>
  <si>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</si>
  <si>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</si>
  <si>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</si>
  <si>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</si>
  <si>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</si>
  <si>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</si>
  <si>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</si>
  <si>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</si>
  <si>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</si>
  <si>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</si>
  <si>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</si>
  <si>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</si>
  <si>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</si>
  <si>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</si>
  <si>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</si>
  <si>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</si>
  <si>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</si>
  <si>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</si>
  <si>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</si>
  <si>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</si>
  <si>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</si>
  <si>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</si>
  <si>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</si>
  <si>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</si>
  <si>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</si>
  <si>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</si>
  <si>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</si>
  <si>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</si>
  <si>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</si>
  <si>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</si>
  <si>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</si>
  <si>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</si>
  <si>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</si>
  <si>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</si>
  <si>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</si>
  <si>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</si>
  <si>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</si>
  <si>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</si>
  <si>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</si>
  <si>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</si>
  <si>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</si>
  <si>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</si>
  <si>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</si>
  <si>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</si>
  <si>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</si>
  <si>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</si>
  <si>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</si>
  <si>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</si>
  <si>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</si>
  <si>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</si>
  <si>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</si>
  <si>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</si>
  <si>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</si>
  <si>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</si>
  <si>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</si>
  <si>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</si>
  <si>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</si>
  <si>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</si>
  <si>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</si>
  <si>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</si>
  <si>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</si>
  <si>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</si>
  <si>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</si>
  <si>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</si>
  <si>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</si>
  <si>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</si>
  <si>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</si>
  <si>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</si>
  <si>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</si>
  <si>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</si>
  <si>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</si>
  <si>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</si>
  <si>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</si>
  <si>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</si>
  <si>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</si>
  <si>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</si>
  <si>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</si>
  <si>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</si>
  <si>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</si>
  <si>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</si>
  <si>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</si>
  <si>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</si>
  <si>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</si>
  <si>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</si>
  <si>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</si>
  <si>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</si>
  <si>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</si>
  <si>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</si>
  <si>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</si>
  <si>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</si>
  <si>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</si>
  <si>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</si>
  <si>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</si>
  <si>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</si>
  <si>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</si>
  <si>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</si>
  <si>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</si>
  <si>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</si>
  <si>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</si>
  <si>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</si>
  <si>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</si>
  <si>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</si>
  <si>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</si>
  <si>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</si>
  <si>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</si>
  <si>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</si>
  <si>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</si>
  <si>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</si>
  <si>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</si>
  <si>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</si>
  <si>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</si>
  <si>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</si>
  <si>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</si>
  <si>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</si>
  <si>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</si>
  <si>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</si>
  <si>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</si>
  <si>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</si>
  <si>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</si>
  <si>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</si>
  <si>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</si>
  <si>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</si>
  <si>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</si>
  <si>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</si>
  <si>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</si>
  <si>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</si>
  <si>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</si>
  <si>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</si>
  <si>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</si>
  <si>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</si>
  <si>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</si>
  <si>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</si>
  <si>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</si>
  <si>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</si>
  <si>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</si>
  <si>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</si>
  <si>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</si>
  <si>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</si>
  <si>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</si>
  <si>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</si>
  <si>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</si>
  <si>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</si>
  <si>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</si>
  <si>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</si>
  <si>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</si>
  <si>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</si>
  <si>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</si>
  <si>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</si>
  <si>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</si>
  <si>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</si>
  <si>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</si>
  <si>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</si>
  <si>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</si>
  <si>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</si>
  <si>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</si>
  <si>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</si>
  <si>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</si>
  <si>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</si>
  <si>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</si>
  <si>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</si>
  <si>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</si>
  <si>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</si>
  <si>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</si>
  <si>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</si>
  <si>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</si>
  <si>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</si>
  <si>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</si>
  <si>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</si>
  <si>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</si>
  <si>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</si>
  <si>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</si>
  <si>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</si>
  <si>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</si>
  <si>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</si>
  <si>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</si>
  <si>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</si>
  <si>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</si>
  <si>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</si>
  <si>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</si>
  <si>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</si>
  <si>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</si>
  <si>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</si>
  <si>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</si>
  <si>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</si>
  <si>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</si>
  <si>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</si>
  <si>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</si>
  <si>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</si>
  <si>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</si>
  <si>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</si>
  <si>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</si>
  <si>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</si>
  <si>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</si>
  <si>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</si>
  <si>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</si>
  <si>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</si>
  <si>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</si>
  <si>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</si>
  <si>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</si>
  <si>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</si>
  <si>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</si>
  <si>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</si>
  <si>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</si>
  <si>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</si>
  <si>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</si>
  <si>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</si>
  <si>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</si>
  <si>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</si>
  <si>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</si>
  <si>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</si>
  <si>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</si>
  <si>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</si>
  <si>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</si>
  <si>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</si>
  <si>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</si>
  <si>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</si>
  <si>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</si>
  <si>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</si>
  <si>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</si>
  <si>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</si>
  <si>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</si>
  <si>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</si>
  <si>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</si>
  <si>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</si>
  <si>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</si>
  <si>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</si>
  <si>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</si>
  <si>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</si>
  <si>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</si>
  <si>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</si>
  <si>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</si>
  <si>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</si>
  <si>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</si>
  <si>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</si>
  <si>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</si>
  <si>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</si>
  <si>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</si>
  <si>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</si>
  <si>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</si>
  <si>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</si>
  <si>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</si>
  <si>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</si>
  <si>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</si>
  <si>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</si>
  <si>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</si>
  <si>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</si>
  <si>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</si>
  <si>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</si>
  <si>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</si>
  <si>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</si>
  <si>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</si>
  <si>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</si>
  <si>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</si>
  <si>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</si>
  <si>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</si>
  <si>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</si>
  <si>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</si>
  <si>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</si>
  <si>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</si>
  <si>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</si>
  <si>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</si>
  <si>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</si>
  <si>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</si>
  <si>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</si>
  <si>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</si>
  <si>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</si>
  <si>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</si>
  <si>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</si>
  <si>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</si>
  <si>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</si>
  <si>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30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</si>
  <si>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</si>
  <si>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</si>
  <si>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</si>
  <si>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</si>
  <si>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</si>
  <si>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</si>
  <si>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</si>
  <si>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</si>
  <si>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</si>
  <si>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</si>
  <si>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</si>
  <si>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</si>
  <si>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</si>
  <si>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</si>
  <si>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</si>
  <si>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</si>
  <si>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</si>
  <si>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</si>
  <si>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</si>
  <si>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</si>
  <si>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</si>
  <si>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</si>
  <si>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</si>
  <si>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</si>
  <si>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</si>
  <si>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</si>
  <si>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</si>
  <si>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</si>
  <si>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</si>
  <si>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</si>
  <si>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</si>
  <si>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</si>
  <si>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</si>
  <si>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</si>
  <si>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</si>
  <si>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</si>
  <si>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</si>
  <si>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</si>
  <si>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</si>
  <si>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</si>
  <si>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</si>
  <si>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</si>
  <si>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</si>
  <si>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</si>
  <si>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</si>
  <si>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</si>
  <si>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</si>
  <si>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</si>
  <si>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</si>
  <si>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</si>
  <si>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</si>
  <si>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</si>
  <si>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</si>
  <si>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</si>
  <si>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</si>
  <si>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</si>
  <si>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</si>
  <si>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</si>
  <si>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</si>
  <si>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</si>
  <si>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</si>
  <si>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</si>
  <si>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</si>
  <si>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</si>
  <si>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</si>
  <si>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</si>
  <si>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</si>
  <si>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</si>
  <si>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</si>
  <si>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</si>
  <si>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</si>
  <si>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</si>
  <si>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</si>
  <si>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</si>
  <si>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</si>
  <si>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</si>
  <si>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</si>
  <si>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</si>
  <si>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</si>
  <si>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</si>
  <si>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</si>
  <si>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</si>
  <si>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</si>
  <si>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</si>
  <si>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</si>
  <si>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</si>
  <si>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</si>
  <si>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</si>
  <si>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</si>
  <si>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</si>
  <si>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</si>
  <si>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</si>
  <si>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</si>
  <si>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</si>
  <si>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</si>
  <si>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</si>
  <si>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</si>
  <si>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</si>
  <si>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</si>
  <si>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</si>
  <si>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</si>
  <si>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</si>
  <si>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</si>
  <si>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</si>
  <si>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</si>
  <si>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</si>
  <si>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</si>
  <si>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</si>
  <si>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</si>
  <si>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</si>
  <si>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</si>
  <si>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</si>
  <si>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</si>
  <si>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</si>
  <si>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</si>
  <si>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</si>
  <si>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</si>
  <si>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</si>
  <si>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</si>
  <si>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</si>
  <si>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</si>
  <si>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</si>
  <si>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</si>
  <si>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</si>
  <si>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</si>
  <si>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</si>
  <si>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</si>
  <si>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</si>
  <si>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</si>
  <si>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</si>
  <si>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</si>
  <si>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</si>
  <si>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</si>
  <si>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</si>
  <si>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</si>
  <si>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</si>
  <si>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</si>
  <si>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</si>
  <si>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</si>
  <si>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</si>
  <si>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</si>
  <si>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</si>
  <si>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</si>
  <si>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</si>
  <si>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</si>
  <si>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</si>
  <si>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</si>
  <si>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</si>
  <si>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</si>
  <si>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</si>
  <si>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</si>
  <si>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</si>
  <si>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</si>
  <si>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</si>
  <si>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</si>
  <si>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</si>
  <si>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</si>
  <si>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</si>
  <si>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</si>
  <si>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</si>
  <si>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</si>
  <si>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</si>
  <si>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</si>
  <si>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</si>
  <si>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</si>
  <si>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</si>
  <si>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</si>
  <si>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</si>
  <si>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</si>
  <si>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</si>
  <si>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</si>
  <si>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</si>
  <si>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</si>
  <si>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</si>
  <si>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</si>
  <si>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</si>
  <si>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</si>
  <si>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</si>
  <si>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</si>
  <si>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</si>
  <si>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</si>
  <si>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</si>
  <si>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</si>
  <si>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</si>
  <si>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</si>
  <si>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</si>
  <si>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</si>
  <si>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</si>
  <si>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</si>
  <si>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</si>
  <si>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</si>
  <si>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</si>
  <si>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</si>
  <si>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</si>
  <si>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</si>
  <si>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</si>
  <si>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</si>
  <si>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</si>
  <si>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</si>
  <si>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</si>
  <si>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</si>
  <si>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</si>
  <si>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</si>
  <si>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</si>
  <si>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</si>
  <si>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</si>
  <si>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</si>
  <si>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</si>
  <si>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</si>
  <si>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</si>
  <si>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</si>
  <si>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</si>
  <si>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</si>
  <si>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</si>
  <si>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</si>
  <si>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</si>
  <si>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</si>
  <si>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</si>
  <si>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</si>
  <si>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</si>
  <si>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</si>
  <si>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</si>
  <si>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</si>
  <si>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</si>
  <si>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</si>
  <si>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</si>
  <si>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</si>
  <si>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</si>
  <si>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</si>
  <si>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</si>
  <si>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</si>
  <si>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</si>
  <si>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</si>
  <si>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</si>
  <si>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</si>
  <si>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</si>
  <si>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</si>
  <si>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</si>
  <si>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</si>
  <si>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</si>
  <si>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</si>
  <si>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</si>
  <si>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</si>
  <si>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</si>
  <si>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</si>
  <si>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</si>
  <si>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</si>
  <si>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</si>
  <si>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</si>
  <si>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</si>
  <si>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</si>
  <si>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</si>
  <si>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</si>
  <si>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</si>
  <si>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</si>
  <si>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</si>
  <si>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</si>
  <si>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</si>
  <si>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</si>
  <si>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</si>
  <si>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</si>
  <si>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</si>
  <si>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</si>
  <si>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</si>
  <si>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</si>
  <si>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</si>
  <si>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</si>
  <si>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</si>
  <si>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</si>
  <si>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</si>
  <si>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</si>
  <si>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</si>
  <si>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</si>
  <si>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</si>
  <si>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</si>
  <si>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</si>
  <si>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</si>
  <si>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</si>
  <si>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</si>
  <si>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</si>
  <si>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</si>
  <si>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</si>
  <si>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</si>
  <si>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</si>
  <si>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</si>
  <si>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</si>
  <si>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</si>
  <si>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</si>
  <si>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</si>
  <si>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</si>
  <si>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</si>
  <si>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</si>
  <si>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</si>
  <si>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</si>
  <si>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</si>
  <si>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</si>
  <si>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</si>
  <si>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</si>
  <si>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</si>
  <si>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</si>
  <si>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</si>
  <si>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</si>
  <si>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</si>
  <si>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</si>
  <si>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</si>
  <si>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</si>
  <si>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</si>
  <si>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</si>
  <si>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</si>
  <si>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</si>
  <si>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</si>
  <si>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</si>
  <si>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</si>
  <si>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</si>
  <si>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</si>
  <si>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</si>
  <si>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</si>
  <si>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</si>
  <si>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</si>
  <si>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</si>
  <si>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</si>
  <si>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</si>
  <si>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</si>
  <si>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</si>
  <si>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</si>
  <si>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</si>
  <si>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</si>
  <si>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</si>
  <si>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</si>
  <si>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</si>
  <si>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</si>
  <si>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</si>
  <si>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</si>
  <si>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</si>
  <si>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</si>
  <si>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</si>
  <si>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</si>
  <si>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</si>
  <si>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</si>
  <si>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</si>
  <si>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</si>
  <si>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</si>
  <si>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</si>
  <si>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</si>
  <si>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</si>
  <si>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</si>
  <si>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</si>
  <si>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</si>
  <si>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</si>
  <si>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</si>
  <si>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</si>
  <si>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</si>
  <si>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</si>
  <si>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</si>
  <si>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</si>
  <si>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</si>
  <si>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</si>
  <si>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</si>
  <si>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</si>
  <si>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</si>
  <si>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</si>
  <si>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</si>
  <si>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</si>
  <si>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</si>
  <si>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</si>
  <si>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</si>
  <si>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</si>
  <si>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AF_05/2020_PA</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</si>
  <si>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</si>
  <si>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</si>
  <si>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</si>
  <si>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</si>
  <si>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</si>
  <si>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</si>
  <si>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</si>
  <si>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</si>
  <si>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</si>
  <si>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</si>
  <si>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</si>
  <si>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</si>
  <si>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</si>
  <si>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</si>
  <si>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</si>
  <si>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</si>
  <si>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</si>
  <si>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</si>
  <si>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</si>
  <si>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</si>
  <si>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</si>
  <si>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</si>
  <si>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</si>
  <si>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</si>
  <si>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</si>
  <si>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</si>
  <si>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</si>
  <si>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</si>
  <si>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</si>
  <si>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</si>
  <si>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</si>
  <si>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</si>
  <si>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</si>
  <si>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</si>
  <si>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</si>
  <si>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</si>
  <si>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</si>
  <si>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</si>
  <si>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</si>
  <si>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</si>
  <si>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</si>
  <si>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</si>
  <si>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</si>
  <si>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</si>
  <si>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</si>
  <si>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</si>
  <si>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</si>
  <si>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</si>
  <si>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</si>
  <si>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</si>
  <si>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</si>
  <si>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</si>
  <si>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</si>
  <si>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</si>
  <si>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</si>
  <si>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</si>
  <si>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</si>
  <si>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</si>
  <si>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</si>
  <si>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</si>
  <si>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</si>
  <si>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</si>
  <si>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</si>
  <si>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</si>
  <si>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</si>
  <si>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</si>
  <si>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</si>
  <si>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</si>
  <si>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</si>
  <si>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</si>
  <si>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</si>
  <si>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</si>
  <si>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</si>
  <si>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</si>
  <si>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</si>
  <si>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</si>
  <si>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</si>
  <si>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</si>
  <si>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</si>
  <si>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</si>
  <si>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</si>
  <si>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</si>
  <si>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</si>
  <si>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</si>
  <si>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</si>
  <si>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</si>
  <si>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</si>
  <si>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</si>
  <si>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</si>
  <si>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</si>
  <si>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</si>
  <si>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</si>
  <si>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</si>
  <si>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</si>
  <si>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</si>
  <si>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</si>
  <si>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</si>
  <si>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</si>
  <si>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</si>
  <si>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</si>
  <si>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</si>
  <si>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</si>
  <si>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</si>
  <si>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</si>
  <si>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</si>
  <si>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</si>
  <si>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</si>
  <si>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</si>
  <si>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</si>
  <si>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</si>
  <si>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</si>
  <si>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</si>
  <si>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</si>
  <si>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</si>
  <si>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</si>
  <si>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</si>
  <si>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</si>
  <si>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</si>
  <si>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</si>
  <si>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</si>
  <si>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</si>
  <si>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</si>
  <si>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</si>
  <si>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</si>
  <si>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</si>
  <si>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</si>
  <si>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</si>
  <si>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</si>
  <si>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</si>
  <si>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</si>
  <si>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</si>
  <si>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</si>
  <si>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</si>
  <si>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</si>
  <si>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</si>
  <si>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</si>
  <si>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</si>
  <si>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</si>
  <si>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</si>
  <si>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</si>
  <si>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</si>
  <si>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</si>
  <si>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</si>
  <si>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</si>
  <si>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</si>
  <si>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</si>
  <si>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</si>
  <si>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</si>
  <si>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</si>
  <si>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</si>
  <si>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</si>
  <si>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</si>
  <si>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</si>
  <si>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</si>
  <si>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</si>
  <si>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</si>
  <si>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</si>
  <si>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</si>
  <si>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</si>
  <si>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</si>
  <si>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</si>
  <si>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</si>
  <si>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</si>
  <si>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</si>
  <si>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</si>
  <si>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</si>
  <si>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</si>
  <si>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</si>
  <si>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</si>
  <si>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</si>
  <si>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</si>
  <si>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</si>
  <si>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</si>
  <si>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</si>
  <si>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</si>
  <si>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</si>
  <si>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</si>
  <si>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</si>
  <si>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</si>
  <si>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</si>
  <si>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</si>
  <si>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</si>
  <si>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</si>
  <si>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</si>
  <si>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</si>
  <si>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</si>
  <si>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</si>
  <si>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</si>
  <si>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</si>
  <si>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</si>
  <si>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</si>
  <si>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</si>
  <si>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</si>
  <si>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</si>
  <si>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</si>
  <si>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</si>
  <si>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</si>
  <si>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</si>
  <si>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</si>
  <si>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</si>
  <si>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</si>
  <si>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</si>
  <si>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</si>
  <si>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</si>
  <si>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</si>
  <si>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</si>
  <si>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</si>
  <si>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</si>
  <si>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</si>
  <si>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</si>
  <si>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</si>
  <si>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</si>
  <si>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</si>
  <si>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</si>
  <si>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</si>
  <si>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</si>
  <si>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</si>
  <si>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</si>
  <si>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</si>
  <si>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</si>
  <si>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</si>
  <si>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</si>
  <si>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</si>
  <si>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</si>
  <si>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</si>
  <si>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</si>
  <si>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</si>
  <si>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</si>
  <si>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</si>
  <si>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</si>
  <si>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</si>
  <si>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</si>
  <si>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</si>
  <si>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</si>
  <si>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</si>
  <si>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</si>
  <si>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</si>
  <si>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</si>
  <si>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</si>
  <si>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</si>
  <si>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</si>
  <si>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</si>
  <si>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</si>
  <si>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</si>
  <si>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</si>
  <si>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</si>
  <si>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</si>
  <si>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</si>
  <si>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</si>
  <si>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</si>
  <si>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</si>
  <si>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</si>
  <si>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</si>
  <si>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</si>
  <si>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</si>
  <si>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</si>
  <si>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</si>
  <si>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</si>
  <si>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</si>
  <si>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</si>
  <si>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</si>
  <si>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</si>
  <si>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</si>
  <si>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</si>
  <si>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</si>
  <si>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</si>
  <si>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</si>
  <si>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</si>
  <si>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</si>
  <si>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</si>
  <si>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</si>
  <si>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</si>
  <si>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</si>
  <si>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</si>
  <si>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</si>
  <si>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</si>
  <si>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</si>
  <si>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</si>
  <si>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</si>
  <si>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</si>
  <si>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</si>
  <si>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</si>
  <si>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</si>
  <si>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</si>
  <si>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</si>
  <si>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</si>
  <si>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</si>
  <si>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</si>
  <si>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</si>
  <si>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</si>
  <si>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</si>
  <si>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</si>
  <si>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</si>
  <si>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</si>
  <si>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</si>
  <si>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</si>
  <si>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</si>
  <si>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</si>
  <si>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</si>
  <si>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</si>
  <si>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</si>
  <si>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</si>
  <si>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</si>
  <si>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</si>
  <si>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</si>
  <si>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</si>
  <si>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</si>
  <si>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</si>
  <si>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</si>
  <si>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</si>
  <si>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</si>
  <si>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</si>
  <si>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</si>
  <si>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</si>
  <si>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</si>
  <si>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</si>
  <si>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</si>
  <si>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</si>
  <si>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</si>
  <si>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</si>
  <si>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</si>
  <si>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</si>
  <si>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</si>
  <si>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</si>
  <si>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</si>
  <si>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</si>
  <si>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</si>
  <si>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</si>
  <si>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</si>
  <si>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</si>
  <si>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</si>
  <si>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</si>
  <si>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</si>
  <si>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</si>
  <si>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</si>
  <si>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</si>
  <si>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</si>
  <si>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</si>
  <si>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</si>
  <si>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</si>
  <si>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</si>
  <si>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</si>
  <si>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</si>
  <si>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</si>
  <si>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</si>
  <si>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</si>
  <si>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</si>
  <si>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</si>
  <si>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</si>
  <si>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</si>
  <si>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</si>
  <si>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</si>
  <si>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</si>
  <si>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</si>
  <si>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</si>
  <si>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</si>
  <si>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</si>
  <si>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</si>
  <si>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</si>
  <si>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</si>
  <si>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</si>
  <si>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</si>
  <si>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</si>
  <si>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</si>
  <si>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</si>
  <si>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</si>
  <si>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</si>
  <si>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</si>
  <si>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</si>
  <si>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</si>
  <si>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</si>
  <si>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</si>
  <si>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</si>
  <si>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</si>
  <si>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</si>
  <si>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</si>
  <si>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</si>
  <si>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</si>
  <si>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</si>
  <si>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</si>
  <si>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</si>
  <si>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</si>
  <si>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</si>
  <si>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</si>
  <si>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</si>
  <si>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</si>
  <si>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</si>
  <si>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</si>
  <si>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</si>
  <si>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</si>
  <si>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</si>
  <si>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</si>
  <si>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</si>
  <si>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</si>
  <si>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</si>
  <si>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</si>
  <si>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</si>
  <si>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</si>
  <si>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</si>
  <si>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</si>
  <si>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</si>
  <si>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</si>
  <si>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</si>
  <si>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</si>
  <si>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</si>
  <si>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</si>
  <si>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</si>
  <si>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</si>
  <si>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</si>
  <si>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</si>
  <si>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</si>
  <si>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</si>
  <si>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</si>
  <si>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</si>
  <si>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</si>
  <si>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</si>
  <si>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</si>
  <si>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</si>
  <si>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</si>
  <si>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</si>
  <si>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</si>
  <si>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</si>
  <si>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</si>
  <si>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</si>
  <si>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</si>
  <si>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</si>
  <si>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</si>
  <si>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</si>
  <si>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</si>
  <si>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</si>
  <si>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</si>
  <si>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</si>
  <si>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</si>
  <si>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</si>
  <si>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</si>
  <si>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</si>
  <si>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</si>
  <si>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</si>
  <si>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</si>
  <si>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</si>
  <si>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</si>
  <si>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</si>
  <si>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</si>
  <si>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</si>
  <si>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</si>
  <si>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</si>
  <si>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</si>
  <si>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</si>
  <si>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</si>
  <si>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</si>
  <si>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</si>
  <si>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</si>
  <si>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</si>
  <si>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</si>
  <si>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</si>
  <si>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</si>
  <si>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</si>
  <si>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</si>
  <si>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</si>
  <si>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AF_01/2018_PS</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</si>
  <si>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</si>
  <si>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</si>
  <si>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</si>
  <si>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</si>
  <si>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</si>
  <si>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</si>
  <si>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</si>
  <si>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</si>
  <si>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</si>
  <si>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</si>
  <si>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</si>
  <si>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</si>
  <si>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</si>
  <si>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</si>
  <si>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</si>
  <si>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</si>
  <si>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</si>
  <si>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</si>
  <si>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</si>
  <si>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</si>
  <si>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</si>
  <si>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</si>
  <si>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</si>
  <si>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</si>
  <si>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</si>
  <si>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</si>
  <si>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</si>
  <si>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</si>
  <si>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</si>
  <si>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</si>
  <si>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</si>
  <si>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</si>
  <si>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</si>
  <si>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</si>
  <si>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</si>
  <si>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</si>
  <si>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</si>
  <si>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</si>
  <si>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</si>
  <si>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</si>
  <si>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</si>
  <si>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</si>
  <si>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</si>
  <si>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</si>
  <si>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</si>
  <si>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</si>
  <si>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</si>
  <si>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</si>
  <si>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</si>
  <si>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</si>
  <si>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</si>
  <si>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</si>
  <si>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</si>
  <si>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</si>
  <si>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</si>
  <si>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</si>
  <si>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</si>
  <si>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</si>
  <si>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</si>
  <si>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</si>
  <si>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</si>
  <si>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</si>
  <si>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</si>
  <si>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</si>
  <si>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</si>
  <si>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</si>
  <si>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</si>
  <si>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</si>
  <si>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</si>
  <si>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</si>
  <si>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</si>
  <si>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</si>
  <si>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</si>
  <si>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</si>
  <si>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</si>
  <si>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</si>
  <si>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</si>
  <si>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</si>
  <si>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</si>
  <si>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</si>
  <si>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</si>
  <si>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</si>
  <si>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</si>
  <si>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</si>
  <si>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</si>
  <si>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</si>
  <si>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</si>
  <si>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</si>
  <si>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</si>
  <si>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</si>
  <si>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</si>
  <si>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</si>
  <si>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</si>
  <si>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</si>
  <si>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</si>
  <si>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</si>
  <si>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</si>
  <si>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</si>
  <si>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</si>
  <si>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</si>
  <si>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</si>
  <si>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</si>
  <si>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</si>
  <si>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</si>
  <si>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</si>
  <si>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</si>
  <si>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</si>
  <si>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</si>
  <si>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</si>
  <si>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</si>
  <si>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</si>
  <si>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</si>
  <si>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</si>
  <si>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</si>
  <si>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</si>
  <si>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</si>
  <si>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</si>
  <si>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</si>
  <si>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</si>
  <si>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</si>
  <si>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</si>
  <si>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</si>
  <si>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</si>
  <si>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</si>
  <si>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</si>
  <si>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</si>
  <si>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</si>
  <si>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</si>
  <si>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</si>
  <si>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</si>
  <si>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</si>
  <si>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</si>
  <si>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</si>
  <si>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</si>
  <si>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</si>
  <si>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</si>
  <si>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</si>
  <si>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</si>
  <si>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</si>
  <si>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</si>
  <si>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</si>
  <si>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</si>
  <si>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</si>
  <si>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</si>
  <si>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</si>
  <si>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</si>
  <si>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</si>
  <si>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</si>
  <si>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</si>
  <si>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</si>
  <si>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</si>
  <si>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</si>
  <si>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</si>
  <si>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</si>
  <si>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</si>
  <si>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</si>
  <si>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</si>
  <si>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</si>
  <si>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</si>
  <si>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</si>
  <si>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</si>
  <si>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</si>
  <si>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</si>
  <si>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</si>
  <si>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</si>
  <si>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</si>
  <si>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</si>
  <si>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</si>
  <si>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</si>
  <si>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</si>
  <si>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</si>
  <si>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</si>
  <si>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</si>
  <si>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</si>
  <si>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</si>
  <si>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</si>
  <si>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</si>
  <si>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</si>
  <si>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</si>
  <si>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</si>
  <si>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</si>
  <si>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</si>
  <si>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</si>
  <si>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</si>
  <si>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</si>
  <si>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</si>
  <si>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</si>
  <si>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</si>
  <si>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</si>
  <si>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</si>
  <si>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</si>
  <si>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</si>
  <si>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</si>
  <si>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</si>
  <si>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</si>
  <si>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</si>
  <si>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</si>
  <si>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</si>
  <si>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</si>
  <si>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</si>
  <si>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</si>
  <si>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</si>
  <si>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</si>
  <si>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</si>
  <si>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</si>
  <si>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</si>
  <si>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</si>
  <si>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</si>
  <si>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</si>
  <si>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</si>
  <si>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</si>
  <si>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</si>
  <si>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</si>
  <si>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</si>
  <si>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</si>
  <si>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</si>
  <si>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</si>
  <si>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</si>
  <si>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</si>
  <si>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</si>
  <si>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</si>
  <si>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</si>
  <si>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</si>
  <si>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</si>
  <si>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</si>
  <si>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</si>
  <si>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</si>
  <si>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</si>
  <si>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</si>
  <si>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</si>
  <si>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</si>
  <si>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</si>
  <si>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</si>
  <si>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</si>
  <si>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</si>
  <si>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</si>
  <si>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</si>
  <si>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</si>
  <si>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</si>
  <si>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</si>
  <si>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</si>
  <si>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</si>
  <si>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</si>
  <si>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</si>
  <si>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</si>
  <si>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</si>
  <si>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</si>
  <si>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</si>
  <si>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</si>
  <si>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</si>
  <si>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</si>
  <si>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</si>
  <si>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</si>
  <si>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</si>
  <si>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</si>
  <si>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</si>
  <si>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</si>
  <si>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</si>
  <si>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</si>
  <si>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</si>
  <si>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</si>
  <si>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</si>
  <si>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</si>
  <si>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</si>
  <si>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</si>
  <si>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</si>
  <si>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</si>
  <si>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</si>
  <si>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</si>
  <si>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</si>
  <si>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</si>
  <si>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</si>
  <si>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</si>
  <si>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</si>
  <si>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</si>
  <si>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</si>
  <si>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</si>
  <si>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</si>
  <si>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</si>
  <si>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</si>
  <si>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</si>
  <si>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</si>
  <si>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</si>
  <si>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</si>
  <si>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</si>
  <si>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</si>
  <si>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</si>
  <si>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</si>
  <si>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</si>
  <si>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</si>
  <si>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</si>
  <si>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</si>
  <si>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</si>
  <si>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</si>
  <si>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</si>
  <si>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</si>
  <si>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</si>
  <si>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</si>
  <si>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</si>
  <si>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</si>
  <si>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</si>
  <si>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</si>
  <si>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</si>
  <si>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</si>
  <si>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</si>
  <si>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</si>
  <si>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</si>
  <si>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</si>
  <si>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</si>
  <si>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</si>
  <si>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</si>
  <si>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</si>
  <si>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</si>
  <si>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</si>
  <si>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</si>
  <si>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</si>
  <si>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</si>
  <si>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</si>
  <si>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</si>
  <si>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</si>
  <si>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</si>
  <si>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</si>
  <si>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</si>
  <si>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</si>
  <si>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</si>
  <si>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</si>
  <si>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</si>
  <si>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</si>
  <si>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</si>
  <si>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</si>
  <si>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</si>
  <si>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</si>
  <si>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</si>
  <si>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</si>
  <si>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</si>
  <si>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</si>
  <si>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</si>
  <si>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</si>
  <si>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</si>
  <si>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</si>
  <si>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</si>
  <si>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</si>
  <si>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</si>
  <si>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</si>
  <si>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</si>
  <si>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</si>
  <si>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</si>
  <si>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</si>
  <si>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</si>
  <si>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</si>
  <si>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</si>
  <si>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</si>
  <si>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</si>
  <si>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</si>
  <si>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</si>
  <si>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</si>
  <si>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</si>
  <si>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</si>
  <si>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</si>
  <si>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</si>
  <si>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</si>
  <si>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</si>
  <si>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</si>
  <si>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</si>
  <si>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</si>
  <si>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</si>
  <si>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</si>
  <si>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</si>
  <si>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</si>
  <si>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</si>
  <si>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</si>
  <si>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</si>
  <si>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</si>
  <si>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</si>
  <si>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</si>
  <si>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</si>
  <si>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</si>
  <si>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</si>
  <si>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</si>
  <si>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</si>
  <si>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</si>
  <si>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</si>
  <si>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</si>
  <si>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</si>
  <si>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</si>
  <si>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</si>
  <si>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</si>
  <si>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</si>
  <si>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</si>
  <si>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</si>
  <si>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</si>
  <si>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</si>
  <si>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</si>
  <si>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</si>
  <si>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</si>
  <si>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</si>
  <si>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</si>
  <si>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</si>
  <si>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</si>
  <si>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</si>
  <si>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</si>
  <si>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</si>
  <si>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</si>
  <si>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</si>
  <si>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</si>
  <si>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</si>
  <si>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</si>
  <si>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</si>
  <si>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</si>
  <si>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</si>
  <si>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</si>
  <si>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</si>
  <si>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</si>
  <si>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</si>
  <si>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</si>
  <si>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</si>
  <si>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</si>
  <si>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</si>
  <si>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</si>
  <si>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</si>
  <si>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</si>
  <si>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</si>
  <si>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</si>
  <si>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</si>
  <si>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</si>
  <si>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</si>
  <si>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</si>
  <si>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</si>
  <si>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</si>
  <si>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</si>
  <si>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</si>
  <si>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</si>
  <si>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</si>
  <si>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</si>
  <si>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</si>
  <si>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</si>
  <si>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</si>
  <si>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</si>
  <si>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</si>
  <si>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</si>
  <si>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</si>
  <si>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</si>
  <si>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</si>
  <si>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</si>
  <si>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</si>
  <si>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</si>
  <si>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</si>
  <si>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</si>
  <si>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</si>
  <si>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</si>
  <si>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</si>
  <si>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</si>
  <si>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</si>
  <si>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</si>
  <si>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</si>
  <si>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</si>
  <si>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</si>
  <si>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</si>
  <si>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</si>
  <si>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</si>
  <si>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</si>
  <si>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</si>
  <si>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</si>
  <si>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</si>
  <si>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</si>
  <si>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</si>
  <si>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</si>
  <si>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</si>
  <si>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</si>
  <si>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</si>
  <si>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</si>
  <si>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</si>
  <si>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</si>
  <si>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</si>
  <si>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</si>
  <si>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</si>
  <si>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</si>
  <si>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</si>
  <si>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</si>
  <si>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</si>
  <si>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</si>
  <si>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</si>
  <si>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</si>
  <si>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</si>
  <si>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</si>
  <si>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</si>
  <si>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</si>
  <si>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</si>
  <si>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</si>
  <si>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</si>
  <si>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</si>
  <si>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</si>
  <si>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</si>
  <si>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</si>
  <si>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</si>
  <si>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</si>
  <si>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</si>
  <si>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</si>
  <si>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</si>
  <si>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</si>
  <si>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</si>
  <si>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</si>
  <si>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</si>
  <si>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</si>
  <si>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</si>
  <si>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</si>
  <si>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</si>
  <si>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</si>
  <si>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</si>
  <si>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</si>
  <si>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</si>
  <si>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</si>
  <si>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</si>
  <si>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</si>
  <si>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</si>
  <si>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</si>
  <si>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</si>
  <si>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</si>
  <si>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</si>
  <si>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</si>
  <si>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</si>
  <si>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</si>
  <si>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</si>
  <si>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</si>
  <si>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</si>
  <si>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</si>
  <si>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</si>
  <si>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</si>
  <si>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</si>
  <si>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</si>
  <si>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</si>
  <si>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</si>
  <si>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</si>
  <si>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</si>
  <si>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</si>
  <si>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</si>
  <si>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</si>
  <si>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</si>
  <si>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</si>
  <si>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</si>
  <si>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</si>
  <si>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</si>
  <si>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</si>
  <si>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</si>
  <si>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</si>
  <si>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</si>
  <si>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</si>
  <si>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</si>
  <si>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</si>
  <si>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</si>
  <si>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</si>
  <si>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</si>
  <si>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</si>
  <si>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</si>
  <si>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</si>
  <si>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</si>
  <si>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</si>
  <si>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</si>
  <si>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</si>
  <si>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</si>
  <si>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</si>
  <si>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</si>
  <si>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</si>
  <si>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</si>
  <si>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</si>
  <si>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</si>
  <si>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</si>
  <si>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</si>
  <si>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</si>
  <si>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</si>
  <si>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</si>
  <si>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</si>
  <si>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</si>
  <si>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</si>
  <si>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</si>
  <si>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</si>
  <si>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</si>
  <si>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</si>
  <si>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</si>
  <si>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</si>
  <si>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</si>
  <si>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</si>
  <si>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</si>
  <si>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</si>
  <si>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</si>
  <si>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</si>
  <si>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</si>
  <si>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</si>
  <si>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</si>
  <si>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</si>
  <si>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</si>
  <si>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</si>
  <si>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</si>
  <si>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</si>
  <si>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</si>
  <si>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</si>
  <si>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</si>
  <si>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</si>
  <si>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</si>
  <si>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</si>
  <si>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</si>
  <si>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</si>
  <si>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</si>
  <si>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</si>
  <si>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</si>
  <si>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</si>
  <si>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</si>
  <si>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</si>
  <si>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</si>
  <si>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</si>
  <si>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</si>
  <si>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</si>
  <si>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</si>
  <si>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</si>
  <si>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</si>
  <si>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</si>
  <si>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</si>
  <si>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</si>
  <si>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</si>
  <si>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</si>
  <si>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</si>
  <si>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</si>
  <si>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</si>
  <si>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</si>
  <si>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</si>
  <si>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</si>
  <si>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</si>
  <si>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</si>
  <si>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</si>
  <si>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</si>
  <si>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</si>
  <si>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</si>
  <si>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</si>
  <si>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</si>
  <si>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</si>
  <si>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</si>
  <si>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</si>
  <si>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</si>
  <si>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</si>
  <si>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</si>
  <si>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</si>
  <si>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</si>
  <si>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</si>
  <si>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</si>
  <si>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</si>
  <si>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</si>
  <si>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</si>
  <si>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</si>
  <si>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</si>
  <si>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</si>
  <si>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</si>
  <si>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</si>
  <si>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</si>
  <si>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</si>
  <si>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</si>
  <si>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</si>
  <si>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</si>
  <si>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</si>
  <si>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</si>
  <si>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</si>
  <si>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</si>
  <si>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</si>
  <si>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</si>
  <si>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</si>
  <si>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</si>
  <si>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</si>
  <si>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</si>
  <si>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</si>
  <si>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</si>
  <si>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</si>
  <si>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</si>
  <si>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</si>
  <si>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</si>
  <si>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</si>
  <si>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</si>
  <si>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</si>
  <si>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</si>
  <si>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</si>
  <si>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</si>
  <si>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</si>
  <si>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</si>
  <si>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</si>
  <si>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</si>
  <si>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</si>
  <si>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</si>
  <si>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</si>
  <si>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</si>
  <si>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</si>
  <si>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</si>
  <si>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</si>
  <si>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</si>
  <si>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</si>
  <si>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</si>
  <si>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</si>
  <si>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</si>
  <si>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</si>
  <si>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</si>
  <si>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</si>
  <si>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</si>
  <si>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</si>
  <si>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</si>
  <si>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</si>
  <si>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</si>
  <si>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</si>
  <si>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</si>
  <si>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</si>
  <si>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</si>
  <si>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</si>
  <si>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</si>
  <si>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</si>
  <si>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</si>
  <si>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</si>
  <si>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</si>
  <si>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</si>
  <si>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</si>
  <si>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</si>
  <si>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</si>
  <si>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</si>
  <si>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</si>
  <si>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</si>
  <si>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</si>
  <si>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</si>
  <si>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</si>
  <si>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</si>
  <si>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</si>
  <si>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</si>
  <si>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</si>
  <si>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</si>
  <si>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</si>
  <si>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</si>
  <si>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</si>
  <si>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</si>
  <si>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</si>
  <si>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</si>
  <si>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</si>
  <si>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</si>
  <si>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</si>
  <si>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</si>
  <si>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</si>
  <si>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</si>
  <si>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</si>
  <si>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</si>
  <si>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</si>
  <si>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</si>
  <si>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</si>
  <si>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</si>
  <si>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</si>
  <si>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</si>
  <si>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</si>
  <si>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</si>
  <si>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</si>
  <si>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</si>
  <si>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</si>
  <si>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</si>
  <si>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</si>
  <si>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</si>
  <si>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</si>
  <si>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</si>
  <si>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</si>
  <si>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</si>
  <si>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</si>
  <si>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</si>
  <si>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</si>
  <si>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</si>
  <si>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</si>
  <si>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</si>
  <si>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</si>
  <si>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</si>
  <si>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</si>
  <si>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</si>
  <si>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</si>
  <si>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</si>
  <si>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</si>
  <si>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</si>
  <si>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</si>
  <si>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</si>
  <si>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</si>
  <si>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</si>
  <si>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</si>
  <si>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</si>
  <si>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</si>
  <si>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</si>
  <si>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</si>
  <si>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</si>
  <si>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</si>
  <si>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</si>
  <si>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</si>
  <si>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</si>
  <si>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</si>
  <si>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</si>
  <si>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</si>
  <si>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</si>
  <si>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</si>
  <si>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</si>
  <si>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</si>
  <si>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</si>
  <si>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</si>
  <si>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</si>
  <si>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</si>
  <si>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</si>
  <si>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</si>
  <si>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</si>
  <si>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</si>
  <si>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</si>
  <si>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</si>
  <si>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</si>
  <si>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</si>
  <si>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</si>
  <si>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</si>
  <si>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</si>
  <si>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</si>
  <si>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</si>
  <si>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</si>
  <si>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</si>
  <si>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</si>
  <si>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</si>
  <si>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</si>
  <si>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</si>
  <si>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</si>
  <si>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</si>
  <si>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</si>
  <si>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</si>
  <si>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</si>
  <si>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</si>
  <si>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</si>
  <si>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</si>
  <si>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</si>
  <si>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</si>
  <si>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</si>
  <si>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</si>
  <si>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</si>
  <si>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</si>
  <si>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</si>
  <si>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</si>
  <si>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</si>
  <si>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</si>
  <si>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</si>
  <si>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</si>
  <si>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</si>
  <si>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</si>
  <si>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</si>
  <si>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</si>
  <si>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</si>
  <si>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</si>
  <si>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</si>
  <si>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</si>
  <si>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</si>
  <si>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</si>
  <si>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</si>
  <si>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</si>
  <si>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</si>
  <si>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</si>
  <si>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</si>
  <si>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</si>
  <si>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</si>
  <si>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</si>
  <si>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</si>
  <si>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</si>
  <si>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</si>
  <si>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</si>
  <si>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</si>
  <si>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</si>
  <si>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</si>
  <si>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</si>
  <si>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</si>
  <si>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</si>
  <si>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</si>
  <si>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</si>
  <si>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</si>
  <si>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</si>
  <si>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</si>
  <si>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</si>
  <si>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</si>
  <si>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</si>
  <si>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</si>
  <si>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</si>
  <si>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</si>
  <si>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</si>
  <si>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</si>
  <si>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</si>
  <si>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</si>
  <si>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</si>
  <si>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</si>
  <si>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</si>
  <si>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</si>
  <si>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</si>
  <si>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</si>
  <si>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</si>
  <si>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</si>
  <si>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</si>
  <si>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</si>
  <si>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</si>
  <si>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</si>
  <si>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</si>
  <si>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</si>
  <si>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</si>
  <si>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</si>
  <si>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</si>
  <si>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</si>
  <si>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</si>
  <si>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</si>
  <si>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</si>
  <si>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</si>
  <si>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</si>
  <si>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</si>
  <si>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</si>
  <si>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</si>
  <si>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</si>
  <si>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</si>
  <si>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</si>
  <si>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</si>
  <si>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</si>
  <si>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CPVC, SOLDÁVEL, DN 114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</si>
  <si>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</si>
  <si>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</si>
  <si>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</si>
  <si>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</si>
  <si>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</si>
  <si>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</si>
  <si>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</si>
  <si>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</si>
  <si>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</si>
  <si>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</si>
  <si>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</si>
  <si>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</si>
  <si>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</si>
  <si>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</si>
  <si>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</si>
  <si>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</si>
  <si>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</si>
  <si>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</si>
  <si>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</si>
  <si>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</si>
  <si>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</si>
  <si>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</si>
  <si>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</si>
  <si>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</si>
  <si>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</si>
  <si>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</si>
  <si>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</si>
  <si>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</si>
  <si>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</si>
  <si>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</si>
  <si>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</si>
  <si>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</si>
  <si>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</si>
  <si>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</si>
  <si>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</si>
  <si>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</si>
  <si>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</si>
  <si>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</si>
  <si>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</si>
  <si>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</si>
  <si>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</si>
  <si>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</si>
  <si>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</si>
  <si>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</si>
  <si>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</si>
  <si>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</si>
  <si>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</si>
  <si>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</si>
  <si>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</si>
  <si>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</si>
  <si>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</si>
  <si>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</si>
  <si>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</si>
  <si>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</si>
  <si>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</si>
  <si>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</si>
  <si>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</si>
  <si>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</si>
  <si>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</si>
  <si>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</si>
  <si>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</si>
  <si>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</si>
  <si>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</si>
  <si>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</si>
  <si>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</si>
  <si>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</si>
  <si>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</si>
  <si>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</si>
  <si>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</si>
  <si>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</si>
  <si>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</si>
  <si>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</si>
  <si>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</si>
  <si>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</si>
  <si>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</si>
  <si>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</si>
  <si>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</si>
  <si>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</si>
  <si>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</si>
  <si>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</si>
  <si>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</si>
  <si>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</si>
  <si>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</si>
  <si>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</si>
  <si>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</si>
  <si>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</si>
  <si>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</si>
  <si>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</si>
  <si>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</si>
  <si>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</si>
  <si>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</si>
  <si>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</si>
  <si>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</si>
  <si>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</si>
  <si>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</si>
  <si>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</si>
  <si>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</si>
  <si>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</si>
  <si>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</si>
  <si>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</si>
  <si>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</si>
  <si>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</si>
  <si>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</si>
  <si>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</si>
  <si>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</si>
  <si>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</si>
  <si>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</si>
  <si>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</si>
  <si>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</si>
  <si>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</si>
  <si>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</si>
  <si>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</si>
  <si>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</si>
  <si>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</si>
  <si>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</si>
  <si>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</si>
  <si>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</si>
  <si>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</si>
  <si>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</si>
  <si>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</si>
  <si>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</si>
  <si>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</si>
  <si>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</si>
  <si>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</si>
  <si>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</si>
  <si>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</si>
  <si>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</si>
  <si>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</si>
  <si>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</si>
  <si>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</si>
  <si>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</si>
  <si>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</si>
  <si>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</si>
  <si>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</si>
  <si>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</si>
  <si>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</si>
  <si>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</si>
  <si>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</si>
  <si>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</si>
  <si>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</si>
  <si>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</si>
  <si>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</si>
  <si>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</si>
  <si>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</si>
  <si>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</si>
  <si>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</si>
  <si>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</si>
  <si>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</si>
  <si>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</si>
  <si>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</si>
  <si>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</si>
  <si>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</si>
  <si>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</si>
  <si>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</si>
  <si>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</si>
  <si>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</si>
  <si>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</si>
  <si>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</si>
  <si>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</si>
  <si>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</si>
  <si>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</si>
  <si>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</si>
  <si>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</si>
  <si>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</si>
  <si>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</si>
  <si>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</si>
  <si>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</si>
  <si>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</si>
  <si>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</si>
  <si>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</si>
  <si>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</si>
  <si>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</si>
  <si>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</si>
  <si>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</si>
  <si>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</si>
  <si>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</si>
  <si>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</si>
  <si>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</si>
  <si>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</si>
  <si>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</si>
  <si>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</si>
  <si>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</si>
  <si>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</si>
  <si>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</si>
  <si>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</si>
  <si>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</si>
  <si>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</si>
  <si>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</si>
  <si>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</si>
  <si>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</si>
  <si>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</si>
  <si>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</si>
  <si>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</si>
  <si>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</si>
  <si>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</si>
  <si>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</si>
  <si>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</si>
  <si>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</si>
  <si>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</si>
  <si>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</si>
  <si>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</si>
  <si>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</si>
  <si>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</si>
  <si>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</si>
  <si>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</si>
  <si>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</si>
  <si>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</si>
  <si>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</si>
  <si>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</si>
  <si>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</si>
  <si>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</si>
  <si>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</si>
  <si>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</si>
  <si>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</si>
  <si>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</si>
  <si>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</si>
  <si>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</si>
  <si>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</si>
  <si>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</si>
  <si>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</si>
  <si>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</si>
  <si>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</si>
  <si>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</si>
  <si>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</si>
  <si>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</si>
  <si>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</si>
  <si>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</si>
  <si>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</si>
  <si>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</si>
  <si>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</si>
  <si>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</si>
  <si>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</si>
  <si>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</si>
  <si>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</si>
  <si>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</si>
  <si>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</si>
  <si>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</si>
  <si>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</si>
  <si>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</si>
  <si>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</si>
  <si>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</si>
  <si>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</si>
  <si>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</si>
  <si>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</si>
  <si>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</si>
  <si>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</si>
  <si>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</si>
  <si>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</si>
  <si>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</si>
  <si>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</si>
  <si>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</si>
  <si>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</si>
  <si>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</si>
  <si>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</si>
  <si>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</si>
  <si>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</si>
  <si>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</si>
  <si>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</si>
  <si>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</si>
  <si>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</si>
  <si>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</si>
  <si>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</si>
  <si>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</si>
  <si>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</si>
  <si>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</si>
  <si>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</si>
  <si>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</si>
  <si>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</si>
  <si>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</si>
  <si>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</si>
  <si>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</si>
  <si>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</si>
  <si>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</si>
  <si>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</si>
  <si>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</si>
  <si>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</si>
  <si>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</si>
  <si>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</si>
  <si>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</si>
  <si>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</si>
  <si>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</si>
  <si>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</si>
  <si>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</si>
  <si>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</si>
  <si>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</si>
  <si>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</si>
  <si>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</si>
  <si>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</si>
  <si>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</si>
  <si>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</si>
  <si>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</si>
  <si>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</si>
  <si>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</si>
  <si>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</si>
  <si>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</si>
  <si>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</si>
  <si>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</si>
  <si>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</si>
  <si>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</si>
  <si>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</si>
  <si>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</si>
  <si>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</si>
  <si>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</si>
  <si>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</si>
  <si>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</si>
  <si>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</si>
  <si>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</si>
  <si>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</si>
  <si>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</si>
  <si>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</si>
  <si>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</si>
  <si>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</si>
  <si>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</si>
  <si>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</si>
  <si>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</si>
  <si>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</si>
  <si>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</si>
  <si>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</si>
  <si>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</si>
  <si>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</si>
  <si>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</si>
  <si>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</si>
  <si>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</si>
  <si>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</si>
  <si>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</si>
  <si>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</si>
  <si>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</si>
  <si>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</si>
  <si>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</si>
  <si>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</si>
  <si>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</si>
  <si>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</si>
  <si>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</si>
  <si>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</si>
  <si>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</si>
  <si>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</si>
  <si>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</si>
  <si>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</si>
  <si>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</si>
  <si>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</si>
  <si>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</si>
  <si>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</si>
  <si>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</si>
  <si>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</si>
  <si>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</si>
  <si>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</si>
  <si>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</si>
  <si>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</si>
  <si>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</si>
  <si>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</si>
  <si>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</si>
  <si>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</si>
  <si>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</si>
  <si>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</si>
  <si>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</si>
  <si>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</si>
  <si>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</si>
  <si>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</si>
  <si>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</si>
  <si>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</si>
  <si>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</si>
  <si>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</si>
  <si>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</si>
  <si>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</si>
  <si>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</si>
  <si>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</si>
  <si>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</si>
  <si>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</si>
  <si>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</si>
  <si>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</si>
  <si>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</si>
  <si>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</si>
  <si>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</si>
  <si>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</si>
  <si>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</si>
  <si>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</si>
  <si>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</si>
  <si>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</si>
  <si>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</si>
  <si>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</si>
  <si>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</si>
  <si>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</si>
  <si>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</si>
  <si>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</si>
  <si>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</si>
  <si>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</si>
  <si>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</si>
  <si>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</si>
  <si>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</si>
  <si>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</si>
  <si>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</si>
  <si>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</si>
  <si>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</si>
  <si>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</si>
  <si>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</si>
  <si>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</si>
  <si>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</si>
  <si>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</si>
  <si>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</si>
  <si>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</si>
  <si>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</si>
  <si>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</si>
  <si>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</si>
  <si>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</si>
  <si>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</si>
  <si>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</si>
  <si>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</si>
  <si>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</si>
  <si>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</si>
  <si>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</si>
  <si>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</si>
  <si>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</si>
  <si>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</si>
  <si>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</si>
  <si>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</si>
  <si>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</si>
  <si>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</si>
  <si>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</si>
  <si>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</si>
  <si>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</si>
  <si>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</si>
  <si>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</si>
  <si>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</si>
  <si>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</si>
  <si>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</si>
  <si>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</si>
  <si>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</si>
  <si>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</si>
  <si>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</si>
  <si>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</si>
  <si>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</si>
  <si>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</si>
  <si>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</si>
  <si>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</si>
  <si>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</si>
  <si>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</si>
  <si>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</si>
  <si>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</si>
  <si>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</si>
  <si>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</si>
  <si>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</si>
  <si>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</si>
  <si>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</si>
  <si>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</si>
  <si>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</si>
  <si>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</si>
  <si>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</si>
  <si>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</si>
  <si>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</si>
  <si>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</si>
  <si>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</si>
  <si>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</si>
  <si>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</si>
  <si>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</si>
  <si>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</si>
  <si>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</si>
  <si>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</si>
  <si>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</si>
  <si>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</si>
  <si>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</si>
  <si>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</si>
  <si>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</si>
  <si>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</si>
  <si>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</si>
  <si>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</si>
  <si>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</si>
  <si>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</si>
  <si>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</si>
  <si>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</si>
  <si>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</si>
  <si>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</si>
  <si>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</si>
  <si>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</si>
  <si>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</si>
  <si>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</si>
  <si>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</si>
  <si>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</si>
  <si>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</si>
  <si>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</si>
  <si>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</si>
  <si>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</si>
  <si>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</si>
  <si>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</si>
  <si>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</si>
  <si>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</si>
  <si>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</si>
  <si>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</si>
  <si>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</si>
  <si>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</si>
  <si>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</si>
  <si>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</si>
  <si>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</si>
  <si>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</si>
  <si>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</si>
  <si>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</si>
  <si>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</si>
  <si>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</si>
  <si>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</si>
  <si>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</si>
  <si>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</si>
  <si>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</si>
  <si>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</si>
  <si>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</si>
  <si>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</si>
  <si>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</si>
  <si>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</si>
  <si>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</si>
  <si>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</si>
  <si>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</si>
  <si>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</si>
  <si>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</si>
  <si>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</si>
  <si>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</si>
  <si>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</si>
  <si>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</si>
  <si>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</si>
  <si>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</si>
  <si>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</si>
  <si>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</si>
  <si>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</si>
  <si>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</si>
  <si>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</si>
  <si>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</si>
  <si>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</si>
  <si>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</si>
  <si>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</si>
  <si>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</si>
  <si>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</si>
  <si>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</si>
  <si>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</si>
  <si>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</si>
  <si>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</si>
  <si>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</si>
  <si>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</si>
  <si>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</si>
  <si>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</si>
  <si>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</si>
  <si>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</si>
  <si>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</si>
  <si>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</si>
  <si>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</si>
  <si>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</si>
  <si>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</si>
  <si>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</si>
  <si>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</si>
  <si>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</si>
  <si>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</si>
  <si>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</si>
  <si>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</si>
  <si>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</si>
  <si>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</si>
  <si>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</si>
  <si>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</si>
  <si>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</si>
  <si>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</si>
  <si>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</si>
  <si>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</si>
  <si>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</si>
  <si>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</si>
  <si>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</si>
  <si>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</si>
  <si>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</si>
  <si>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</si>
  <si>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</si>
  <si>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</si>
  <si>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</si>
  <si>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</si>
  <si>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</si>
  <si>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</si>
  <si>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</si>
  <si>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</si>
  <si>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</si>
  <si>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</si>
  <si>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</si>
  <si>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</si>
  <si>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</si>
  <si>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</si>
  <si>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</si>
  <si>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</si>
  <si>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</si>
  <si>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</si>
  <si>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</si>
  <si>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</si>
  <si>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</si>
  <si>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</si>
  <si>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</si>
  <si>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</si>
  <si>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</si>
  <si>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</si>
  <si>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</si>
  <si>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</si>
  <si>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</si>
  <si>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</si>
  <si>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</si>
  <si>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</si>
  <si>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</si>
  <si>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</si>
  <si>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</si>
  <si>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</si>
  <si>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</si>
  <si>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</si>
  <si>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</si>
  <si>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</si>
  <si>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</si>
  <si>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</si>
  <si>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</si>
  <si>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</si>
  <si>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</si>
  <si>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</si>
  <si>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</si>
  <si>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</si>
  <si>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</si>
  <si>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</si>
  <si>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</si>
  <si>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</si>
  <si>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</si>
  <si>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</si>
  <si>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</si>
  <si>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</si>
  <si>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</si>
  <si>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</si>
  <si>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</si>
  <si>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</si>
  <si>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</si>
  <si>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</si>
  <si>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</si>
  <si>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</si>
  <si>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</si>
  <si>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</si>
  <si>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</si>
  <si>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</si>
  <si>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</si>
  <si>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</si>
  <si>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</si>
  <si>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</si>
  <si>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</si>
  <si>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</si>
  <si>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</si>
  <si>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</si>
  <si>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</si>
  <si>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</si>
  <si>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</si>
  <si>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</si>
  <si>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</si>
  <si>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</si>
  <si>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</si>
  <si>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</si>
  <si>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</si>
  <si>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</si>
  <si>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</si>
  <si>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</si>
  <si>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</si>
  <si>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</si>
  <si>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</si>
  <si>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</si>
  <si>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</si>
  <si>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</si>
  <si>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</si>
  <si>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</si>
  <si>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</si>
  <si>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</si>
  <si>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</si>
  <si>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</si>
  <si>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</si>
  <si>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</si>
  <si>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</si>
  <si>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</si>
  <si>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</si>
  <si>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</si>
  <si>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</si>
  <si>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</si>
  <si>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</si>
  <si>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</si>
  <si>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</si>
  <si>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</si>
  <si>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</si>
  <si>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</si>
  <si>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</si>
  <si>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</si>
  <si>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</si>
  <si>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</si>
  <si>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</si>
  <si>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</si>
  <si>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</si>
  <si>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</si>
  <si>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</si>
  <si>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</si>
  <si>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</si>
  <si>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</si>
  <si>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</si>
  <si>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</si>
  <si>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</si>
  <si>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</si>
  <si>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</si>
  <si>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</si>
  <si>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</si>
  <si>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</si>
  <si>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</si>
  <si>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</si>
  <si>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</si>
  <si>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</si>
  <si>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</si>
  <si>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</si>
  <si>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</si>
  <si>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</si>
  <si>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</si>
  <si>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</si>
  <si>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</si>
  <si>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</si>
  <si>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</si>
  <si>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</si>
  <si>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</si>
  <si>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</si>
  <si>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</si>
  <si>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</si>
  <si>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</si>
  <si>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</si>
  <si>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</si>
  <si>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</si>
  <si>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</si>
  <si>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</si>
  <si>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</si>
  <si>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</si>
  <si>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</si>
  <si>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</si>
  <si>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</si>
  <si>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</si>
  <si>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</si>
  <si>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</si>
  <si>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</si>
  <si>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</si>
  <si>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</si>
  <si>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</si>
  <si>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</si>
  <si>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</si>
  <si>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</si>
  <si>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</si>
  <si>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</si>
  <si>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</si>
  <si>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</si>
  <si>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</si>
  <si>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</si>
  <si>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</si>
  <si>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</si>
  <si>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</si>
  <si>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</si>
  <si>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</si>
  <si>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</si>
  <si>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</si>
  <si>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</si>
  <si>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</si>
  <si>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</si>
  <si>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</si>
  <si>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</si>
  <si>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</si>
  <si>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</si>
  <si>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</si>
  <si>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</si>
  <si>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</si>
  <si>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</si>
  <si>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</si>
  <si>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</si>
  <si>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</si>
  <si>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</si>
  <si>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</si>
  <si>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</si>
  <si>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</si>
  <si>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</si>
  <si>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</si>
  <si>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</si>
  <si>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</si>
  <si>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</si>
  <si>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</si>
  <si>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</si>
  <si>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</si>
  <si>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</si>
  <si>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</si>
  <si>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</si>
  <si>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</si>
  <si>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</si>
  <si>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</si>
  <si>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</si>
  <si>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</si>
  <si>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</si>
  <si>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</si>
  <si>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</si>
  <si>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</si>
  <si>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</si>
  <si>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</si>
  <si>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</si>
  <si>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</si>
  <si>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</si>
  <si>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</si>
  <si>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</si>
  <si>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</si>
  <si>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</si>
  <si>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</si>
  <si>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</si>
  <si>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</si>
  <si>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</si>
  <si>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</si>
  <si>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</si>
  <si>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</si>
  <si>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</si>
  <si>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</si>
  <si>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</si>
  <si>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</si>
  <si>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</si>
  <si>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</si>
  <si>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</si>
  <si>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</si>
  <si>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</si>
  <si>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</si>
  <si>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</si>
  <si>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</si>
  <si>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</si>
  <si>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</si>
  <si>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</si>
  <si>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</si>
  <si>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</si>
  <si>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</si>
  <si>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</si>
  <si>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</si>
  <si>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</si>
  <si>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</si>
  <si>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</si>
  <si>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</si>
  <si>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</si>
  <si>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</si>
  <si>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</si>
  <si>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</si>
  <si>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</si>
  <si>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</si>
  <si>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</si>
  <si>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</si>
  <si>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</si>
  <si>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</si>
  <si>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</si>
  <si>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</si>
  <si>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</si>
  <si>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</si>
  <si>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</si>
  <si>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</si>
  <si>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</si>
  <si>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</si>
  <si>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</si>
  <si>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</si>
  <si>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</si>
  <si>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</si>
  <si>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</si>
  <si>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</si>
  <si>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</si>
  <si>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</si>
  <si>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</si>
  <si>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</si>
  <si>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</si>
  <si>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</si>
  <si>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</si>
  <si>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</si>
  <si>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</si>
  <si>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</si>
  <si>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</si>
  <si>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</si>
  <si>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</si>
  <si>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</si>
  <si>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</si>
  <si>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</si>
  <si>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</si>
  <si>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</si>
  <si>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</si>
  <si>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</si>
  <si>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</si>
  <si>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</si>
  <si>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</si>
  <si>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</si>
  <si>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</si>
  <si>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</si>
  <si>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</si>
  <si>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</si>
  <si>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</si>
  <si>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</si>
  <si>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CONECTOR, CPVC, SOLDÁVEL, DN 54 MM X 2",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</si>
  <si>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</si>
  <si>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</si>
  <si>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</si>
  <si>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</si>
  <si>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</si>
  <si>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</si>
  <si>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</si>
  <si>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</si>
  <si>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</si>
  <si>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</si>
  <si>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</si>
  <si>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</si>
  <si>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</si>
  <si>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</si>
  <si>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</si>
  <si>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</si>
  <si>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</si>
  <si>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</si>
  <si>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</si>
  <si>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</si>
  <si>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</si>
  <si>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</si>
  <si>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</si>
  <si>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</si>
  <si>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</si>
  <si>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</si>
  <si>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</si>
  <si>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</si>
  <si>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</si>
  <si>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</si>
  <si>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</si>
  <si>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</si>
  <si>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</si>
  <si>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</si>
  <si>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</si>
  <si>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</si>
  <si>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</si>
  <si>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</si>
  <si>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</si>
  <si>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</si>
  <si>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</si>
  <si>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</si>
  <si>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</si>
  <si>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</si>
  <si>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</si>
  <si>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</si>
  <si>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</si>
  <si>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</si>
  <si>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</si>
  <si>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</si>
  <si>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</si>
  <si>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</si>
  <si>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</si>
  <si>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</si>
  <si>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</si>
  <si>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</si>
  <si>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</si>
  <si>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</si>
  <si>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</si>
  <si>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</si>
  <si>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</si>
  <si>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</si>
  <si>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</si>
  <si>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</si>
  <si>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</si>
  <si>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</si>
  <si>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</si>
  <si>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</si>
  <si>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</si>
  <si>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</si>
  <si>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</si>
  <si>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</si>
  <si>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</si>
  <si>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</si>
  <si>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</si>
  <si>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</si>
  <si>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</si>
  <si>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</si>
  <si>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</si>
  <si>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</si>
  <si>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</si>
  <si>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</si>
  <si>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</si>
  <si>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</si>
  <si>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</si>
  <si>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</si>
  <si>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</si>
  <si>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</si>
  <si>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</si>
  <si>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</si>
  <si>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</si>
  <si>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</si>
  <si>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</si>
  <si>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</si>
  <si>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</si>
  <si>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</si>
  <si>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</si>
  <si>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</si>
  <si>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</si>
  <si>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</si>
  <si>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</si>
  <si>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</si>
  <si>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</si>
  <si>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</si>
  <si>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</si>
  <si>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</si>
  <si>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</si>
  <si>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</si>
  <si>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</si>
  <si>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</si>
  <si>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</si>
  <si>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</si>
  <si>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</si>
  <si>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</si>
  <si>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</si>
  <si>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</si>
  <si>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</si>
  <si>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</si>
  <si>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</si>
  <si>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</si>
  <si>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</si>
  <si>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</si>
  <si>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</si>
  <si>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</si>
  <si>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</si>
  <si>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</si>
  <si>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</si>
  <si>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</si>
  <si>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</si>
  <si>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</si>
  <si>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</si>
  <si>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</si>
  <si>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</si>
  <si>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</si>
  <si>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</si>
  <si>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</si>
  <si>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</si>
  <si>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</si>
  <si>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</si>
  <si>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</si>
  <si>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</si>
  <si>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</si>
  <si>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</si>
  <si>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</si>
  <si>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</si>
  <si>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</si>
  <si>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</si>
  <si>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</si>
  <si>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</si>
  <si>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</si>
  <si>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</si>
  <si>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</si>
  <si>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</si>
  <si>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</si>
  <si>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</si>
  <si>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</si>
  <si>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</si>
  <si>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</si>
  <si>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</si>
  <si>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</si>
  <si>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</si>
  <si>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</si>
  <si>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</si>
  <si>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</si>
  <si>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</si>
  <si>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</si>
  <si>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</si>
  <si>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</si>
  <si>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</si>
  <si>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</si>
  <si>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</si>
  <si>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</si>
  <si>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</si>
  <si>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</si>
  <si>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</si>
  <si>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</si>
  <si>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</si>
  <si>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</si>
  <si>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</si>
  <si>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</si>
  <si>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</si>
  <si>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</si>
  <si>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</si>
  <si>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</si>
  <si>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</si>
  <si>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</si>
  <si>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</si>
  <si>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</si>
  <si>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</si>
  <si>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</si>
  <si>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</si>
  <si>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</si>
  <si>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</si>
  <si>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</si>
  <si>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</si>
  <si>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</si>
  <si>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</si>
  <si>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</si>
  <si>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</si>
  <si>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</si>
  <si>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</si>
  <si>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</si>
  <si>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</si>
  <si>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</si>
  <si>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</si>
  <si>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</si>
  <si>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</si>
  <si>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</si>
  <si>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</si>
  <si>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</si>
  <si>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</si>
  <si>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</si>
  <si>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</si>
  <si>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</si>
  <si>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</si>
  <si>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</si>
  <si>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</si>
  <si>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</si>
  <si>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</si>
  <si>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</si>
  <si>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</si>
  <si>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</si>
  <si>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</si>
  <si>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</si>
  <si>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</si>
  <si>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</si>
  <si>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</si>
  <si>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</si>
  <si>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</si>
  <si>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</si>
  <si>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</si>
  <si>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</si>
  <si>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</si>
  <si>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</si>
  <si>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</si>
  <si>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</si>
  <si>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</si>
  <si>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</si>
  <si>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</si>
  <si>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</si>
  <si>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</si>
  <si>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</si>
  <si>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</si>
  <si>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</si>
  <si>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</si>
  <si>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</si>
  <si>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</si>
  <si>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</si>
  <si>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</si>
  <si>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</si>
  <si>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</si>
  <si>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</si>
  <si>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</si>
  <si>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</si>
  <si>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</si>
  <si>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</si>
  <si>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</si>
  <si>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</si>
  <si>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</si>
  <si>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</si>
  <si>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</si>
  <si>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</si>
  <si>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</si>
  <si>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</si>
  <si>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</si>
  <si>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</si>
  <si>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</si>
  <si>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</si>
  <si>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</si>
  <si>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</si>
  <si>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</si>
  <si>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</si>
  <si>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</si>
  <si>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</si>
  <si>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</si>
  <si>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</si>
  <si>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</si>
  <si>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</si>
  <si>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</si>
  <si>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</si>
  <si>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</si>
  <si>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</si>
  <si>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</si>
  <si>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</si>
  <si>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</si>
  <si>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</si>
  <si>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</si>
  <si>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</si>
  <si>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</si>
  <si>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</si>
  <si>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</si>
  <si>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</si>
  <si>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</si>
  <si>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</si>
  <si>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</si>
  <si>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</si>
  <si>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</si>
  <si>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</si>
  <si>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</si>
  <si>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</si>
  <si>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</si>
  <si>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</si>
  <si>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</si>
  <si>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</si>
  <si>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</si>
  <si>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</si>
  <si>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</si>
  <si>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</si>
  <si>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</si>
  <si>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</si>
  <si>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</si>
  <si>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</si>
  <si>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</si>
  <si>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</si>
  <si>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</si>
  <si>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</si>
  <si>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</si>
  <si>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</si>
  <si>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</si>
  <si>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</si>
  <si>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</si>
  <si>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</si>
  <si>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</si>
  <si>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</si>
  <si>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</si>
  <si>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</si>
  <si>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</si>
  <si>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</si>
  <si>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</si>
  <si>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</si>
  <si>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</si>
  <si>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</si>
  <si>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</si>
  <si>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</si>
  <si>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</si>
  <si>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</si>
  <si>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</si>
  <si>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</si>
  <si>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</si>
  <si>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</si>
  <si>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</si>
  <si>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</si>
  <si>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</si>
  <si>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</si>
  <si>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</si>
  <si>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</si>
  <si>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</si>
  <si>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</si>
  <si>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</si>
  <si>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</si>
  <si>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</si>
  <si>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</si>
  <si>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</si>
  <si>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</si>
  <si>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</si>
  <si>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</si>
  <si>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</si>
  <si>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</si>
  <si>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</si>
  <si>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</si>
  <si>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</si>
  <si>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</si>
  <si>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</si>
  <si>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</si>
  <si>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</si>
  <si>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</si>
  <si>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</si>
  <si>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</si>
  <si>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</si>
  <si>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</si>
  <si>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</si>
  <si>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</si>
  <si>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</si>
  <si>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</si>
  <si>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</si>
  <si>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</si>
  <si>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</si>
  <si>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</si>
  <si>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</si>
  <si>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</si>
  <si>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</si>
  <si>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</si>
  <si>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</si>
  <si>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</si>
  <si>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</si>
  <si>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</si>
  <si>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</si>
  <si>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</si>
  <si>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</si>
  <si>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</si>
  <si>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</si>
  <si>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</si>
  <si>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</si>
  <si>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</si>
  <si>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</si>
  <si>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</si>
  <si>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</si>
  <si>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</si>
  <si>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</si>
  <si>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</si>
  <si>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</si>
  <si>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</si>
  <si>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</si>
  <si>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</si>
  <si>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</si>
  <si>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</si>
  <si>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</si>
  <si>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</si>
  <si>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</si>
  <si>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</si>
  <si>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</si>
  <si>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</si>
  <si>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</si>
  <si>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</si>
  <si>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</si>
  <si>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</si>
  <si>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</si>
  <si>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</si>
  <si>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</si>
  <si>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</si>
  <si>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</si>
  <si>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</si>
  <si>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</si>
  <si>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</si>
  <si>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</si>
  <si>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</si>
  <si>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</si>
  <si>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</si>
  <si>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</si>
  <si>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</si>
  <si>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</si>
  <si>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</si>
  <si>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</si>
  <si>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</si>
  <si>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</si>
  <si>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</si>
  <si>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</si>
  <si>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</si>
  <si>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</si>
  <si>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</si>
  <si>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</si>
  <si>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</si>
  <si>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</si>
  <si>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</si>
  <si>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</si>
  <si>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</si>
  <si>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</si>
  <si>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</si>
  <si>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</si>
  <si>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</si>
  <si>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</si>
  <si>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</si>
  <si>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</si>
  <si>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</si>
  <si>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</si>
  <si>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</si>
  <si>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</si>
  <si>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</si>
  <si>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</si>
  <si>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</si>
  <si>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</si>
  <si>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</si>
  <si>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</si>
  <si>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</si>
  <si>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</si>
  <si>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</si>
  <si>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</si>
  <si>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</si>
  <si>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</si>
  <si>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</si>
  <si>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</si>
  <si>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</si>
  <si>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</si>
  <si>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</si>
  <si>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</si>
  <si>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</si>
  <si>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</si>
  <si>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</si>
  <si>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</si>
  <si>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</si>
  <si>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</si>
  <si>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</si>
  <si>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</si>
  <si>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</si>
  <si>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</si>
  <si>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</si>
  <si>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</si>
  <si>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</si>
  <si>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</si>
  <si>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</si>
  <si>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</si>
  <si>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</si>
  <si>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</si>
  <si>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</si>
  <si>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</si>
  <si>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</si>
  <si>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</si>
  <si>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</si>
  <si>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</si>
  <si>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</si>
  <si>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</si>
  <si>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</si>
  <si>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</si>
  <si>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</si>
  <si>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</si>
  <si>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</si>
  <si>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</si>
  <si>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</si>
  <si>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</si>
  <si>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</si>
  <si>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</si>
  <si>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</si>
  <si>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</si>
  <si>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</si>
  <si>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</si>
  <si>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</si>
  <si>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</si>
  <si>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</si>
  <si>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</si>
  <si>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</si>
  <si>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</si>
  <si>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</si>
  <si>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</si>
  <si>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</si>
  <si>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</si>
  <si>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</si>
  <si>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</si>
  <si>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</si>
  <si>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</si>
  <si>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</si>
  <si>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</si>
  <si>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</si>
  <si>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</si>
  <si>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</si>
  <si>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</si>
  <si>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</si>
  <si>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</si>
  <si>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</si>
  <si>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</si>
  <si>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</si>
  <si>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</si>
  <si>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</si>
  <si>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</si>
  <si>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</si>
  <si>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</si>
  <si>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</si>
  <si>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</si>
  <si>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</si>
  <si>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</si>
  <si>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</si>
  <si>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</si>
  <si>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</si>
  <si>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</si>
  <si>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</si>
  <si>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</si>
  <si>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</si>
  <si>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</si>
  <si>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</si>
  <si>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</si>
  <si>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</si>
  <si>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</si>
  <si>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</si>
  <si>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</si>
  <si>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</si>
  <si>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</si>
  <si>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</si>
  <si>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</si>
  <si>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</si>
  <si>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</si>
  <si>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</si>
  <si>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</si>
  <si>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</si>
  <si>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</si>
  <si>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</si>
  <si>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</si>
  <si>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</si>
  <si>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</si>
  <si>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</si>
  <si>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</si>
  <si>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</si>
  <si>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</si>
  <si>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</si>
  <si>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</si>
  <si>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</si>
  <si>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</si>
  <si>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</si>
  <si>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</si>
  <si>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</si>
  <si>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</si>
  <si>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</si>
  <si>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</si>
  <si>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</si>
  <si>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</si>
  <si>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</si>
  <si>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</si>
  <si>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</si>
  <si>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</si>
  <si>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</si>
  <si>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</si>
  <si>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</si>
  <si>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</si>
  <si>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</si>
  <si>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</si>
  <si>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</si>
  <si>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</si>
  <si>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</si>
  <si>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</si>
  <si>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</si>
  <si>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</si>
  <si>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</si>
  <si>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</si>
  <si>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</si>
  <si>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</si>
  <si>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</si>
  <si>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</si>
  <si>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</si>
  <si>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</si>
  <si>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</si>
  <si>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</si>
  <si>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</si>
  <si>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</si>
  <si>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</si>
  <si>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</si>
  <si>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</si>
  <si>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</si>
  <si>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</si>
  <si>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</si>
  <si>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</si>
  <si>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</si>
  <si>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</si>
  <si>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</si>
  <si>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</si>
  <si>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</si>
  <si>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</si>
  <si>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</si>
  <si>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</si>
  <si>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</si>
  <si>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</si>
  <si>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</si>
  <si>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</si>
  <si>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</si>
  <si>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</si>
  <si>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</si>
  <si>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</si>
  <si>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</si>
  <si>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</si>
  <si>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</si>
  <si>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</si>
  <si>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</si>
  <si>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</si>
  <si>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</si>
  <si>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</si>
  <si>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</si>
  <si>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</si>
  <si>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</si>
  <si>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</si>
  <si>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</si>
  <si>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</si>
  <si>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</si>
  <si>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</si>
  <si>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</si>
  <si>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</si>
  <si>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</si>
  <si>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</si>
  <si>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</si>
  <si>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</si>
  <si>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</si>
  <si>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</si>
  <si>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</si>
  <si>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</si>
  <si>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</si>
  <si>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</si>
  <si>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</si>
  <si>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</si>
  <si>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</si>
  <si>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</si>
  <si>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</si>
  <si>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</si>
  <si>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</si>
  <si>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</si>
  <si>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</si>
  <si>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</si>
  <si>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</si>
  <si>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</si>
  <si>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</si>
  <si>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</si>
  <si>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</si>
  <si>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</si>
  <si>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</si>
  <si>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</si>
  <si>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</si>
  <si>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</si>
  <si>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</si>
  <si>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</si>
  <si>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</si>
  <si>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</si>
  <si>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</si>
  <si>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</si>
  <si>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</si>
  <si>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</si>
  <si>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</si>
  <si>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</si>
  <si>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</si>
  <si>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</si>
  <si>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</si>
  <si>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</si>
  <si>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</si>
  <si>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</si>
  <si>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</si>
  <si>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</si>
  <si>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</si>
  <si>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</si>
  <si>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</si>
  <si>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</si>
  <si>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</si>
  <si>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</si>
  <si>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</si>
  <si>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</si>
  <si>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</si>
  <si>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</si>
  <si>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</si>
  <si>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</si>
  <si>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</si>
  <si>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</si>
  <si>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</si>
  <si>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</si>
  <si>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</si>
  <si>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</si>
  <si>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</si>
  <si>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</si>
  <si>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</si>
  <si>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</si>
  <si>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</si>
  <si>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</si>
  <si>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</si>
  <si>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</si>
  <si>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</si>
  <si>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</si>
  <si>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</si>
  <si>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</si>
  <si>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</si>
  <si>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</si>
  <si>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</si>
  <si>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</si>
  <si>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</si>
  <si>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</si>
  <si>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</si>
  <si>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</si>
  <si>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</si>
  <si>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</si>
  <si>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</si>
  <si>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</si>
  <si>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</si>
  <si>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</si>
  <si>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</si>
  <si>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</si>
  <si>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</si>
  <si>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</si>
  <si>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</si>
  <si>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</si>
  <si>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</si>
  <si>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</si>
  <si>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</si>
  <si>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</si>
  <si>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</si>
  <si>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</si>
  <si>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</si>
  <si>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</si>
  <si>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</si>
  <si>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</si>
  <si>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</si>
  <si>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</si>
  <si>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</si>
  <si>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</si>
  <si>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</si>
  <si>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</si>
  <si>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</si>
  <si>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</si>
  <si>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</si>
  <si>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</si>
  <si>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</si>
  <si>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</si>
  <si>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</si>
  <si>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</si>
  <si>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</si>
  <si>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</si>
  <si>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</si>
  <si>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</si>
  <si>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</si>
  <si>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</si>
  <si>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</si>
  <si>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</si>
  <si>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</si>
  <si>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</si>
  <si>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</si>
  <si>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</si>
  <si>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</si>
  <si>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</si>
  <si>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</si>
  <si>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</si>
  <si>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</si>
  <si>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</si>
  <si>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</si>
  <si>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</si>
  <si>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</si>
  <si>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</si>
  <si>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</si>
  <si>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</si>
  <si>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</si>
  <si>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</si>
  <si>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</si>
  <si>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</si>
  <si>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</si>
  <si>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</si>
  <si>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</si>
  <si>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</si>
  <si>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</si>
  <si>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</si>
  <si>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</si>
  <si>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</si>
  <si>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</si>
  <si>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</si>
  <si>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</si>
  <si>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</si>
  <si>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</si>
  <si>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</si>
  <si>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</si>
  <si>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</si>
  <si>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</si>
  <si>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</si>
  <si>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</si>
  <si>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</si>
  <si>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</si>
  <si>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</si>
  <si>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</si>
  <si>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</si>
  <si>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</si>
  <si>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</si>
  <si>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</si>
  <si>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</si>
  <si>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</si>
  <si>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</si>
  <si>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</si>
  <si>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</si>
  <si>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</si>
  <si>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</si>
  <si>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</si>
  <si>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</si>
  <si>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</si>
  <si>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</si>
  <si>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</si>
  <si>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</si>
  <si>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</si>
  <si>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</si>
  <si>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</si>
  <si>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</si>
  <si>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</si>
  <si>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</si>
  <si>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</si>
  <si>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</si>
  <si>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</si>
  <si>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</si>
  <si>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</si>
  <si>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</si>
  <si>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</si>
  <si>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</si>
  <si>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</si>
  <si>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</si>
  <si>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</si>
  <si>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</si>
  <si>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</si>
  <si>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</si>
  <si>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</si>
  <si>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</si>
  <si>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</si>
  <si>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</si>
  <si>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</si>
  <si>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</si>
  <si>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</si>
  <si>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</si>
  <si>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</si>
  <si>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</si>
  <si>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</si>
  <si>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</si>
  <si>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</si>
  <si>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</si>
  <si>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</si>
  <si>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</si>
  <si>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</si>
  <si>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</si>
  <si>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</si>
  <si>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</si>
  <si>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</si>
  <si>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</si>
  <si>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</si>
  <si>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</si>
  <si>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</si>
  <si>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</si>
  <si>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</si>
  <si>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</si>
  <si>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</si>
  <si>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</si>
  <si>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</si>
  <si>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</si>
  <si>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</si>
  <si>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</si>
  <si>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</si>
  <si>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</si>
  <si>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</si>
  <si>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</si>
  <si>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</si>
  <si>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</si>
  <si>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</si>
  <si>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</si>
  <si>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</si>
  <si>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</si>
  <si>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</si>
  <si>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</si>
  <si>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</si>
  <si>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</si>
  <si>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</si>
  <si>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</si>
  <si>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</si>
  <si>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</si>
  <si>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</si>
  <si>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</si>
  <si>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</si>
  <si>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</si>
  <si>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</si>
  <si>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</si>
  <si>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</si>
  <si>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</si>
  <si>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</si>
  <si>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</si>
  <si>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</si>
  <si>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</si>
  <si>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</si>
  <si>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</si>
  <si>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</si>
  <si>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</si>
  <si>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</si>
  <si>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</si>
  <si>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</si>
  <si>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</si>
  <si>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</si>
  <si>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</si>
  <si>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</si>
  <si>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</si>
  <si>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</si>
  <si>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</si>
  <si>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</si>
  <si>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</si>
  <si>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</si>
  <si>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</si>
  <si>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</si>
  <si>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</si>
  <si>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</si>
  <si>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</si>
  <si>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</si>
  <si>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</si>
  <si>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</si>
  <si>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</si>
  <si>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</si>
  <si>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</si>
  <si>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</si>
  <si>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</si>
  <si>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</si>
  <si>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</si>
  <si>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</si>
  <si>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</si>
  <si>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</si>
  <si>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</si>
  <si>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</si>
  <si>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</si>
  <si>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</si>
  <si>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</si>
  <si>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</si>
  <si>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</si>
  <si>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</si>
  <si>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</si>
  <si>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</si>
  <si>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</si>
  <si>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</si>
  <si>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</si>
  <si>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</si>
  <si>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</si>
  <si>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</si>
  <si>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</si>
  <si>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</si>
  <si>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</si>
  <si>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</si>
  <si>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</si>
  <si>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</si>
  <si>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</si>
  <si>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</si>
  <si>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</si>
  <si>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</si>
  <si>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</si>
  <si>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</si>
  <si>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</si>
  <si>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</si>
  <si>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</si>
  <si>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</si>
  <si>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</si>
  <si>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</si>
  <si>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</si>
  <si>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</si>
  <si>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</si>
  <si>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</si>
  <si>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</si>
  <si>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</si>
  <si>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</si>
  <si>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</si>
  <si>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</si>
  <si>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</si>
  <si>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</si>
  <si>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</si>
  <si>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</si>
  <si>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</si>
  <si>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</si>
  <si>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</si>
  <si>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</si>
  <si>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</si>
  <si>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</si>
  <si>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</si>
  <si>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</si>
  <si>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</si>
  <si>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</si>
  <si>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</si>
  <si>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</si>
  <si>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</si>
  <si>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</si>
  <si>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</si>
  <si>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</si>
  <si>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</si>
  <si>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</si>
  <si>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</si>
  <si>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</si>
  <si>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</si>
  <si>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</si>
  <si>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</si>
  <si>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</si>
  <si>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</si>
  <si>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</si>
  <si>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</si>
  <si>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</si>
  <si>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</si>
  <si>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</si>
  <si>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</si>
  <si>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</si>
  <si>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</si>
  <si>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</si>
  <si>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</si>
  <si>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</si>
  <si>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</si>
  <si>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</si>
  <si>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</si>
  <si>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</si>
  <si>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</si>
  <si>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</si>
  <si>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</si>
  <si>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</si>
  <si>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</si>
  <si>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</si>
  <si>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</si>
  <si>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</si>
  <si>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</si>
  <si>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</si>
  <si>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</si>
  <si>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</si>
  <si>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</si>
  <si>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</si>
  <si>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</si>
  <si>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</si>
  <si>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</si>
  <si>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</si>
  <si>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</si>
  <si>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</si>
  <si>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</si>
  <si>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</si>
  <si>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</si>
  <si>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</si>
  <si>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</si>
  <si>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</si>
  <si>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</si>
  <si>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</si>
  <si>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</si>
  <si>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</si>
  <si>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</si>
  <si>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</si>
  <si>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</si>
  <si>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</si>
  <si>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</si>
  <si>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</si>
  <si>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</si>
  <si>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</si>
  <si>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</si>
  <si>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</si>
  <si>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</si>
  <si>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</si>
  <si>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</si>
  <si>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</si>
  <si>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</si>
  <si>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</si>
  <si>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</si>
  <si>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</si>
  <si>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</si>
  <si>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</si>
  <si>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</si>
  <si>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</si>
  <si>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</si>
  <si>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</si>
  <si>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</si>
  <si>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</si>
  <si>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</si>
  <si>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</si>
  <si>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</si>
  <si>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</si>
  <si>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</si>
  <si>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</si>
  <si>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</si>
  <si>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</si>
  <si>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</si>
  <si>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</si>
  <si>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</si>
  <si>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</si>
  <si>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</si>
  <si>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</si>
  <si>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</si>
  <si>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</si>
  <si>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</si>
  <si>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</si>
  <si>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</si>
  <si>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</si>
  <si>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</si>
  <si>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</si>
  <si>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</si>
  <si>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</si>
  <si>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</si>
  <si>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</si>
  <si>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</si>
  <si>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</si>
  <si>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</si>
  <si>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</si>
  <si>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</si>
  <si>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</si>
  <si>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</si>
  <si>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</si>
  <si>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</si>
  <si>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</si>
  <si>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</si>
  <si>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</si>
  <si>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</si>
  <si>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</si>
  <si>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</si>
  <si>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</si>
  <si>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</si>
  <si>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</si>
  <si>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</si>
  <si>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</si>
  <si>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</si>
  <si>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</si>
  <si>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</si>
  <si>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</si>
  <si>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</si>
  <si>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</si>
  <si>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</si>
  <si>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</si>
  <si>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</si>
  <si>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</si>
  <si>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</si>
  <si>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</si>
  <si>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</si>
  <si>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</si>
  <si>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</si>
  <si>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</si>
  <si>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</si>
  <si>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</si>
  <si>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</si>
  <si>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</si>
  <si>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</si>
  <si>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</si>
  <si>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</si>
  <si>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</si>
  <si>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</si>
  <si>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</si>
  <si>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</si>
  <si>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</si>
  <si>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</si>
  <si>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</si>
  <si>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</si>
  <si>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</si>
  <si>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</si>
  <si>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</si>
  <si>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</si>
  <si>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</si>
  <si>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</si>
  <si>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</si>
  <si>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</si>
  <si>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</si>
  <si>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</si>
  <si>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</si>
  <si>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</si>
  <si>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</si>
  <si>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</si>
  <si>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</si>
  <si>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</si>
  <si>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</si>
  <si>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</si>
  <si>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</si>
  <si>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</si>
  <si>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</si>
  <si>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</si>
  <si>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</si>
  <si>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</si>
  <si>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</si>
  <si>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</si>
  <si>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</si>
  <si>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</si>
  <si>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</si>
  <si>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</si>
  <si>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</si>
  <si>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</si>
  <si>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</si>
  <si>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</si>
  <si>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</si>
  <si>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</si>
  <si>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</si>
  <si>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</si>
  <si>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</si>
  <si>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</si>
  <si>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</si>
  <si>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</si>
  <si>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</si>
  <si>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</si>
  <si>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</si>
  <si>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</si>
  <si>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</si>
  <si>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</si>
  <si>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</si>
  <si>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</si>
  <si>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</si>
  <si>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</si>
  <si>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</si>
  <si>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</si>
  <si>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</si>
  <si>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</si>
  <si>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</si>
  <si>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</si>
  <si>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</si>
  <si>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</si>
  <si>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</si>
  <si>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</si>
  <si>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</si>
  <si>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</si>
  <si>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</si>
  <si>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</si>
  <si>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</si>
  <si>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</si>
  <si>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</si>
  <si>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</si>
  <si>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</si>
  <si>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</si>
  <si>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</si>
  <si>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</si>
  <si>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</si>
  <si>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</si>
  <si>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</si>
  <si>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</si>
  <si>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</si>
  <si>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</si>
  <si>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</si>
  <si>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</si>
  <si>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</si>
  <si>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</si>
  <si>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</si>
  <si>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</si>
  <si>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</si>
  <si>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</si>
  <si>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</si>
  <si>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</si>
  <si>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</si>
  <si>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</si>
  <si>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</si>
  <si>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</si>
  <si>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</si>
  <si>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</si>
  <si>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</si>
  <si>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</si>
  <si>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</si>
  <si>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</si>
  <si>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</si>
  <si>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</si>
  <si>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</si>
  <si>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</si>
  <si>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</si>
  <si>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</si>
  <si>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</si>
  <si>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</si>
  <si>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</si>
  <si>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</si>
  <si>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</si>
  <si>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</si>
  <si>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</si>
  <si>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</si>
  <si>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</si>
  <si>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</si>
  <si>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</si>
  <si>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</si>
  <si>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</si>
  <si>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</si>
  <si>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</si>
  <si>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</si>
  <si>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</si>
  <si>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</si>
  <si>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</si>
  <si>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</si>
  <si>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</si>
  <si>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</si>
  <si>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</si>
  <si>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</si>
  <si>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</si>
  <si>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</si>
  <si>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</si>
  <si>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</si>
  <si>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</si>
  <si>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</si>
  <si>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</si>
  <si>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</si>
  <si>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</si>
  <si>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</si>
  <si>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</si>
  <si>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</si>
  <si>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</si>
  <si>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</si>
  <si>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</si>
  <si>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</si>
  <si>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</si>
  <si>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</si>
  <si>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</si>
  <si>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</si>
  <si>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</si>
  <si>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</si>
  <si>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</si>
  <si>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</si>
  <si>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</si>
  <si>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</si>
  <si>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</si>
  <si>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</si>
  <si>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</si>
  <si>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</si>
  <si>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</si>
  <si>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</si>
  <si>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</si>
  <si>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</si>
  <si>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</si>
  <si>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</si>
  <si>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</si>
  <si>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</si>
  <si>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</si>
  <si>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</si>
  <si>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</si>
  <si>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</si>
  <si>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</si>
  <si>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</si>
  <si>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</si>
  <si>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</si>
  <si>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</si>
  <si>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</si>
  <si>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</si>
  <si>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</si>
  <si>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</si>
  <si>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</si>
  <si>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</si>
  <si>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</si>
  <si>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</si>
  <si>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</si>
  <si>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</si>
  <si>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</si>
  <si>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</si>
  <si>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</si>
  <si>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</si>
  <si>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</si>
  <si>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</si>
  <si>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</si>
  <si>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</si>
  <si>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</si>
  <si>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</si>
  <si>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</si>
  <si>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</si>
  <si>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</si>
  <si>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</si>
  <si>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</si>
  <si>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</si>
  <si>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</si>
  <si>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</si>
  <si>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</si>
  <si>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</si>
  <si>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</si>
  <si>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</si>
  <si>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</si>
  <si>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</si>
  <si>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</si>
  <si>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</si>
  <si>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</si>
  <si>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</si>
  <si>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</si>
  <si>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</si>
  <si>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</si>
  <si>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</si>
  <si>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</si>
  <si>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</si>
  <si>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</si>
  <si>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</si>
  <si>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</si>
  <si>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</si>
  <si>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</si>
  <si>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</si>
  <si>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</si>
  <si>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</si>
  <si>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</si>
  <si>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</si>
  <si>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</si>
  <si>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</si>
  <si>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</si>
  <si>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</si>
  <si>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</si>
  <si>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</si>
  <si>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</si>
  <si>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</si>
  <si>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</si>
  <si>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</si>
  <si>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</si>
  <si>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</si>
  <si>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</si>
  <si>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</si>
  <si>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</si>
  <si>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</si>
  <si>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</si>
  <si>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</si>
  <si>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</si>
  <si>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</si>
  <si>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</si>
  <si>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</si>
  <si>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</si>
  <si>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</si>
  <si>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</si>
  <si>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</si>
  <si>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</si>
  <si>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</si>
  <si>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</si>
  <si>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</si>
  <si>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</si>
  <si>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</si>
  <si>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</si>
  <si>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</si>
  <si>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</si>
  <si>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</si>
  <si>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</si>
  <si>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</si>
  <si>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</si>
  <si>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</si>
  <si>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</si>
  <si>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</si>
  <si>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</si>
  <si>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</si>
  <si>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</si>
  <si>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</si>
  <si>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</si>
  <si>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</si>
  <si>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</si>
  <si>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</si>
  <si>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</si>
  <si>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</si>
  <si>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</si>
  <si>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</si>
  <si>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</si>
  <si>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</si>
  <si>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</si>
  <si>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</si>
  <si>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</si>
  <si>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</si>
  <si>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</si>
  <si>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</si>
  <si>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</si>
  <si>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</si>
  <si>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</si>
  <si>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</si>
  <si>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</si>
  <si>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</si>
  <si>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</si>
  <si>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</si>
  <si>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</si>
  <si>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</si>
  <si>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</si>
  <si>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</si>
  <si>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</si>
  <si>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</si>
  <si>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</si>
  <si>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</si>
  <si>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</si>
  <si>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</si>
  <si>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</si>
  <si>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</si>
  <si>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</si>
  <si>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</si>
  <si>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</si>
  <si>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</si>
  <si>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</si>
  <si>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</si>
  <si>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</si>
  <si>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</si>
  <si>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</si>
  <si>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</si>
  <si>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</si>
  <si>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</si>
  <si>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</si>
  <si>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</si>
  <si>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</si>
  <si>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</si>
  <si>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</si>
  <si>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</si>
  <si>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</si>
  <si>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</si>
  <si>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</si>
  <si>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</si>
  <si>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</si>
  <si>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</si>
  <si>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</si>
  <si>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</si>
  <si>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</si>
  <si>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</si>
  <si>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</si>
  <si>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</si>
  <si>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</si>
  <si>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</si>
  <si>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</si>
  <si>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</si>
  <si>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</si>
  <si>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</si>
  <si>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</si>
  <si>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</si>
  <si>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</si>
  <si>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</si>
  <si>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</si>
  <si>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</si>
  <si>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</si>
  <si>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</si>
  <si>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</si>
  <si>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</si>
  <si>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</si>
  <si>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</si>
  <si>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</si>
  <si>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</si>
  <si>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</si>
  <si>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</si>
  <si>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</si>
  <si>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</si>
  <si>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</si>
  <si>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</si>
  <si>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</si>
  <si>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</si>
  <si>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</si>
  <si>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</si>
  <si>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</si>
  <si>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</si>
  <si>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</si>
  <si>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</si>
  <si>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</si>
  <si>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</si>
  <si>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</si>
  <si>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</si>
  <si>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</si>
  <si>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</si>
  <si>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</si>
  <si>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</si>
  <si>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</si>
  <si>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</si>
  <si>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</si>
  <si>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</si>
  <si>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</si>
  <si>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</si>
  <si>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</si>
  <si>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</si>
  <si>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</si>
  <si>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</si>
  <si>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</si>
  <si>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</si>
  <si>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</si>
  <si>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</si>
  <si>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</si>
  <si>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</si>
  <si>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</si>
  <si>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</si>
  <si>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</si>
  <si>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</si>
  <si>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</si>
  <si>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</si>
  <si>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</si>
  <si>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</si>
  <si>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</si>
  <si>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</si>
  <si>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</si>
  <si>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</si>
  <si>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</si>
  <si>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</si>
  <si>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</si>
  <si>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</si>
  <si>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</si>
  <si>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</si>
  <si>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</si>
  <si>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</si>
  <si>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</si>
  <si>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</si>
  <si>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</si>
  <si>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</si>
  <si>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</si>
  <si>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</si>
  <si>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</si>
  <si>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</si>
  <si>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</si>
  <si>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</si>
  <si>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</si>
  <si>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</si>
  <si>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</si>
  <si>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</si>
  <si>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</si>
  <si>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</si>
  <si>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</si>
  <si>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</si>
  <si>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</si>
  <si>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</si>
  <si>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</si>
  <si>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</si>
  <si>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</si>
  <si>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</si>
  <si>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</si>
  <si>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</si>
  <si>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</si>
  <si>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</si>
  <si>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</si>
  <si>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</si>
  <si>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</si>
  <si>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</si>
  <si>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</si>
  <si>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</si>
  <si>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</si>
  <si>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</si>
  <si>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</si>
  <si>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</si>
  <si>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</si>
  <si>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</si>
  <si>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</si>
  <si>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</si>
  <si>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</si>
  <si>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</si>
  <si>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</si>
  <si>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</si>
  <si>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</si>
  <si>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</si>
  <si>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</si>
  <si>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</si>
  <si>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</si>
  <si>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</si>
  <si>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</si>
  <si>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</si>
  <si>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</si>
  <si>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</si>
  <si>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</si>
  <si>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</si>
  <si>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</si>
  <si>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</si>
  <si>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</si>
  <si>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</si>
  <si>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</si>
  <si>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</si>
  <si>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</si>
  <si>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</si>
  <si>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</si>
  <si>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</si>
  <si>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</si>
  <si>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</si>
  <si>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AF_05/2023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</si>
  <si>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</si>
  <si>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</si>
  <si>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</si>
  <si>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</si>
  <si>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</si>
  <si>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</si>
  <si>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</si>
  <si>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</si>
  <si>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</si>
  <si>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</si>
  <si>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</si>
  <si>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</si>
  <si>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</si>
  <si>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</si>
  <si>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</si>
  <si>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</si>
  <si>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</si>
  <si>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</si>
  <si>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</si>
  <si>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</si>
  <si>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</si>
  <si>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</si>
  <si>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</si>
  <si>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</si>
  <si>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</si>
  <si>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</si>
  <si>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</si>
  <si>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</si>
  <si>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</si>
  <si>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</si>
  <si>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</si>
  <si>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</si>
  <si>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</si>
  <si>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</si>
  <si>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</si>
  <si>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</si>
  <si>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</si>
  <si>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</si>
  <si>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</si>
  <si>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</si>
  <si>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</si>
  <si>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</si>
  <si>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</si>
  <si>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</si>
  <si>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</si>
  <si>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</si>
  <si>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</si>
  <si>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</si>
  <si>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</si>
  <si>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</si>
  <si>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</si>
  <si>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</si>
  <si>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</si>
  <si>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</si>
  <si>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</si>
  <si>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</si>
  <si>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</si>
  <si>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</si>
  <si>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</si>
  <si>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</si>
  <si>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</si>
  <si>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</si>
  <si>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</si>
  <si>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</si>
  <si>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</si>
  <si>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</si>
  <si>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</si>
  <si>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</si>
  <si>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</si>
  <si>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</si>
  <si>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</si>
  <si>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</si>
  <si>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</si>
  <si>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</si>
  <si>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</si>
  <si>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</si>
  <si>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</si>
  <si>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</si>
  <si>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</si>
  <si>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</si>
  <si>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</si>
  <si>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</si>
  <si>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</si>
  <si>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</si>
  <si>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</si>
  <si>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</si>
  <si>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</si>
  <si>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</si>
  <si>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</si>
  <si>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</si>
  <si>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</si>
  <si>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</si>
  <si>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</si>
  <si>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</si>
  <si>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</si>
  <si>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</si>
  <si>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</si>
  <si>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</si>
  <si>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</si>
  <si>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</si>
  <si>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</si>
  <si>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</si>
  <si>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</si>
  <si>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</si>
  <si>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</si>
  <si>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</si>
  <si>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</si>
  <si>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</si>
  <si>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</si>
  <si>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</si>
  <si>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</si>
  <si>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</si>
  <si>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</si>
  <si>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</si>
  <si>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</si>
  <si>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</si>
  <si>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</si>
  <si>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</si>
  <si>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</si>
  <si>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</si>
  <si>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</si>
  <si>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</si>
  <si>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</si>
  <si>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</si>
  <si>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</si>
  <si>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</si>
  <si>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</si>
  <si>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</si>
  <si>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</si>
  <si>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</si>
  <si>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</si>
  <si>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</si>
  <si>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</si>
  <si>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</si>
  <si>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</si>
  <si>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</si>
  <si>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</si>
  <si>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</si>
  <si>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</si>
  <si>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</si>
  <si>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</si>
  <si>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</si>
  <si>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</si>
  <si>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</si>
  <si>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</si>
  <si>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</si>
  <si>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</si>
  <si>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</si>
  <si>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</si>
  <si>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</si>
  <si>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</si>
  <si>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</si>
  <si>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</si>
  <si>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</si>
  <si>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</si>
  <si>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</si>
  <si>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</si>
  <si>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</si>
  <si>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</si>
  <si>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</si>
  <si>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</si>
  <si>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</si>
  <si>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</si>
  <si>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</si>
  <si>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</si>
  <si>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</si>
  <si>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</si>
  <si>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</si>
  <si>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</si>
  <si>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</si>
  <si>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</si>
  <si>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</si>
  <si>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</si>
  <si>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</si>
  <si>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</si>
  <si>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</si>
  <si>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</si>
  <si>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</si>
  <si>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</si>
  <si>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</si>
  <si>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</si>
  <si>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</si>
  <si>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</si>
  <si>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</si>
  <si>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</si>
  <si>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</si>
  <si>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</si>
  <si>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</si>
  <si>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</si>
  <si>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</si>
  <si>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</si>
  <si>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</si>
  <si>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</si>
  <si>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</si>
  <si>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</si>
  <si>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</si>
  <si>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</si>
  <si>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</si>
  <si>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</si>
  <si>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</si>
  <si>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</si>
  <si>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</si>
  <si>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</si>
  <si>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</si>
  <si>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</si>
  <si>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</si>
  <si>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</si>
  <si>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</si>
  <si>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</si>
  <si>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</si>
  <si>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</si>
  <si>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</si>
  <si>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</si>
  <si>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</si>
  <si>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</si>
  <si>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</si>
  <si>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</si>
  <si>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</si>
  <si>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</si>
  <si>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</si>
  <si>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</si>
  <si>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</si>
  <si>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</si>
  <si>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</si>
  <si>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</si>
  <si>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</si>
  <si>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</si>
  <si>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</si>
  <si>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</si>
  <si>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</si>
  <si>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</si>
  <si>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</si>
  <si>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</si>
  <si>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</si>
  <si>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</si>
  <si>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</si>
  <si>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</si>
  <si>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</si>
  <si>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</si>
  <si>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</si>
  <si>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</si>
  <si>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</si>
  <si>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</si>
  <si>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</si>
  <si>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</si>
  <si>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</si>
  <si>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</si>
  <si>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</si>
  <si>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</si>
  <si>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</si>
  <si>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</si>
  <si>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</si>
  <si>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</si>
  <si>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</si>
  <si>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</si>
  <si>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</si>
  <si>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</si>
  <si>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</si>
  <si>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</si>
  <si>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</si>
  <si>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</si>
  <si>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</si>
  <si>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</si>
  <si>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</si>
  <si>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</si>
  <si>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</si>
  <si>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</si>
  <si>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</si>
  <si>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</si>
  <si>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</si>
  <si>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</si>
  <si>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</si>
  <si>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</si>
  <si>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</si>
  <si>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</si>
  <si>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</si>
  <si>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</si>
  <si>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</si>
  <si>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</si>
  <si>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</si>
  <si>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</si>
  <si>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</si>
  <si>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</si>
  <si>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</si>
  <si>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</si>
  <si>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</si>
  <si>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</si>
  <si>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</si>
  <si>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</si>
  <si>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</si>
  <si>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</si>
  <si>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</si>
  <si>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</si>
  <si>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</si>
  <si>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</si>
  <si>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</si>
  <si>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</si>
  <si>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</si>
  <si>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</si>
  <si>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</si>
  <si>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</si>
  <si>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</si>
  <si>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</si>
  <si>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</si>
  <si>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</si>
  <si>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</si>
  <si>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</si>
  <si>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</si>
  <si>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</si>
  <si>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</si>
  <si>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</si>
  <si>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</si>
  <si>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</si>
  <si>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</si>
  <si>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</si>
  <si>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</si>
  <si>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</si>
  <si>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</si>
  <si>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</si>
  <si>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</si>
  <si>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</si>
  <si>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</si>
  <si>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</si>
  <si>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</si>
  <si>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</si>
  <si>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</si>
  <si>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</si>
  <si>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</si>
  <si>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</si>
  <si>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</si>
  <si>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</si>
  <si>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</si>
  <si>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</si>
  <si>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</si>
  <si>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</si>
  <si>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</si>
  <si>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</si>
  <si>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</si>
  <si>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</si>
  <si>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</si>
  <si>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</si>
  <si>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</si>
  <si>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</si>
  <si>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</si>
  <si>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</si>
  <si>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</si>
  <si>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</si>
  <si>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</si>
  <si>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</si>
  <si>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</si>
  <si>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</si>
  <si>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</si>
  <si>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</si>
  <si>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</si>
  <si>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</si>
  <si>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</si>
  <si>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</si>
  <si>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</si>
  <si>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</si>
  <si>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</si>
  <si>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</si>
  <si>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</si>
  <si>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</si>
  <si>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</si>
  <si>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</si>
  <si>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</si>
  <si>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</si>
  <si>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</si>
  <si>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</si>
  <si>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</si>
  <si>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</si>
  <si>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</si>
  <si>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</si>
  <si>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</si>
  <si>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</si>
  <si>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</si>
  <si>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</si>
  <si>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</si>
  <si>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</si>
  <si>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</si>
  <si>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</si>
  <si>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</si>
  <si>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</si>
  <si>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</si>
  <si>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</si>
  <si>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</si>
  <si>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</si>
  <si>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</si>
  <si>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</si>
  <si>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</si>
  <si>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</si>
  <si>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</si>
  <si>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</si>
  <si>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</si>
  <si>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</si>
  <si>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</si>
  <si>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</si>
  <si>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</si>
  <si>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</si>
  <si>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</si>
  <si>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</si>
  <si>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</si>
  <si>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</si>
  <si>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</si>
  <si>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</si>
  <si>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</si>
  <si>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</si>
  <si>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</si>
  <si>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</si>
  <si>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</si>
  <si>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</si>
  <si>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</si>
  <si>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</si>
  <si>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</si>
  <si>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</si>
  <si>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</si>
  <si>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</si>
  <si>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</si>
  <si>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</si>
  <si>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</si>
  <si>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</si>
  <si>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</si>
  <si>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</si>
  <si>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</si>
  <si>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</si>
  <si>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</si>
  <si>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</si>
  <si>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</si>
  <si>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</si>
  <si>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</si>
  <si>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</si>
  <si>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</si>
  <si>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</si>
  <si>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</si>
  <si>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</si>
  <si>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</si>
  <si>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</si>
  <si>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</si>
  <si>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</si>
  <si>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</si>
  <si>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</si>
  <si>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</si>
  <si>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</si>
  <si>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</si>
  <si>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</si>
  <si>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</si>
  <si>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</si>
  <si>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</si>
  <si>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</si>
  <si>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</si>
  <si>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</si>
  <si>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</si>
  <si>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</si>
  <si>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</si>
  <si>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</si>
  <si>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</si>
  <si>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</si>
  <si>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</si>
  <si>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</si>
  <si>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</si>
  <si>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</si>
  <si>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</si>
  <si>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</si>
  <si>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</si>
  <si>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</si>
  <si>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</si>
  <si>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</si>
  <si>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</si>
  <si>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</si>
  <si>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</si>
  <si>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</si>
  <si>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</si>
  <si>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</si>
  <si>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</si>
  <si>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</si>
  <si>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</si>
  <si>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</si>
  <si>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</si>
  <si>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</si>
  <si>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</si>
  <si>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</si>
  <si>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</si>
  <si>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</si>
  <si>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</si>
  <si>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</si>
  <si>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</si>
  <si>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</si>
  <si>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</si>
  <si>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</si>
  <si>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</si>
  <si>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</si>
  <si>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</si>
  <si>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</si>
  <si>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</si>
  <si>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</si>
  <si>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</si>
  <si>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</si>
  <si>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</si>
  <si>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</si>
  <si>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</si>
  <si>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</si>
  <si>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</si>
  <si>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</si>
  <si>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</si>
  <si>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</si>
  <si>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</si>
  <si>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</si>
  <si>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</si>
  <si>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</si>
  <si>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</si>
  <si>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</si>
  <si>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</si>
  <si>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</si>
  <si>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</si>
  <si>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</si>
  <si>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</si>
  <si>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</si>
  <si>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</si>
  <si>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</si>
  <si>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</si>
  <si>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</si>
  <si>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</si>
  <si>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</si>
  <si>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</si>
  <si>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</si>
  <si>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</si>
  <si>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</si>
  <si>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</si>
  <si>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</si>
  <si>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</si>
  <si>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</si>
  <si>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</si>
  <si>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</si>
  <si>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</si>
  <si>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</si>
  <si>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</si>
  <si>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</si>
  <si>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</si>
  <si>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</si>
  <si>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</si>
  <si>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</si>
  <si>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</si>
  <si>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</si>
  <si>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</si>
  <si>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</si>
  <si>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</si>
  <si>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</si>
  <si>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</si>
  <si>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</si>
  <si>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</si>
  <si>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</si>
  <si>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</si>
  <si>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</si>
  <si>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</si>
  <si>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</si>
  <si>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</si>
  <si>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</si>
  <si>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</si>
  <si>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</si>
  <si>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</si>
  <si>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</si>
  <si>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</si>
  <si>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</si>
  <si>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</si>
  <si>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</si>
  <si>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</si>
  <si>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</si>
  <si>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</si>
  <si>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</si>
  <si>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</si>
  <si>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</si>
  <si>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</si>
  <si>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</si>
  <si>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</si>
  <si>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</si>
  <si>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</si>
  <si>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</si>
  <si>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</si>
  <si>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</si>
  <si>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</si>
  <si>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</si>
  <si>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</si>
  <si>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</si>
  <si>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</si>
  <si>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</si>
  <si>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</si>
  <si>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</si>
  <si>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</si>
  <si>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</si>
  <si>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</si>
  <si>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</si>
  <si>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</si>
  <si>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</si>
  <si>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</si>
  <si>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</si>
  <si>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</si>
  <si>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</si>
  <si>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</si>
  <si>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</si>
  <si>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</si>
  <si>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</si>
  <si>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</si>
  <si>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</si>
  <si>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</si>
  <si>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</si>
  <si>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</si>
  <si>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</si>
  <si>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</si>
  <si>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</si>
  <si>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</si>
  <si>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</si>
  <si>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</si>
  <si>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</si>
  <si>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</si>
  <si>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</si>
  <si>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</si>
  <si>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</si>
  <si>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</si>
  <si>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</si>
  <si>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</si>
  <si>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</si>
  <si>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</si>
  <si>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</si>
  <si>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</si>
  <si>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</si>
  <si>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</si>
  <si>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</si>
  <si>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</si>
  <si>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</si>
  <si>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</si>
  <si>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</si>
  <si>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</si>
  <si>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</si>
  <si>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</si>
  <si>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</si>
  <si>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</si>
  <si>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</si>
  <si>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</si>
  <si>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</si>
  <si>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</si>
  <si>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</si>
  <si>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</si>
  <si>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</si>
  <si>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</si>
  <si>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</si>
  <si>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</si>
  <si>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</si>
  <si>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</si>
  <si>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</si>
  <si>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</si>
  <si>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</si>
  <si>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</si>
  <si>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</si>
  <si>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</si>
  <si>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</si>
  <si>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</si>
  <si>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</si>
  <si>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</si>
  <si>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</si>
  <si>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</si>
  <si>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</si>
  <si>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</si>
  <si>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</si>
  <si>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</si>
  <si>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</si>
  <si>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</si>
  <si>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</si>
  <si>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</si>
  <si>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</si>
  <si>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</si>
  <si>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</si>
  <si>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</si>
  <si>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</si>
  <si>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</si>
  <si>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</si>
  <si>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</si>
  <si>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</si>
  <si>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</si>
  <si>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</si>
  <si>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</si>
  <si>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</si>
  <si>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</si>
  <si>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</si>
  <si>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</si>
  <si>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</si>
  <si>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</si>
  <si>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</si>
  <si>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</si>
  <si>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</si>
  <si>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</si>
  <si>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</si>
  <si>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</si>
  <si>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</si>
  <si>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</si>
  <si>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</si>
  <si>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</si>
  <si>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</si>
  <si>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</si>
  <si>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</si>
  <si>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</si>
  <si>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</si>
  <si>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</si>
  <si>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</si>
  <si>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</si>
  <si>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</si>
  <si>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</si>
  <si>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</si>
  <si>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</si>
  <si>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</si>
  <si>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</si>
  <si>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</si>
  <si>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</si>
  <si>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</si>
  <si>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</si>
  <si>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</si>
  <si>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</si>
  <si>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</si>
  <si>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</si>
  <si>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</si>
  <si>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</si>
  <si>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</si>
  <si>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</si>
  <si>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</si>
  <si>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</si>
  <si>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</si>
  <si>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</si>
  <si>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</si>
  <si>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</si>
  <si>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</si>
  <si>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</si>
  <si>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</si>
  <si>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</si>
  <si>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</si>
  <si>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</si>
  <si>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</si>
  <si>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</si>
  <si>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</si>
  <si>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</si>
  <si>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</si>
  <si>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</si>
  <si>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</si>
  <si>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</si>
  <si>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</si>
  <si>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</si>
  <si>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</si>
  <si>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</si>
  <si>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</si>
  <si>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</si>
  <si>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</si>
  <si>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</si>
  <si>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</si>
  <si>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</si>
  <si>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</si>
  <si>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</si>
  <si>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</si>
  <si>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</si>
  <si>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</si>
  <si>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</si>
  <si>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</si>
  <si>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</si>
  <si>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</si>
  <si>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</si>
  <si>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</si>
  <si>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</si>
  <si>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</si>
  <si>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</si>
  <si>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</si>
  <si>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</si>
  <si>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</si>
  <si>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</si>
  <si>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</si>
  <si>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</si>
  <si>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</si>
  <si>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</si>
  <si>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</si>
  <si>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</si>
  <si>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</si>
  <si>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</si>
  <si>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</si>
  <si>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</si>
  <si>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</si>
  <si>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</si>
  <si>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</si>
  <si>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</si>
  <si>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</si>
  <si>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</si>
  <si>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</si>
  <si>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</si>
  <si>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</si>
  <si>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</si>
  <si>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</si>
  <si>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</si>
  <si>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</si>
  <si>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</si>
  <si>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</si>
  <si>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</si>
  <si>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</si>
  <si>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</si>
  <si>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</si>
  <si>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</si>
  <si>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</si>
  <si>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</si>
  <si>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</si>
  <si>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</si>
  <si>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</si>
  <si>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</si>
  <si>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</si>
  <si>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</si>
  <si>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</si>
  <si>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</si>
  <si>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</si>
  <si>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</si>
  <si>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</si>
  <si>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</si>
  <si>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</si>
  <si>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</si>
  <si>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</si>
  <si>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</si>
  <si>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</si>
  <si>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</si>
  <si>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</si>
  <si>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</si>
  <si>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</si>
  <si>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</si>
  <si>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</si>
  <si>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</si>
  <si>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</si>
  <si>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</si>
  <si>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</si>
  <si>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</si>
  <si>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</si>
  <si>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</si>
  <si>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</si>
  <si>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</si>
  <si>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</si>
  <si>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</si>
  <si>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</si>
  <si>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</si>
  <si>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</si>
  <si>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</si>
  <si>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</si>
  <si>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</si>
  <si>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</si>
  <si>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</si>
  <si>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</si>
  <si>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</si>
  <si>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</si>
  <si>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</si>
  <si>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</si>
  <si>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</si>
  <si>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</si>
  <si>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</si>
  <si>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</si>
  <si>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</si>
  <si>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</si>
  <si>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</si>
  <si>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</si>
  <si>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</si>
  <si>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</si>
  <si>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</si>
  <si>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</si>
  <si>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</si>
  <si>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</si>
  <si>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</si>
  <si>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</si>
  <si>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</si>
  <si>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</si>
  <si>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</si>
  <si>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</si>
  <si>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</si>
  <si>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</si>
  <si>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</si>
  <si>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</si>
  <si>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</si>
  <si>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</si>
  <si>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</si>
  <si>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</si>
  <si>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</si>
  <si>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</si>
  <si>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</si>
  <si>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</si>
  <si>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</si>
  <si>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</si>
  <si>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</si>
  <si>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</si>
  <si>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</si>
  <si>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</si>
  <si>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</si>
  <si>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</si>
  <si>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</si>
  <si>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</si>
  <si>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</si>
  <si>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</si>
  <si>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</si>
  <si>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</si>
  <si>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</si>
  <si>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</si>
  <si>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</si>
  <si>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</si>
  <si>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</si>
  <si>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</si>
  <si>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</si>
  <si>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</si>
  <si>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</si>
  <si>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</si>
  <si>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</si>
  <si>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</si>
  <si>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</si>
  <si>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</si>
  <si>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</si>
  <si>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</si>
  <si>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</si>
  <si>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</si>
  <si>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</si>
  <si>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</si>
  <si>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</si>
  <si>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</si>
  <si>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</si>
  <si>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</si>
  <si>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</si>
  <si>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</si>
  <si>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</si>
  <si>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</si>
  <si>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</si>
  <si>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</si>
  <si>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</si>
  <si>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</si>
  <si>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</si>
  <si>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</si>
  <si>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</si>
  <si>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</si>
  <si>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</si>
  <si>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</si>
  <si>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</si>
  <si>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</si>
  <si>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</si>
  <si>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</si>
  <si>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</si>
  <si>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</si>
  <si>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</si>
  <si>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</si>
  <si>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</si>
  <si>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</si>
  <si>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</si>
  <si>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</si>
  <si>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</si>
  <si>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</si>
  <si>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</si>
  <si>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</si>
  <si>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</si>
  <si>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</si>
  <si>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</si>
  <si>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</si>
  <si>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</si>
  <si>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</si>
  <si>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</si>
  <si>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</si>
  <si>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</si>
  <si>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</si>
  <si>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</si>
  <si>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</si>
  <si>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</si>
  <si>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</si>
  <si>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</si>
  <si>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</si>
  <si>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</si>
  <si>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</si>
  <si>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</si>
  <si>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</si>
  <si>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</si>
  <si>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</si>
  <si>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</si>
  <si>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</si>
  <si>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</si>
  <si>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</si>
  <si>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</si>
  <si>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</si>
  <si>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</si>
  <si>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</si>
  <si>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</si>
  <si>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</si>
  <si>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</si>
  <si>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</si>
  <si>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</si>
  <si>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</si>
  <si>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</si>
  <si>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</si>
  <si>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</si>
  <si>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</si>
  <si>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</si>
  <si>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</si>
  <si>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</si>
  <si>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</si>
  <si>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</si>
  <si>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</si>
  <si>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</si>
  <si>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</si>
  <si>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</si>
  <si>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</si>
  <si>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</si>
  <si>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</si>
  <si>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</si>
  <si>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</si>
  <si>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</si>
  <si>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</si>
  <si>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</si>
  <si>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</si>
  <si>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</si>
  <si>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</si>
  <si>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</si>
  <si>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</si>
  <si>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</si>
  <si>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</si>
  <si>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</si>
  <si>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</si>
  <si>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</si>
  <si>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</si>
  <si>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</si>
  <si>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</si>
  <si>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</si>
  <si>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</si>
  <si>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</si>
  <si>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</si>
  <si>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</si>
  <si>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</si>
  <si>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</si>
  <si>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</si>
  <si>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</si>
  <si>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</si>
  <si>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</si>
  <si>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</si>
  <si>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</si>
  <si>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</si>
  <si>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</si>
  <si>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</si>
  <si>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</si>
  <si>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</si>
  <si>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</si>
  <si>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</si>
  <si>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</si>
  <si>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</si>
  <si>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</si>
  <si>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</si>
  <si>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</si>
  <si>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</si>
  <si>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</si>
  <si>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</si>
  <si>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</si>
  <si>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</si>
  <si>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</si>
  <si>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</si>
  <si>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</si>
  <si>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</si>
  <si>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</si>
  <si>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</si>
  <si>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</si>
  <si>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</si>
  <si>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</si>
  <si>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</si>
  <si>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</si>
  <si>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</si>
  <si>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</si>
  <si>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</si>
  <si>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</si>
  <si>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</si>
  <si>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</si>
  <si>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</si>
  <si>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</si>
  <si>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</si>
  <si>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</si>
  <si>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</si>
  <si>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</si>
  <si>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</si>
  <si>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</si>
  <si>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</si>
  <si>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</si>
  <si>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</si>
  <si>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</si>
  <si>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</si>
  <si>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</si>
  <si>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</si>
  <si>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</si>
  <si>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</si>
  <si>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</si>
  <si>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</si>
  <si>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</si>
  <si>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</si>
  <si>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</si>
  <si>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</si>
  <si>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</si>
  <si>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</si>
  <si>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</si>
  <si>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</si>
  <si>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</si>
  <si>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</si>
  <si>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</si>
  <si>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</si>
  <si>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</si>
  <si>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</si>
  <si>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</si>
  <si>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</si>
  <si>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</si>
  <si>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</si>
  <si>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</si>
  <si>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</si>
  <si>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</si>
  <si>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</si>
  <si>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</si>
  <si>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</si>
  <si>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</si>
  <si>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</si>
  <si>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</si>
  <si>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</si>
  <si>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</si>
  <si>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</si>
  <si>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</si>
  <si>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</si>
  <si>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</si>
  <si>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</si>
  <si>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</si>
  <si>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</si>
  <si>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</si>
  <si>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</si>
  <si>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</si>
  <si>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</si>
  <si>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</si>
  <si>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</si>
  <si>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</si>
  <si>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</si>
  <si>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</si>
  <si>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</si>
  <si>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</si>
  <si>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</si>
  <si>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</si>
  <si>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</si>
  <si>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</si>
  <si>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</si>
  <si>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</si>
  <si>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</si>
  <si>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</si>
  <si>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</si>
  <si>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</si>
  <si>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</si>
  <si>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</si>
  <si>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</si>
  <si>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</si>
  <si>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</si>
  <si>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</si>
  <si>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</si>
  <si>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</si>
  <si>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</si>
  <si>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</si>
  <si>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</si>
  <si>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</si>
  <si>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</si>
  <si>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</si>
  <si>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</si>
  <si>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</si>
  <si>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</si>
  <si>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</si>
  <si>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</si>
  <si>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</si>
  <si>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</si>
  <si>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</si>
  <si>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</si>
  <si>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</si>
  <si>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</si>
  <si>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</si>
  <si>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</si>
  <si>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</si>
  <si>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</si>
  <si>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</si>
  <si>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</si>
  <si>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</si>
  <si>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</si>
  <si>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</si>
  <si>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</si>
  <si>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</si>
  <si>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</si>
  <si>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</si>
  <si>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</si>
  <si>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</si>
  <si>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</si>
  <si>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</si>
  <si>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</si>
  <si>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</si>
  <si>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</si>
  <si>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</si>
  <si>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</si>
  <si>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</si>
  <si>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</si>
  <si>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</si>
  <si>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</si>
  <si>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</si>
  <si>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</si>
  <si>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</si>
  <si>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</si>
  <si>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</si>
  <si>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</si>
  <si>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</si>
  <si>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</si>
  <si>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</si>
  <si>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</si>
  <si>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</si>
  <si>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</si>
  <si>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</si>
  <si>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</si>
  <si>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</si>
  <si>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</si>
  <si>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</si>
  <si>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</si>
  <si>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</si>
  <si>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</si>
  <si>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</si>
  <si>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</si>
  <si>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</si>
  <si>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</si>
  <si>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</si>
  <si>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</si>
  <si>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</si>
  <si>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</si>
  <si>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</si>
  <si>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</si>
  <si>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</si>
  <si>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</si>
  <si>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</si>
  <si>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</si>
  <si>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</si>
  <si>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</si>
  <si>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</si>
  <si>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</si>
  <si>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</si>
  <si>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</si>
  <si>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</si>
  <si>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</si>
  <si>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</si>
  <si>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</si>
  <si>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</si>
  <si>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</si>
  <si>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</si>
  <si>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</si>
  <si>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</si>
  <si>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</si>
  <si>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</si>
  <si>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</si>
  <si>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</si>
  <si>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</si>
  <si>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</si>
  <si>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</si>
  <si>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</si>
  <si>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</si>
  <si>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CODIGO  </t>
  </si>
  <si>
    <t>DESCRICAO DO INSUMO</t>
  </si>
  <si>
    <t xml:space="preserve">  PRECO MEDIANO R$</t>
  </si>
  <si>
    <t xml:space="preserve">UN    </t>
  </si>
  <si>
    <t xml:space="preserve">M     </t>
  </si>
  <si>
    <t xml:space="preserve">KG    </t>
  </si>
  <si>
    <t xml:space="preserve">L     </t>
  </si>
  <si>
    <t xml:space="preserve">M3    </t>
  </si>
  <si>
    <t xml:space="preserve">H     </t>
  </si>
  <si>
    <t xml:space="preserve">MES   </t>
  </si>
  <si>
    <t xml:space="preserve">M2    </t>
  </si>
  <si>
    <t xml:space="preserve">PAR   </t>
  </si>
  <si>
    <t xml:space="preserve">JG    </t>
  </si>
  <si>
    <t xml:space="preserve">T     </t>
  </si>
  <si>
    <t xml:space="preserve">CJ    </t>
  </si>
  <si>
    <t xml:space="preserve">100M  </t>
  </si>
  <si>
    <t xml:space="preserve">KWH   </t>
  </si>
  <si>
    <t xml:space="preserve">CENTO </t>
  </si>
  <si>
    <t>SC25KG</t>
  </si>
  <si>
    <t>M2XMES</t>
  </si>
  <si>
    <t xml:space="preserve">MXMES </t>
  </si>
  <si>
    <t>UNXMES</t>
  </si>
  <si>
    <t xml:space="preserve">MIL   </t>
  </si>
  <si>
    <t xml:space="preserve">310ML </t>
  </si>
  <si>
    <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</si>
  <si>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</si>
  <si>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</si>
  <si>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</si>
  <si>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</si>
  <si>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</si>
  <si>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</si>
  <si>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</si>
  <si>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</si>
  <si>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</si>
  <si>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</si>
  <si>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</si>
  <si>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</si>
  <si>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</si>
  <si>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</si>
  <si>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</si>
  <si>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</si>
  <si>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</si>
  <si>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</si>
  <si>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</si>
  <si>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COMPOSIÇÃO PARAMÉTRICA DE INSTALAÇÃO DE TUBOS DE PVC SOLDÁVEL PARA ÁGUA FRIA, POR PAVIMENTO (PRUMADA COLETIVA), COM  CONEXÕES, CORTES E FIXAÇÕES, PARA PRÉDIO COM ATÉ 4 PAVIMENTOS, COM 4 APARTAMENTOS ALIMENTADOS POR PRUMADA E PAVIMENTO. AF_05/2023</t>
  </si>
  <si>
    <t>UNXPAV</t>
  </si>
  <si>
    <t>COMPOSIÇÃO PARAMÉTRICA DE INSTALAÇÃO DE TUBOS DE PVC SOLDÁVEL PARA ÁGUA FRIA, POR PAVIMENTO (PRUMADA COLETIVA), COM  CONEXÕES, CORTES E FIXAÇÕES, PARA PRÉDIO ENTRE 5 E 8 PAVIMENTOS, COM 4 APARTAMENTOS ALIMENTADOS POR PRUMADA E PAVIMENTO. AF_05/2023</t>
  </si>
  <si>
    <t>COMPOSIÇÃO PARAMÉTRICA DE INSTALAÇÃO DE TUBOS DE PVC SOLDÁVEL PARA ÁGUA FRIA, POR PAVIMENTO (PRUMADA COLETIVA), COM  CONEXÕES, CORTES E FIXAÇÕES, PARA PRÉDIO ENTRE 9 E 12 PAVIMENTOS, COM 4 APARTAMENTOS ALIMENTADOS POR PRUMADA E PAVIMENTO. AF_05/2023</t>
  </si>
  <si>
    <t>COMPOSIÇÃO PARAMÉTRICA DE INSTALAÇÃO DE TUBOS DE PVC, SÉRIE R, PARA COLETA DE ÁGUA PLUVIAL EM COBERTURA, INSTALADOS EM CONDUTORES VERTICAIS, POR PAVIMENTO, COM  CONEXÕES, CORTES E FIXAÇÕES, PARA PRÉDIO DE MÚLTIPLOS PAVIMENTOS. AF_05/2023</t>
  </si>
  <si>
    <t>M2XPAV</t>
  </si>
  <si>
    <t>COMPOSIÇÃO PARAMÉTRICA DE LIGAÇÃO PREDIAL DE ÁGUA, REDE DN 50 MM, RAMAL PREDIAL DE 20 MM, L = 2,0 M, LARGURA DA VALA = 0,65 M; COM COLAR DE TOMADA DE PVC; ESCAVAÇÃO MECANIZADA, PREPARO DE FUNDO DE VALA E REATERRO COMPACTADO. AF_06/2022</t>
  </si>
  <si>
    <t>COMPOSIÇÃO PARAMÉTRICA DE LIGAÇÃO PREDIAL DE ÁGUA, REDE DN 50 MM, RAMAL PREDIAL DE 20 MM, L = 4,0 M, LARGURA DA VALA = 0,65 M; COM COLAR DE TOMADA DE PVC; ESCAVAÇÃO MECANIZADA, PREPARO DE FUNDO DE VALA E REATERRO COMPACTADO. AF_06/2022</t>
  </si>
  <si>
    <t>COMPOSIÇÃO PARAMÉTRICA DE LIGAÇÃO PREDIAL DE ÁGUA, REDE DN 50 MM, RAMAL PREDIAL DE 20 MM, L = 6,0 M, LARGURA DA VALA = 0,65 M; COM COLAR DE TOMADA DE PVC; ESCAVAÇÃO MECANIZADA, PREPARO DE FUNDO DE VALA E REATERRO COMPACTADO. AF_06/2022</t>
  </si>
  <si>
    <t>COMPOSIÇÃO PARAMÉTRICA DE LIGAÇÃO PREDIAL DE ÁGUA, REDE DN 50 MM, RAMAL PREDIAL DE 20 MM, L = 2,0 M, LARGURA DA VALA = 0,65 M; COM COLAR DE TOMADA DE PVC; ESCAVAÇÃO MANUAL, PREPARO DE FUNDO DE VALA E REATERRO COMPACTADO. AF_06/2022</t>
  </si>
  <si>
    <t>COMPOSIÇÃO PARAMÉTRICA DE LIGAÇÃO PREDIAL DE ÁGUA, REDE DN 50 MM, RAMAL PREDIAL DE 20 MM, L = 4,0 M, LARGURA DA VALA = 0,65 M; COM COLAR DE TOMADA DE PVC; ESCAVAÇÃO MANUAL, PREPARO DE FUNDO DE VALA E REATERRO COMPACTADO. AF_06/2022</t>
  </si>
  <si>
    <t>COMPOSIÇÃO PARAMÉTRICA DE LIGAÇÃO PREDIAL DE ÁGUA, REDE DN 50 MM, RAMAL PREDIAL DE 20 MM, L = 6,0 M, LARGURA DA VALA = 0,65 M; COM COLAR DE TOMADA DE PVC; ESCAVAÇÃO MANUAL, PREPARO DE FUNDO DE VALA E REATERRO COMPACTADO. AF_06/2022</t>
  </si>
  <si>
    <t>COMPOSIÇÃO PARAMÉTRICA DE LIGAÇÃO PREDIAL DE ESGOTO, REDE DN 150 MM, COLETOR PREDIAL DN 100 MM, L = 2,0 M, LARGURA DA VALA = 0,65 M; COM SELIM E CURVA 90 GRAUS; ESCAVAÇÃO MECANIZADA, PREPARO DE FUNDO DE VALA E REATERRO COMPACTADO. AF_06/2022</t>
  </si>
  <si>
    <t>COMPOSIÇÃO PARAMÉTRICA DE LIGAÇÃO PREDIAL DE ESGOTO, REDE DN 150 MM, COLETOR PREDIAL DN 100 MM, L = 4,0 M, LARGURA DA VALA = 0,65 M; COM SELIM E CURVA 90 GRAUS; ESCAVAÇÃO MECANIZADA, PREPARO DE FUNDO DE VALA E REATERRO COMPACTADO. AF_06/2022</t>
  </si>
  <si>
    <t>COMPOSIÇÃO PARAMÉTRICA DE LIGAÇÃO PREDIAL DE ESGOTO, REDE DN 150 MM, COLETOR PREDIAL DN 100 MM, L = 6,0 M, LARGURA DA VALA = 0,65 M; COM SELIM E CURVA 90 GRAUS; ESCAVAÇÃO MECANIZADA, PREPARO DE FUNDO DE VALA E REATERRO COMPACTADO. AF_06/2022</t>
  </si>
  <si>
    <t>COMPOSIÇÃO PARAMÉTRICA DE LIGAÇÃO PREDIAL DE ESGOTO, REDE DN 150 MM, COLETOR PREDIAL DN 100 MM, L = 2,0 M, LARGURA DA VALA = 0,65 M; COM SELIM E CURVA 90 GRAUS; ESCAVAÇÃO MANUAL, PREPARO DE FUNDO DE VALA E REATERRO COMPACTADO. AF_06/2022</t>
  </si>
  <si>
    <t>COMPOSIÇÃO PARAMÉTRICA DE LIGAÇÃO PREDIAL DE ESGOTO, REDE DN 150 MM, COLETOR PREDIAL DN 100 MM, L = 4,0 M, LARGURA DA VALA = 0,65 M; COM SELIM E CURVA 90 GRAUS; ESCAVAÇÃO MANUAL, PREPARO DE FUNDO DE VALA E REATERRO COMPACTADO. AF_06/2022</t>
  </si>
  <si>
    <t>COMPOSIÇÃO PARAMÉTRICA DE LIGAÇÃO PREDIAL DE ESGOTO, REDE DN 150 MM, COLETOR PREDIAL DN 100 MM, L = 6,0 M, LARGURA DA VALA = 0,65 M; COM SELIM E CURVA 90 GRAUS; ESCAVAÇÃO MANUAL, PREPARO DE FUNDO DE VALA E REATERRO COMPACTADO. AF_06/2022</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</si>
  <si>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</si>
  <si>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</si>
  <si>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</si>
  <si>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</si>
  <si>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</si>
  <si>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</si>
  <si>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</si>
  <si>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</si>
  <si>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</si>
  <si>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</si>
  <si>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</si>
  <si>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</si>
  <si>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</si>
  <si>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</si>
  <si>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</si>
  <si>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</si>
  <si>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</si>
  <si>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</si>
  <si>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</si>
  <si>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</si>
  <si>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</si>
  <si>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</si>
  <si>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</si>
  <si>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EMBOÇO OU MASSA ÚNICA EM ARGAMASSA TRAÇO 1:2:8, PREPARO MANUAL, APLICADA MANUALMENTE EM SUPERFÍCIES EXTERNAS DA SACADA, ESPESSURA MAIOR OU IGUAL A 50 MM, SEM USO DE TELA METÁLICA DE REFORÇO CONTRA FISSURAÇÃO. AF_08/2022</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</si>
  <si>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</si>
  <si>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</si>
  <si>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</si>
  <si>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</si>
  <si>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</si>
  <si>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</si>
  <si>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</si>
  <si>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</si>
  <si>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</si>
  <si>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</si>
  <si>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</si>
  <si>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</si>
  <si>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</si>
  <si>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</si>
  <si>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</si>
  <si>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</si>
  <si>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</si>
  <si>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</si>
  <si>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</si>
  <si>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</si>
  <si>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</si>
  <si>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</si>
  <si>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</si>
  <si>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</si>
  <si>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</si>
  <si>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</si>
  <si>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</si>
  <si>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</si>
  <si>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</si>
  <si>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</si>
  <si>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</si>
  <si>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</si>
  <si>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</si>
  <si>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</si>
  <si>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</si>
  <si>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</si>
  <si>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</si>
  <si>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</si>
  <si>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</si>
  <si>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</si>
  <si>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</si>
  <si>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</si>
  <si>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</si>
  <si>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</si>
  <si>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</si>
  <si>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</si>
  <si>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DE GAS ACETILENO PARA CILINDRO DE CONJUNTO OXICORTE GRANDE)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</si>
  <si>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</si>
  <si>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</si>
  <si>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</si>
  <si>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</si>
  <si>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</si>
  <si>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</si>
  <si>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</si>
  <si>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</si>
  <si>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</si>
  <si>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</si>
  <si>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</si>
  <si>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</si>
  <si>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</si>
  <si>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</si>
  <si>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</si>
  <si>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</si>
  <si>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</si>
  <si>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</si>
  <si>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</si>
  <si>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</si>
  <si>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</si>
  <si>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</si>
  <si>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</si>
  <si>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</si>
  <si>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</si>
  <si>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</si>
  <si>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</si>
  <si>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</si>
  <si>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</si>
  <si>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</si>
  <si>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</si>
  <si>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</si>
  <si>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</si>
  <si>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</si>
  <si>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</si>
  <si>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</si>
  <si>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</si>
  <si>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</si>
  <si>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</si>
  <si>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</si>
  <si>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</si>
  <si>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</si>
  <si>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</si>
  <si>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</si>
  <si>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</si>
  <si>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</si>
  <si>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</si>
  <si>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</si>
  <si>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</si>
  <si>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</si>
  <si>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</si>
  <si>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</si>
  <si>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</si>
  <si>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</si>
  <si>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</si>
  <si>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</si>
  <si>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</si>
  <si>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32 MM X 1",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</si>
  <si>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</si>
  <si>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</si>
  <si>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</si>
  <si>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</si>
  <si>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1/2", PARA CAIXA D' AGUA</t>
  </si>
  <si>
    <t>ADAPTADOR PVC, ROSCAVEL, COM FLANGES E ANEL DE VEDACAO, 1", PARA CAIXA D' AGUA</t>
  </si>
  <si>
    <t>ADAPTADOR PVC, ROSCAVEL, COM FLANGES E ANEL DE VEDACAO, 3/4", PARA CAIXA D' AGUA</t>
  </si>
  <si>
    <t>ADAPTADOR, PVC PBA,  BOLSA/ROSCA,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</si>
  <si>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</si>
  <si>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</si>
  <si>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</si>
  <si>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</si>
  <si>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</si>
  <si>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</si>
  <si>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</si>
  <si>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</si>
  <si>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</si>
  <si>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</si>
  <si>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</si>
  <si>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</si>
  <si>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</si>
  <si>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</si>
  <si>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</si>
  <si>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</si>
  <si>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</si>
  <si>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</si>
  <si>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</si>
  <si>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</si>
  <si>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</si>
  <si>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</si>
  <si>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</si>
  <si>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</si>
  <si>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</si>
  <si>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</si>
  <si>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</si>
  <si>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</si>
  <si>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</si>
  <si>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</si>
  <si>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</si>
  <si>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</si>
  <si>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</si>
  <si>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</si>
  <si>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(MENSALISTA)</t>
  </si>
  <si>
    <t>AJUDANTE DE ESTRUTURAS METALICAS HORISTA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</si>
  <si>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</si>
  <si>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</si>
  <si>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</si>
  <si>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</si>
  <si>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</si>
  <si>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</si>
  <si>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</si>
  <si>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</si>
  <si>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</si>
  <si>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</si>
  <si>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</si>
  <si>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</si>
  <si>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</si>
  <si>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</si>
  <si>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</si>
  <si>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</si>
  <si>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</si>
  <si>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</si>
  <si>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</si>
  <si>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</si>
  <si>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</si>
  <si>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</si>
  <si>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</si>
  <si>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</si>
  <si>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</si>
  <si>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</si>
  <si>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</si>
  <si>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</si>
  <si>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</si>
  <si>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</si>
  <si>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</si>
  <si>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</si>
  <si>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</si>
  <si>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</si>
  <si>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</si>
  <si>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</si>
  <si>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</si>
  <si>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</si>
  <si>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</si>
  <si>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</si>
  <si>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</si>
  <si>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</si>
  <si>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</si>
  <si>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</si>
  <si>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</si>
  <si>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</si>
  <si>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</si>
  <si>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</si>
  <si>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</si>
  <si>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</si>
  <si>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</si>
  <si>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</si>
  <si>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</si>
  <si>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</si>
  <si>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</si>
  <si>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</si>
  <si>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</si>
  <si>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</si>
  <si>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</si>
  <si>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</si>
  <si>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</si>
  <si>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</si>
  <si>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</si>
  <si>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</si>
  <si>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</si>
  <si>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</si>
  <si>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</si>
  <si>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</si>
  <si>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</si>
  <si>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</si>
  <si>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</si>
  <si>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</si>
  <si>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</si>
  <si>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</si>
  <si>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</si>
  <si>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</si>
  <si>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</si>
  <si>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</si>
  <si>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</si>
  <si>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</si>
  <si>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</si>
  <si>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</si>
  <si>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</si>
  <si>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</si>
  <si>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</si>
  <si>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</si>
  <si>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</si>
  <si>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</si>
  <si>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</si>
  <si>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</si>
  <si>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</si>
  <si>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</si>
  <si>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</si>
  <si>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</si>
  <si>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</si>
  <si>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</si>
  <si>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</si>
  <si>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</si>
  <si>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</si>
  <si>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</si>
  <si>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</si>
  <si>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</si>
  <si>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</si>
  <si>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</si>
  <si>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</si>
  <si>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</si>
  <si>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</si>
  <si>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</si>
  <si>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</si>
  <si>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</si>
  <si>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</si>
  <si>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</si>
  <si>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</si>
  <si>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</si>
  <si>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</si>
  <si>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</si>
  <si>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</si>
  <si>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</si>
  <si>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</si>
  <si>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</si>
  <si>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</si>
  <si>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</si>
  <si>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</si>
  <si>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</si>
  <si>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</si>
  <si>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</si>
  <si>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</si>
  <si>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</si>
  <si>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</si>
  <si>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</si>
  <si>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</si>
  <si>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</si>
  <si>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</si>
  <si>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</si>
  <si>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</si>
  <si>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</si>
  <si>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</si>
  <si>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</si>
  <si>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</si>
  <si>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</si>
  <si>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</si>
  <si>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</si>
  <si>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</si>
  <si>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</si>
  <si>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</si>
  <si>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</si>
  <si>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</si>
  <si>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</si>
  <si>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</si>
  <si>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</si>
  <si>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</si>
  <si>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</si>
  <si>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</si>
  <si>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</si>
  <si>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</si>
  <si>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</si>
  <si>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</si>
  <si>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</si>
  <si>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</si>
  <si>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</si>
  <si>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</si>
  <si>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</si>
  <si>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</si>
  <si>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</si>
  <si>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</si>
  <si>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</si>
  <si>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</si>
  <si>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</si>
  <si>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</si>
  <si>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</si>
  <si>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</si>
  <si>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</si>
  <si>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</si>
  <si>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</si>
  <si>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</si>
  <si>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</si>
  <si>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</si>
  <si>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</si>
  <si>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</si>
  <si>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</si>
  <si>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</si>
  <si>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</si>
  <si>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</si>
  <si>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</si>
  <si>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</si>
  <si>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</si>
  <si>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</si>
  <si>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</si>
  <si>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</si>
  <si>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</si>
  <si>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</si>
  <si>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</si>
  <si>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</si>
  <si>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</si>
  <si>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</si>
  <si>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</si>
  <si>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</si>
  <si>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</si>
  <si>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</si>
  <si>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</si>
  <si>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</si>
  <si>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</si>
  <si>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</si>
  <si>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</si>
  <si>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</si>
  <si>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</si>
  <si>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</si>
  <si>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</si>
  <si>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</si>
  <si>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</si>
  <si>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</si>
  <si>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</si>
  <si>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</si>
  <si>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</si>
  <si>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</si>
  <si>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</si>
  <si>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 (HORISTA)</t>
  </si>
  <si>
    <t>AUXILIAR DE ALMOXARIFE (MENSALISTA)</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</si>
  <si>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</si>
  <si>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</si>
  <si>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</si>
  <si>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</si>
  <si>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</si>
  <si>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</si>
  <si>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</si>
  <si>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</si>
  <si>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</si>
  <si>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</si>
  <si>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</si>
  <si>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</si>
  <si>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</si>
  <si>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</si>
  <si>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 (HORISTA)</t>
  </si>
  <si>
    <t>AUXILIAR DE TOPOGRAFO (MENSALISTA)</t>
  </si>
  <si>
    <t>AUXILIAR TECNICO / ASSISTENTE DE ENGENHARIA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</si>
  <si>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</si>
  <si>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</si>
  <si>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</si>
  <si>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</si>
  <si>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</si>
  <si>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</si>
  <si>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</si>
  <si>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</si>
  <si>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</si>
  <si>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</si>
  <si>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</si>
  <si>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</si>
  <si>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</si>
  <si>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</si>
  <si>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</si>
  <si>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</si>
  <si>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</si>
  <si>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</si>
  <si>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</si>
  <si>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</si>
  <si>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</si>
  <si>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</si>
  <si>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</si>
  <si>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</si>
  <si>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</si>
  <si>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</si>
  <si>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</si>
  <si>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</si>
  <si>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</si>
  <si>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</si>
  <si>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</si>
  <si>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</si>
  <si>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</si>
  <si>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</si>
  <si>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</si>
  <si>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</si>
  <si>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</si>
  <si>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1,73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</si>
  <si>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</si>
  <si>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</si>
  <si>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</si>
  <si>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</si>
  <si>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</si>
  <si>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</si>
  <si>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</si>
  <si>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</si>
  <si>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</si>
  <si>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</si>
  <si>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</si>
  <si>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</si>
  <si>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</si>
  <si>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</si>
  <si>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</si>
  <si>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</si>
  <si>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</si>
  <si>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</si>
  <si>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</si>
  <si>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</si>
  <si>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</si>
  <si>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</si>
  <si>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</si>
  <si>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</si>
  <si>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</si>
  <si>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</si>
  <si>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</si>
  <si>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</si>
  <si>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</si>
  <si>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</si>
  <si>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</si>
  <si>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</si>
  <si>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</si>
  <si>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</si>
  <si>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</si>
  <si>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</si>
  <si>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</si>
  <si>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</si>
  <si>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</si>
  <si>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</si>
  <si>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</si>
  <si>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</si>
  <si>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</si>
  <si>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</si>
  <si>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</si>
  <si>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</si>
  <si>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</si>
  <si>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</si>
  <si>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</si>
  <si>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</si>
  <si>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29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</si>
  <si>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</si>
  <si>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</si>
  <si>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</si>
  <si>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</si>
  <si>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</si>
  <si>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</si>
  <si>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</si>
  <si>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</si>
  <si>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</si>
  <si>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</si>
  <si>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</si>
  <si>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</si>
  <si>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</si>
  <si>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</si>
  <si>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</si>
  <si>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</si>
  <si>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</si>
  <si>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</si>
  <si>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</si>
  <si>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</si>
  <si>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</si>
  <si>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</si>
  <si>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</si>
  <si>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</si>
  <si>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</si>
  <si>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</si>
  <si>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</si>
  <si>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</si>
  <si>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</si>
  <si>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</si>
  <si>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</si>
  <si>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</si>
  <si>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</si>
  <si>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</si>
  <si>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</si>
  <si>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</si>
  <si>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</si>
  <si>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</si>
  <si>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</si>
  <si>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</si>
  <si>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</si>
  <si>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</si>
  <si>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</si>
  <si>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</si>
  <si>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</si>
  <si>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</si>
  <si>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</si>
  <si>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</si>
  <si>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</si>
  <si>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</si>
  <si>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</si>
  <si>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</si>
  <si>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</si>
  <si>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</si>
  <si>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</si>
  <si>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</si>
  <si>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</si>
  <si>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</si>
  <si>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*75 E 120* MM, PARA DRENAGEM PLUVIAL PREDIAL</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</si>
  <si>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</si>
  <si>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</si>
  <si>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</si>
  <si>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</si>
  <si>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</si>
  <si>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</si>
  <si>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</si>
  <si>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</si>
  <si>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</si>
  <si>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</si>
  <si>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</si>
  <si>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</si>
  <si>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</si>
  <si>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</si>
  <si>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</si>
  <si>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</si>
  <si>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</si>
  <si>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</si>
  <si>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</si>
  <si>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</si>
  <si>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</si>
  <si>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</si>
  <si>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</si>
  <si>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</si>
  <si>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</si>
  <si>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</si>
  <si>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</si>
  <si>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</si>
  <si>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</si>
  <si>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</si>
  <si>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</si>
  <si>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</si>
  <si>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</si>
  <si>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</si>
  <si>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</si>
  <si>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</si>
  <si>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</si>
  <si>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</si>
  <si>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</si>
  <si>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</si>
  <si>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</si>
  <si>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</si>
  <si>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</si>
  <si>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</si>
  <si>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</si>
  <si>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</si>
  <si>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</si>
  <si>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</si>
  <si>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</si>
  <si>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</si>
  <si>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</si>
  <si>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</si>
  <si>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</si>
  <si>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</si>
  <si>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</si>
  <si>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</si>
  <si>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</si>
  <si>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</si>
  <si>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</si>
  <si>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</si>
  <si>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</si>
  <si>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</si>
  <si>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</si>
  <si>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</si>
  <si>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</si>
  <si>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</si>
  <si>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</si>
  <si>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</si>
  <si>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</si>
  <si>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</si>
  <si>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</si>
  <si>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</si>
  <si>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</si>
  <si>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</si>
  <si>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</si>
  <si>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</si>
  <si>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</si>
  <si>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</si>
  <si>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</si>
  <si>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</si>
  <si>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</si>
  <si>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</si>
  <si>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</si>
  <si>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</si>
  <si>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</si>
  <si>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</si>
  <si>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</si>
  <si>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</si>
  <si>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</si>
  <si>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</si>
  <si>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</si>
  <si>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</si>
  <si>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</si>
  <si>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</si>
  <si>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</si>
  <si>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</si>
  <si>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</si>
  <si>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</si>
  <si>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</si>
  <si>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</si>
  <si>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</si>
  <si>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</si>
  <si>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</si>
  <si>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</si>
  <si>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</si>
  <si>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</si>
  <si>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</si>
  <si>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</si>
  <si>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</si>
  <si>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</si>
  <si>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</si>
  <si>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</si>
  <si>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</si>
  <si>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</si>
  <si>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</si>
  <si>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</si>
  <si>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</si>
  <si>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</si>
  <si>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</si>
  <si>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</si>
  <si>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</si>
  <si>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</si>
  <si>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</si>
  <si>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</si>
  <si>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</si>
  <si>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</si>
  <si>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</si>
  <si>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</si>
  <si>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</si>
  <si>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</si>
  <si>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</si>
  <si>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</si>
  <si>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</si>
  <si>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</si>
  <si>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</si>
  <si>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</si>
  <si>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</si>
  <si>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</si>
  <si>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</si>
  <si>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</si>
  <si>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</si>
  <si>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</si>
  <si>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</si>
  <si>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</si>
  <si>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</si>
  <si>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</si>
  <si>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</si>
  <si>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</si>
  <si>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</si>
  <si>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</si>
  <si>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</si>
  <si>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</si>
  <si>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</si>
  <si>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</si>
  <si>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</si>
  <si>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</si>
  <si>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</si>
  <si>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</si>
  <si>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</si>
  <si>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</si>
  <si>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</si>
  <si>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</si>
  <si>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</si>
  <si>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</si>
  <si>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</si>
  <si>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</si>
  <si>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</si>
  <si>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</si>
  <si>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</si>
  <si>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</si>
  <si>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</si>
  <si>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</si>
  <si>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</si>
  <si>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</si>
  <si>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</si>
  <si>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</si>
  <si>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</si>
  <si>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</si>
  <si>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</si>
  <si>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</si>
  <si>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</si>
  <si>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</si>
  <si>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</si>
  <si>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</si>
  <si>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</si>
  <si>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</si>
  <si>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</si>
  <si>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</si>
  <si>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</si>
  <si>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</si>
  <si>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</si>
  <si>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</si>
  <si>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</si>
  <si>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</si>
  <si>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</si>
  <si>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</si>
  <si>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</si>
  <si>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</si>
  <si>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</si>
  <si>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</si>
  <si>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</si>
  <si>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</si>
  <si>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</si>
  <si>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</si>
  <si>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</si>
  <si>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</si>
  <si>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</si>
  <si>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</si>
  <si>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</si>
  <si>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</si>
  <si>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</si>
  <si>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</si>
  <si>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</si>
  <si>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</si>
  <si>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</si>
  <si>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</si>
  <si>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</si>
  <si>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</si>
  <si>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</si>
  <si>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</si>
  <si>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</si>
  <si>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</si>
  <si>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</si>
  <si>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</si>
  <si>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</si>
  <si>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</si>
  <si>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</si>
  <si>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</si>
  <si>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</si>
  <si>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</si>
  <si>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</si>
  <si>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</si>
  <si>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</si>
  <si>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</si>
  <si>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</si>
  <si>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COBRE, RIGIDO, CLASSE 2, ISOLACAO EM PVC, ANTI-CHAMA BWF-B, 1 CONDUTOR, 450/750 V, DIAMETRO 120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</si>
  <si>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</si>
  <si>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</si>
  <si>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</si>
  <si>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</si>
  <si>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</si>
  <si>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</si>
  <si>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</si>
  <si>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</si>
  <si>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</si>
  <si>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</si>
  <si>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</si>
  <si>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</si>
  <si>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</si>
  <si>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</si>
  <si>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</si>
  <si>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</si>
  <si>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</si>
  <si>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</si>
  <si>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</si>
  <si>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</si>
  <si>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</si>
  <si>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</si>
  <si>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</si>
  <si>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</si>
  <si>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</si>
  <si>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</si>
  <si>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</si>
  <si>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</si>
  <si>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</si>
  <si>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</si>
  <si>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</si>
  <si>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</si>
  <si>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</si>
  <si>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</si>
  <si>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</si>
  <si>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</si>
  <si>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</si>
  <si>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</si>
  <si>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</si>
  <si>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</si>
  <si>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</si>
  <si>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</si>
  <si>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</si>
  <si>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</si>
  <si>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</si>
  <si>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</si>
  <si>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</si>
  <si>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</si>
  <si>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</si>
  <si>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</si>
  <si>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</si>
  <si>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ROLICO DE MADEIRA TRATADA, D = 4 A 7 CM, H = 3,00 M, EM EUCALIPTO OU EQUIVALENTE DA REGIAO</t>
  </si>
  <si>
    <t>CAIBRO 5 X 5 CM EM PINUS, MISTA OU EQUIVALENTE DA REGIAO - BRUTA</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</si>
  <si>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</si>
  <si>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</si>
  <si>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</si>
  <si>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</si>
  <si>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</si>
  <si>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</si>
  <si>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</si>
  <si>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</si>
  <si>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</si>
  <si>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</si>
  <si>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</si>
  <si>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</si>
  <si>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</si>
  <si>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</si>
  <si>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</si>
  <si>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</si>
  <si>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</si>
  <si>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</si>
  <si>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</si>
  <si>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</si>
  <si>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</si>
  <si>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</si>
  <si>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</si>
  <si>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</si>
  <si>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</si>
  <si>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</si>
  <si>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</si>
  <si>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</si>
  <si>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</si>
  <si>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</si>
  <si>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</si>
  <si>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</si>
  <si>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</si>
  <si>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</si>
  <si>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</si>
  <si>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</si>
  <si>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</si>
  <si>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</si>
  <si>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</si>
  <si>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</si>
  <si>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</si>
  <si>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</si>
  <si>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</si>
  <si>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</si>
  <si>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</si>
  <si>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</si>
  <si>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</si>
  <si>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</si>
  <si>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</si>
  <si>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</si>
  <si>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</si>
  <si>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</si>
  <si>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</si>
  <si>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</si>
  <si>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</si>
  <si>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</si>
  <si>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</si>
  <si>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</si>
  <si>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</si>
  <si>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</si>
  <si>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</si>
  <si>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</si>
  <si>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</si>
  <si>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</si>
  <si>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</si>
  <si>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</si>
  <si>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</si>
  <si>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</si>
  <si>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</si>
  <si>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</si>
  <si>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</si>
  <si>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</si>
  <si>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</si>
  <si>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</si>
  <si>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</si>
  <si>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</si>
  <si>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</si>
  <si>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</si>
  <si>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</si>
  <si>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</si>
  <si>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</si>
  <si>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</si>
  <si>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</si>
  <si>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</si>
  <si>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</si>
  <si>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</si>
  <si>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</si>
  <si>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</si>
  <si>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</si>
  <si>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</si>
  <si>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</si>
  <si>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</si>
  <si>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</si>
  <si>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</si>
  <si>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</si>
  <si>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</si>
  <si>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</si>
  <si>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</si>
  <si>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</si>
  <si>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(MENSALISTA)</t>
  </si>
  <si>
    <t>CALCETEIRO (HORISTA)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</si>
  <si>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</si>
  <si>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</si>
  <si>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</si>
  <si>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</si>
  <si>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</si>
  <si>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</si>
  <si>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</si>
  <si>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</si>
  <si>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</si>
  <si>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</si>
  <si>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</si>
  <si>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</si>
  <si>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</si>
  <si>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</si>
  <si>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</si>
  <si>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</si>
  <si>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</si>
  <si>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</si>
  <si>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</si>
  <si>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</si>
  <si>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</si>
  <si>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</si>
  <si>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</si>
  <si>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</si>
  <si>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</si>
  <si>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</si>
  <si>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</si>
  <si>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</si>
  <si>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</si>
  <si>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</si>
  <si>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</si>
  <si>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</si>
  <si>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</si>
  <si>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</si>
  <si>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</si>
  <si>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</si>
  <si>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</si>
  <si>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</si>
  <si>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</si>
  <si>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</si>
  <si>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</si>
  <si>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</si>
  <si>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</si>
  <si>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</si>
  <si>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</si>
  <si>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</si>
  <si>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</si>
  <si>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</si>
  <si>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</si>
  <si>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</si>
  <si>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</si>
  <si>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</si>
  <si>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</si>
  <si>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</si>
  <si>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</si>
  <si>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</si>
  <si>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</si>
  <si>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</si>
  <si>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</si>
  <si>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</si>
  <si>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</si>
  <si>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1/2", PARA AGUA FRIA PREDIAL</t>
  </si>
  <si>
    <t>CAP PVC, ROSCAVEL, 1",  PARA AGUA FRIA PREDIAL</t>
  </si>
  <si>
    <t>CAP PVC, ROSCAVEL, 3/4",  PARA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</si>
  <si>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</si>
  <si>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</si>
  <si>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</si>
  <si>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</si>
  <si>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</si>
  <si>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</si>
  <si>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</si>
  <si>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</si>
  <si>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</si>
  <si>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</si>
  <si>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</si>
  <si>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</si>
  <si>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</si>
  <si>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</si>
  <si>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</si>
  <si>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</si>
  <si>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</si>
  <si>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</si>
  <si>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</si>
  <si>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</si>
  <si>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</si>
  <si>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</si>
  <si>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</si>
  <si>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</si>
  <si>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</si>
  <si>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</si>
  <si>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</si>
  <si>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</si>
  <si>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</si>
  <si>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</si>
  <si>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</si>
  <si>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</si>
  <si>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</si>
  <si>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</si>
  <si>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</si>
  <si>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</si>
  <si>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</si>
  <si>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</si>
  <si>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(HORISTA)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</si>
  <si>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</si>
  <si>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</si>
  <si>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</si>
  <si>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</si>
  <si>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</si>
  <si>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</si>
  <si>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</si>
  <si>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</si>
  <si>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</si>
  <si>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</si>
  <si>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</si>
  <si>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</si>
  <si>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</si>
  <si>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</si>
  <si>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</si>
  <si>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</si>
  <si>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</si>
  <si>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</si>
  <si>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</si>
  <si>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</si>
  <si>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</si>
  <si>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</si>
  <si>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</si>
  <si>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</si>
  <si>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</si>
  <si>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</si>
  <si>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</si>
  <si>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</si>
  <si>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</si>
  <si>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</si>
  <si>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</si>
  <si>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</si>
  <si>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</si>
  <si>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</si>
  <si>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</si>
  <si>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</si>
  <si>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</si>
  <si>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</si>
  <si>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</si>
  <si>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</si>
  <si>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</si>
  <si>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</si>
  <si>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</si>
  <si>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</si>
  <si>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</si>
  <si>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</si>
  <si>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</si>
  <si>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</si>
  <si>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</si>
  <si>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</si>
  <si>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</si>
  <si>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</si>
  <si>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</si>
  <si>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</si>
  <si>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</si>
  <si>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</si>
  <si>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</si>
  <si>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</si>
  <si>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</si>
  <si>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</si>
  <si>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</si>
  <si>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</si>
  <si>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</si>
  <si>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</si>
  <si>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</si>
  <si>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</si>
  <si>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</si>
  <si>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</si>
  <si>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</si>
  <si>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</si>
  <si>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</si>
  <si>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</si>
  <si>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</si>
  <si>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</si>
  <si>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</si>
  <si>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</si>
  <si>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</si>
  <si>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</si>
  <si>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</si>
  <si>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</si>
  <si>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</si>
  <si>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</si>
  <si>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</si>
  <si>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</si>
  <si>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</si>
  <si>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</si>
  <si>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</si>
  <si>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</si>
  <si>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</si>
  <si>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</si>
  <si>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</si>
  <si>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</si>
  <si>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</si>
  <si>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</si>
  <si>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</si>
  <si>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</si>
  <si>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</si>
  <si>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DIAMETRO 1/4" COM PARAFUSO 1/4" X 40 MM</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</si>
  <si>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</si>
  <si>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</si>
  <si>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</si>
  <si>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</si>
  <si>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</si>
  <si>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</si>
  <si>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</si>
  <si>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</si>
  <si>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</si>
  <si>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</si>
  <si>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</si>
  <si>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</si>
  <si>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</si>
  <si>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</si>
  <si>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</si>
  <si>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</si>
  <si>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</si>
  <si>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</si>
  <si>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</si>
  <si>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</si>
  <si>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</si>
  <si>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</si>
  <si>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</si>
  <si>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</si>
  <si>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</si>
  <si>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</si>
  <si>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</si>
  <si>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</si>
  <si>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</si>
  <si>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</si>
  <si>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</si>
  <si>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</si>
  <si>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</si>
  <si>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</si>
  <si>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</si>
  <si>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</si>
  <si>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</si>
  <si>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</si>
  <si>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</si>
  <si>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</si>
  <si>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</si>
  <si>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</si>
  <si>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</si>
  <si>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</si>
  <si>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</si>
  <si>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</si>
  <si>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</si>
  <si>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</si>
  <si>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</si>
  <si>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</si>
  <si>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</si>
  <si>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</si>
  <si>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</si>
  <si>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</si>
  <si>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</si>
  <si>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</si>
  <si>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</si>
  <si>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</si>
  <si>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</si>
  <si>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</si>
  <si>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</si>
  <si>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</si>
  <si>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</si>
  <si>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</si>
  <si>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</si>
  <si>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</si>
  <si>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</si>
  <si>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</si>
  <si>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</si>
  <si>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</si>
  <si>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</si>
  <si>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</si>
  <si>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</si>
  <si>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</si>
  <si>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</si>
  <si>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</si>
  <si>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</si>
  <si>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</si>
  <si>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</si>
  <si>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</si>
  <si>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</si>
  <si>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</si>
  <si>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</si>
  <si>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</si>
  <si>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</si>
  <si>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</si>
  <si>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</si>
  <si>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</si>
  <si>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</si>
  <si>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</si>
  <si>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</si>
  <si>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</si>
  <si>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</si>
  <si>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</si>
  <si>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</si>
  <si>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</si>
  <si>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</si>
  <si>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</si>
  <si>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</si>
  <si>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</si>
  <si>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</si>
  <si>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</si>
  <si>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</si>
  <si>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</si>
  <si>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</si>
  <si>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</si>
  <si>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</si>
  <si>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</si>
  <si>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</si>
  <si>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</si>
  <si>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</si>
  <si>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</si>
  <si>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</si>
  <si>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</si>
  <si>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</si>
  <si>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</si>
  <si>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</si>
  <si>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</si>
  <si>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</si>
  <si>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</si>
  <si>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</si>
  <si>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</si>
  <si>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</si>
  <si>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</si>
  <si>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</si>
  <si>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</si>
  <si>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</si>
  <si>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</si>
  <si>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</si>
  <si>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</si>
  <si>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</si>
  <si>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</si>
  <si>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</si>
  <si>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</si>
  <si>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</si>
  <si>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</si>
  <si>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</si>
  <si>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</si>
  <si>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</si>
  <si>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</si>
  <si>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</si>
  <si>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</si>
  <si>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</si>
  <si>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</si>
  <si>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</si>
  <si>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</si>
  <si>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</si>
  <si>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</si>
  <si>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</si>
  <si>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</si>
  <si>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</si>
  <si>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</si>
  <si>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</si>
  <si>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</si>
  <si>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</si>
  <si>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</si>
  <si>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</si>
  <si>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</si>
  <si>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</si>
  <si>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</si>
  <si>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</si>
  <si>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</si>
  <si>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</si>
  <si>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</si>
  <si>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</si>
  <si>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</si>
  <si>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</si>
  <si>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</si>
  <si>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</si>
  <si>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</si>
  <si>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</si>
  <si>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</si>
  <si>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</si>
  <si>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</si>
  <si>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</si>
  <si>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</si>
  <si>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</si>
  <si>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</si>
  <si>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</si>
  <si>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</si>
  <si>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</si>
  <si>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</si>
  <si>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</si>
  <si>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</si>
  <si>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</si>
  <si>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</si>
  <si>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</si>
  <si>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</si>
  <si>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</si>
  <si>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</si>
  <si>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</si>
  <si>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</si>
  <si>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</si>
  <si>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</si>
  <si>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</si>
  <si>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</si>
  <si>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</si>
  <si>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</si>
  <si>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</si>
  <si>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</si>
  <si>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</si>
  <si>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</si>
  <si>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</si>
  <si>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</si>
  <si>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</si>
  <si>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</si>
  <si>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</si>
  <si>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</si>
  <si>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</si>
  <si>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</si>
  <si>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</si>
  <si>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</si>
  <si>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</si>
  <si>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</si>
  <si>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</si>
  <si>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</si>
  <si>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</si>
  <si>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 CROMADO - SUPERIOR E INFERIOR - COMPLETO</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</si>
  <si>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</si>
  <si>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</si>
  <si>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</si>
  <si>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</si>
  <si>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</si>
  <si>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</si>
  <si>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</si>
  <si>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</si>
  <si>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</si>
  <si>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</si>
  <si>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</si>
  <si>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</si>
  <si>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</si>
  <si>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</si>
  <si>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</si>
  <si>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</si>
  <si>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</si>
  <si>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</si>
  <si>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</si>
  <si>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</si>
  <si>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</si>
  <si>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</si>
  <si>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</si>
  <si>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</si>
  <si>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</si>
  <si>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</si>
  <si>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</si>
  <si>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</si>
  <si>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</si>
  <si>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</si>
  <si>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</si>
  <si>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</si>
  <si>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</si>
  <si>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</si>
  <si>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</si>
  <si>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</si>
  <si>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</si>
  <si>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</si>
  <si>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</si>
  <si>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</si>
  <si>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</si>
  <si>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</si>
  <si>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</si>
  <si>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</si>
  <si>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</si>
  <si>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</si>
  <si>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</si>
  <si>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</si>
  <si>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</si>
  <si>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</si>
  <si>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</si>
  <si>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</si>
  <si>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</si>
  <si>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</si>
  <si>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</si>
  <si>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</si>
  <si>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</si>
  <si>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</si>
  <si>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</si>
  <si>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</si>
  <si>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</si>
  <si>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</si>
  <si>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</si>
  <si>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</si>
  <si>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</si>
  <si>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</si>
  <si>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</si>
  <si>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</si>
  <si>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</si>
  <si>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</si>
  <si>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</si>
  <si>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</si>
  <si>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</si>
  <si>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</si>
  <si>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</si>
  <si>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</si>
  <si>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</si>
  <si>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</si>
  <si>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</si>
  <si>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</si>
  <si>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</si>
  <si>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</si>
  <si>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</si>
  <si>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</si>
  <si>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</si>
  <si>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</si>
  <si>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</si>
  <si>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</si>
  <si>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</si>
  <si>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</si>
  <si>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</si>
  <si>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</si>
  <si>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</si>
  <si>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</si>
  <si>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</si>
  <si>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</si>
  <si>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</si>
  <si>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</si>
  <si>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</si>
  <si>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</si>
  <si>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</si>
  <si>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</si>
  <si>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</si>
  <si>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</si>
  <si>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</si>
  <si>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</si>
  <si>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</si>
  <si>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</si>
  <si>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</si>
  <si>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</si>
  <si>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</si>
  <si>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</si>
  <si>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</si>
  <si>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</si>
  <si>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</si>
  <si>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</si>
  <si>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</si>
  <si>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</si>
  <si>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</si>
  <si>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</si>
  <si>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</si>
  <si>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</si>
  <si>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</si>
  <si>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</si>
  <si>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</si>
  <si>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</si>
  <si>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</si>
  <si>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</si>
  <si>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</si>
  <si>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</si>
  <si>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</si>
  <si>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</si>
  <si>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</si>
  <si>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</si>
  <si>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</si>
  <si>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</si>
  <si>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</si>
  <si>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</si>
  <si>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</si>
  <si>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</si>
  <si>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</si>
  <si>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</si>
  <si>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</si>
  <si>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</si>
  <si>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</si>
  <si>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</si>
  <si>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</si>
  <si>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</si>
  <si>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</si>
  <si>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</si>
  <si>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</si>
  <si>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</si>
  <si>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</si>
  <si>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</si>
  <si>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</si>
  <si>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</si>
  <si>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</si>
  <si>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</si>
  <si>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</si>
  <si>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</si>
  <si>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</si>
  <si>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</si>
  <si>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</si>
  <si>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</si>
  <si>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</si>
  <si>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</si>
  <si>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</si>
  <si>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</si>
  <si>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</si>
  <si>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</si>
  <si>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</si>
  <si>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</si>
  <si>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</si>
  <si>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1/4", COR BRANCA, AGUA FRIA PREDIAL</t>
  </si>
  <si>
    <t>CURVA PVC 90 GRAUS, ROSCAVEL, 1/2", COR BRANCA, AGUA FRIA PREDIAL</t>
  </si>
  <si>
    <t>CURVA PVC 90 GRAUS, ROSCAVEL, 1", COR BRANCA, AGUA FRIA PREDIAL</t>
  </si>
  <si>
    <t>CURVA PVC 90 GRAUS, ROSCAVEL, 3/4", COR BRANCA, AGUA FRIA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</si>
  <si>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</si>
  <si>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</si>
  <si>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</si>
  <si>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</si>
  <si>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</si>
  <si>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</si>
  <si>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</si>
  <si>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</si>
  <si>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</si>
  <si>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</si>
  <si>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</si>
  <si>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</si>
  <si>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</si>
  <si>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</si>
  <si>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</si>
  <si>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</si>
  <si>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</si>
  <si>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</si>
  <si>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</si>
  <si>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</si>
  <si>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</si>
  <si>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</si>
  <si>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</si>
  <si>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</si>
  <si>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</si>
  <si>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</si>
  <si>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</si>
  <si>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</si>
  <si>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</si>
  <si>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</si>
  <si>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</si>
  <si>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</si>
  <si>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</si>
  <si>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</si>
  <si>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</si>
  <si>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</si>
  <si>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</si>
  <si>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</si>
  <si>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</si>
  <si>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</si>
  <si>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</si>
  <si>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</si>
  <si>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</si>
  <si>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</si>
  <si>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</si>
  <si>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</si>
  <si>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</si>
  <si>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</si>
  <si>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</si>
  <si>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</si>
  <si>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</si>
  <si>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</si>
  <si>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</si>
  <si>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</si>
  <si>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</si>
  <si>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</si>
  <si>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</si>
  <si>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</si>
  <si>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</si>
  <si>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</si>
  <si>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</si>
  <si>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</si>
  <si>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</si>
  <si>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</si>
  <si>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</si>
  <si>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</si>
  <si>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</si>
  <si>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</si>
  <si>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</si>
  <si>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</si>
  <si>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</si>
  <si>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</si>
  <si>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</si>
  <si>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</si>
  <si>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</si>
  <si>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</si>
  <si>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</si>
  <si>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</si>
  <si>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</si>
  <si>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</si>
  <si>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</si>
  <si>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</si>
  <si>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</si>
  <si>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</si>
  <si>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</si>
  <si>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</si>
  <si>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</si>
  <si>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</si>
  <si>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</si>
  <si>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</si>
  <si>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</si>
  <si>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</si>
  <si>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</si>
  <si>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</si>
  <si>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</si>
  <si>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</si>
  <si>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</si>
  <si>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</si>
  <si>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</si>
  <si>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</si>
  <si>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</si>
  <si>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</si>
  <si>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</si>
  <si>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</si>
  <si>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</si>
  <si>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</si>
  <si>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</si>
  <si>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</si>
  <si>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</si>
  <si>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</si>
  <si>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</si>
  <si>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</si>
  <si>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</si>
  <si>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</si>
  <si>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</si>
  <si>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</si>
  <si>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</si>
  <si>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</si>
  <si>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</si>
  <si>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</si>
  <si>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</si>
  <si>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</si>
  <si>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</si>
  <si>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</si>
  <si>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</si>
  <si>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 (HORISTA)</t>
  </si>
  <si>
    <t>DESENHISTA COPISTA (MENSALISTA)</t>
  </si>
  <si>
    <t>DESENHISTA DETALHISTA (HORISTA)</t>
  </si>
  <si>
    <t>DESENHISTA DETALHISTA (MENSALISTA)</t>
  </si>
  <si>
    <t>DESENHISTA PROJETISTA (HORISTA)</t>
  </si>
  <si>
    <t>DESENHISTA PROJETISTA (MENSALISTA)</t>
  </si>
  <si>
    <t>DESENHISTA TECNICO AUXILIAR (HORISTA)</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</si>
  <si>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</si>
  <si>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</si>
  <si>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</si>
  <si>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</si>
  <si>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</si>
  <si>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</si>
  <si>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</si>
  <si>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</si>
  <si>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</si>
  <si>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</si>
  <si>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</si>
  <si>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</si>
  <si>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</si>
  <si>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</si>
  <si>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</si>
  <si>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</si>
  <si>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</si>
  <si>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</si>
  <si>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</si>
  <si>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</si>
  <si>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</si>
  <si>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</si>
  <si>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</si>
  <si>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</si>
  <si>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</si>
  <si>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</si>
  <si>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</si>
  <si>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</si>
  <si>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</si>
  <si>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</si>
  <si>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</si>
  <si>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</si>
  <si>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</si>
  <si>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</si>
  <si>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</si>
  <si>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</si>
  <si>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</si>
  <si>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</si>
  <si>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</si>
  <si>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</si>
  <si>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</si>
  <si>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</si>
  <si>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</si>
  <si>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</si>
  <si>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</si>
  <si>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</si>
  <si>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</si>
  <si>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</si>
  <si>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</si>
  <si>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</si>
  <si>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</si>
  <si>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</si>
  <si>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</si>
  <si>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</si>
  <si>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</si>
  <si>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</si>
  <si>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</si>
  <si>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</si>
  <si>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</si>
  <si>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</si>
  <si>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</si>
  <si>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</si>
  <si>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</si>
  <si>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</si>
  <si>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</si>
  <si>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</si>
  <si>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</si>
  <si>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</si>
  <si>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</si>
  <si>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</si>
  <si>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</si>
  <si>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</si>
  <si>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</si>
  <si>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</si>
  <si>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</si>
  <si>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</si>
  <si>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</si>
  <si>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</si>
  <si>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</si>
  <si>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</si>
  <si>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</si>
  <si>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</si>
  <si>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</si>
  <si>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</si>
  <si>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</si>
  <si>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</si>
  <si>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</si>
  <si>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</si>
  <si>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</si>
  <si>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</si>
  <si>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</si>
  <si>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</si>
  <si>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DOBRADICA EM ACO/FERRO, 3 1/2" X  3", E= 1,9  A 2 MM, COM ANEL,  CROMADO OU ZINCADO, TAMPA BOLA, COM PARAFUSOS</t>
  </si>
  <si>
    <t>DOBRADICA EM ACO/FERRO, 3" X 2 1/2", E= 1,2 A 1,8 MM, SEM ANEL,  CROMADO OU ZINCADO, TAMPA CHATA, COM PARAFUSOS</t>
  </si>
  <si>
    <t>DOBRADICA EM ACO/FERRO, 3" X 2 1/2", E= 1,2 A 1,8 MM, SEM ANEL, CROMADO OU ZINCADO, TAMPA BOLA,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</si>
  <si>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</si>
  <si>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</si>
  <si>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</si>
  <si>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</si>
  <si>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</si>
  <si>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</si>
  <si>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</si>
  <si>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</si>
  <si>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</si>
  <si>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</si>
  <si>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</si>
  <si>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</si>
  <si>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</si>
  <si>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</si>
  <si>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</si>
  <si>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</si>
  <si>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</si>
  <si>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</si>
  <si>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</si>
  <si>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</si>
  <si>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</si>
  <si>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</si>
  <si>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</si>
  <si>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</si>
  <si>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</si>
  <si>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ELETRICISTA DE MANUTENCAO INDUSTRIAL (HORISTA)</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</si>
  <si>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</si>
  <si>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</si>
  <si>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</si>
  <si>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</si>
  <si>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</si>
  <si>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</si>
  <si>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</si>
  <si>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</si>
  <si>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</si>
  <si>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</si>
  <si>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</si>
  <si>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</si>
  <si>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</si>
  <si>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</si>
  <si>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</si>
  <si>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</si>
  <si>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</si>
  <si>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</si>
  <si>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</si>
  <si>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</si>
  <si>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 PAREDE DE 0,90 MM</t>
  </si>
  <si>
    <t>ELETRODUTO EM ACO GALVANIZADO ELETROLITICO, LEVE, DIAMETRO 3/4", PAREDE DE 0,90 MM</t>
  </si>
  <si>
    <t>ELETRODUTO EM ACO GALVANIZADO ELETROLITICO, SEMI-PESADO, DIAMETRO 1 1/2", PAREDE DE 1,20 MM</t>
  </si>
  <si>
    <t>ELETRODUTO EM ACO GALVANIZADO ELETROLITICO, SEMI-PESADO, DIAMETRO 1 1/4", PAREDE DE 1,20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</si>
  <si>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</si>
  <si>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</si>
  <si>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</si>
  <si>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</si>
  <si>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</si>
  <si>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</si>
  <si>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</si>
  <si>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</si>
  <si>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</si>
  <si>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</si>
  <si>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</si>
  <si>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</si>
  <si>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</si>
  <si>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</si>
  <si>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</si>
  <si>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</si>
  <si>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</si>
  <si>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</si>
  <si>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</si>
  <si>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</si>
  <si>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</si>
  <si>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</si>
  <si>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</si>
  <si>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</si>
  <si>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</si>
  <si>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</si>
  <si>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</si>
  <si>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</si>
  <si>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</si>
  <si>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</si>
  <si>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</si>
  <si>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</si>
  <si>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</si>
  <si>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</si>
  <si>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</si>
  <si>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</si>
  <si>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</si>
  <si>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</si>
  <si>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</si>
  <si>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</si>
  <si>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</si>
  <si>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</si>
  <si>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</si>
  <si>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</si>
  <si>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</si>
  <si>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</si>
  <si>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</si>
  <si>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</si>
  <si>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</si>
  <si>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</si>
  <si>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</si>
  <si>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</si>
  <si>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</si>
  <si>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</si>
  <si>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</si>
  <si>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</si>
  <si>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</si>
  <si>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</si>
  <si>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</si>
  <si>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</si>
  <si>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</si>
  <si>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</si>
  <si>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</si>
  <si>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</si>
  <si>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</si>
  <si>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</si>
  <si>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</si>
  <si>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</si>
  <si>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</si>
  <si>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</si>
  <si>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</si>
  <si>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</si>
  <si>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</si>
  <si>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</si>
  <si>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</si>
  <si>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</si>
  <si>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</si>
  <si>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</si>
  <si>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</si>
  <si>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</si>
  <si>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</si>
  <si>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</si>
  <si>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</si>
  <si>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</si>
  <si>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</si>
  <si>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</si>
  <si>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</si>
  <si>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</si>
  <si>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</si>
  <si>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</si>
  <si>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</si>
  <si>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</si>
  <si>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</si>
  <si>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</si>
  <si>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</si>
  <si>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</si>
  <si>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</si>
  <si>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</si>
  <si>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</si>
  <si>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</si>
  <si>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</si>
  <si>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</si>
  <si>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</si>
  <si>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</si>
  <si>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</si>
  <si>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</si>
  <si>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</si>
  <si>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</si>
  <si>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</si>
  <si>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</si>
  <si>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</si>
  <si>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</si>
  <si>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</si>
  <si>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</si>
  <si>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</si>
  <si>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</si>
  <si>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</si>
  <si>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</si>
  <si>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</si>
  <si>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</si>
  <si>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</si>
  <si>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</si>
  <si>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</si>
  <si>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</si>
  <si>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</si>
  <si>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</si>
  <si>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</si>
  <si>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</si>
  <si>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</si>
  <si>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</si>
  <si>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</si>
  <si>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</si>
  <si>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</si>
  <si>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</si>
  <si>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</si>
  <si>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</si>
  <si>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</si>
  <si>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</si>
  <si>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</si>
  <si>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</si>
  <si>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</si>
  <si>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</si>
  <si>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</si>
  <si>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</si>
  <si>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</si>
  <si>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</si>
  <si>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</si>
  <si>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</si>
  <si>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</si>
  <si>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</si>
  <si>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</si>
  <si>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</si>
  <si>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</si>
  <si>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</si>
  <si>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</si>
  <si>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</si>
  <si>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</si>
  <si>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</si>
  <si>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</si>
  <si>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</si>
  <si>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</si>
  <si>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</si>
  <si>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</si>
  <si>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</si>
  <si>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</si>
  <si>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</si>
  <si>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</si>
  <si>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</si>
  <si>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</si>
  <si>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</si>
  <si>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</si>
  <si>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</si>
  <si>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</si>
  <si>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75/ DE 85 MM (NBR 10351)</t>
  </si>
  <si>
    <t>EXTREMIDADE PVC PBA, PF, JE, DN 100 / DE 110 MM (NBR 10351)</t>
  </si>
  <si>
    <t>EXTREMIDADE PVC PBA, PF, JE, DN 75 / DE 85 MM (NBR 10351)</t>
  </si>
  <si>
    <t>EXTREMIDADE/TUBETE PARA HIDROMETRO PVC, COM ROSCA, CURTA, COM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</si>
  <si>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</si>
  <si>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</si>
  <si>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</si>
  <si>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</si>
  <si>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</si>
  <si>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</si>
  <si>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</si>
  <si>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</si>
  <si>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</si>
  <si>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</si>
  <si>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</si>
  <si>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</si>
  <si>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</si>
  <si>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</si>
  <si>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</si>
  <si>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</si>
  <si>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</si>
  <si>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</si>
  <si>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</si>
  <si>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</si>
  <si>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</si>
  <si>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</si>
  <si>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</si>
  <si>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</si>
  <si>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</si>
  <si>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</si>
  <si>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</si>
  <si>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</si>
  <si>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</si>
  <si>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</si>
  <si>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</si>
  <si>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</si>
  <si>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</si>
  <si>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</si>
  <si>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</si>
  <si>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</si>
  <si>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</si>
  <si>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</si>
  <si>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</si>
  <si>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</si>
  <si>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</si>
  <si>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</si>
  <si>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</si>
  <si>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</si>
  <si>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</si>
  <si>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</si>
  <si>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</si>
  <si>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</si>
  <si>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</si>
  <si>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</si>
  <si>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</si>
  <si>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</si>
  <si>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</si>
  <si>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</si>
  <si>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</si>
  <si>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</si>
  <si>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</si>
  <si>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</si>
  <si>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</si>
  <si>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</si>
  <si>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</si>
  <si>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</si>
  <si>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</si>
  <si>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</si>
  <si>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</si>
  <si>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</si>
  <si>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</si>
  <si>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</si>
  <si>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</si>
  <si>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</si>
  <si>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</si>
  <si>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</si>
  <si>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</si>
  <si>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</si>
  <si>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</si>
  <si>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</si>
  <si>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</si>
  <si>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</si>
  <si>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</si>
  <si>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</si>
  <si>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</si>
  <si>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</si>
  <si>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</si>
  <si>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</si>
  <si>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</si>
  <si>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</si>
  <si>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</si>
  <si>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</si>
  <si>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</si>
  <si>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</si>
  <si>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</si>
  <si>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</si>
  <si>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</si>
  <si>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</si>
  <si>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</si>
  <si>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</si>
  <si>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</si>
  <si>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</si>
  <si>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</si>
  <si>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</si>
  <si>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</si>
  <si>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</si>
  <si>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</si>
  <si>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</si>
  <si>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</si>
  <si>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</si>
  <si>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</si>
  <si>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</si>
  <si>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</si>
  <si>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</si>
  <si>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</si>
  <si>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</si>
  <si>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</si>
  <si>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</si>
  <si>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</si>
  <si>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</si>
  <si>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</si>
  <si>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</si>
  <si>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</si>
  <si>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</si>
  <si>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</si>
  <si>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</si>
  <si>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</si>
  <si>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</si>
  <si>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</si>
  <si>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</si>
  <si>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</si>
  <si>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</si>
  <si>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</si>
  <si>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</si>
  <si>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</si>
  <si>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</si>
  <si>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</si>
  <si>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</si>
  <si>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</si>
  <si>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</si>
  <si>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</si>
  <si>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</si>
  <si>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</si>
  <si>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</si>
  <si>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</si>
  <si>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</si>
  <si>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</si>
  <si>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</si>
  <si>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</si>
  <si>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</si>
  <si>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</si>
  <si>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</si>
  <si>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</si>
  <si>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</si>
  <si>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</si>
  <si>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</si>
  <si>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</si>
  <si>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</si>
  <si>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</si>
  <si>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</si>
  <si>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</si>
  <si>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</si>
  <si>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</si>
  <si>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</si>
  <si>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</si>
  <si>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</si>
  <si>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</si>
  <si>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</si>
  <si>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</si>
  <si>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</si>
  <si>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</si>
  <si>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</si>
  <si>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</si>
  <si>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</si>
  <si>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</si>
  <si>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</si>
  <si>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</si>
  <si>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</si>
  <si>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</si>
  <si>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</si>
  <si>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</si>
  <si>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</si>
  <si>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</si>
  <si>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</si>
  <si>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</si>
  <si>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</si>
  <si>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</si>
  <si>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</si>
  <si>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</si>
  <si>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</si>
  <si>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</si>
  <si>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</si>
  <si>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</si>
  <si>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</si>
  <si>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</si>
  <si>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</si>
  <si>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</si>
  <si>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</si>
  <si>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</si>
  <si>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</si>
  <si>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</si>
  <si>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</si>
  <si>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</si>
  <si>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</si>
  <si>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</si>
  <si>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</si>
  <si>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</si>
  <si>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</si>
  <si>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</si>
  <si>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</si>
  <si>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</si>
  <si>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</si>
  <si>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</si>
  <si>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</si>
  <si>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</si>
  <si>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</si>
  <si>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</si>
  <si>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</si>
  <si>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</si>
  <si>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</si>
  <si>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</si>
  <si>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</si>
  <si>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</si>
  <si>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</si>
  <si>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</si>
  <si>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</si>
  <si>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</si>
  <si>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</si>
  <si>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</si>
  <si>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</si>
  <si>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</si>
  <si>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</si>
  <si>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</si>
  <si>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</si>
  <si>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</si>
  <si>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</si>
  <si>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</si>
  <si>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</si>
  <si>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</si>
  <si>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</si>
  <si>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</si>
  <si>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</si>
  <si>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</si>
  <si>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</si>
  <si>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</si>
  <si>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</si>
  <si>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</si>
  <si>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</si>
  <si>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</si>
  <si>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</si>
  <si>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</si>
  <si>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</si>
  <si>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</si>
  <si>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</si>
  <si>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</si>
  <si>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</si>
  <si>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</si>
  <si>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</si>
  <si>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</si>
  <si>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</si>
  <si>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</si>
  <si>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</si>
  <si>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</si>
  <si>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</si>
  <si>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</si>
  <si>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</si>
  <si>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</si>
  <si>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</si>
  <si>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</si>
  <si>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</si>
  <si>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</si>
  <si>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</si>
  <si>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</si>
  <si>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</si>
  <si>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</si>
  <si>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</si>
  <si>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</si>
  <si>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</si>
  <si>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</si>
  <si>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</si>
  <si>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</si>
  <si>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</si>
  <si>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</si>
  <si>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</si>
  <si>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</si>
  <si>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</si>
  <si>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</si>
  <si>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</si>
  <si>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</si>
  <si>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</si>
  <si>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</si>
  <si>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</si>
  <si>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</si>
  <si>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</si>
  <si>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</si>
  <si>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</si>
  <si>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</si>
  <si>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</si>
  <si>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</si>
  <si>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</si>
  <si>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</si>
  <si>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</si>
  <si>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</si>
  <si>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</si>
  <si>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</si>
  <si>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</si>
  <si>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</si>
  <si>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</si>
  <si>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</si>
  <si>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</si>
  <si>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</si>
  <si>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</si>
  <si>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</si>
  <si>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</si>
  <si>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</si>
  <si>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</si>
  <si>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</si>
  <si>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</si>
  <si>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</si>
  <si>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</si>
  <si>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</si>
  <si>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</si>
  <si>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</si>
  <si>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</si>
  <si>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</si>
  <si>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</si>
  <si>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ACO, BATENTE/REQUADRO DE 6 A 14 CM, COM DIVISAO HORIZ , PINT ANTICORROSIVA, SEM VIDRO, BANDEIRA COM BASCULA, 4 FLS, 120 X 150 CM (A X L)</t>
  </si>
  <si>
    <t>JANELA DE CORRER, EM ALUMINIO PEFIL 25, 100 X 200 CM (A X L), 4 FLS, SEM BANDEIRA, ACABAMENTO BRANCO OU BRILHANTE, BATENTE DE 6 A 7 CM, COM VIDRO 4 MM, SEM GUARNICAO/ALIZAR</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</si>
  <si>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</si>
  <si>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</si>
  <si>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</si>
  <si>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</si>
  <si>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</si>
  <si>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</si>
  <si>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</si>
  <si>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</si>
  <si>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</si>
  <si>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4 MM, INCLUSO GUARNICAO</t>
  </si>
  <si>
    <t>JANELA MAXIM AR EM MADEIRA CEDRINHO/ ANGELIM COMERCIAL/ CURUPIXA/ CUMARU OU EQUIVALENTE DA REGIAO, CAIXA DO BATENTE/MARCO *10* CM, 1 FOLHA  PARA VIDRO, COM GUARNICAO/ALIZAR, COM FERRAGENS, (SEM VIDRO E SEM ACABAMENTO)</t>
  </si>
  <si>
    <t>JANELA MAXIM AR, EM ALUMINIO PERFIL 25, 60 X 80 CM (A X L), ACABAMENTO BRANCO OU BRILHANTE, BATENTE DE 4 A 5 CM, COM VIDRO 4 MM, SEM GUARNICAO/ALIZAR</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</si>
  <si>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</si>
  <si>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</si>
  <si>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</si>
  <si>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</si>
  <si>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</si>
  <si>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</si>
  <si>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</si>
  <si>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</si>
  <si>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</si>
  <si>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</si>
  <si>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</si>
  <si>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</si>
  <si>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</si>
  <si>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</si>
  <si>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</si>
  <si>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</si>
  <si>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</si>
  <si>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</si>
  <si>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</si>
  <si>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</si>
  <si>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</si>
  <si>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</si>
  <si>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</si>
  <si>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</si>
  <si>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</si>
  <si>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</si>
  <si>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</si>
  <si>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</si>
  <si>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</si>
  <si>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</si>
  <si>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</si>
  <si>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</si>
  <si>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</si>
  <si>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</si>
  <si>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</si>
  <si>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</si>
  <si>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</si>
  <si>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</si>
  <si>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</si>
  <si>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</si>
  <si>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</si>
  <si>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</si>
  <si>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</si>
  <si>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</si>
  <si>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</si>
  <si>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</si>
  <si>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</si>
  <si>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COM BOLSA E ANEL, 90 GRAUS, DN 40 X *38* MM, SERIE NORMAL, PARA ESGOTO PREDIAL</t>
  </si>
  <si>
    <t>JOELHO PVC, ROSCAVEL, 45 GRAUS, 1/2", COR BRANCA, PARA AGUA FRIA PREDIAL</t>
  </si>
  <si>
    <t>JOELHO PVC, ROSCAVEL, 45 GRAUS, 1", COR BRANCA, PARA AGUA FRIA PREDIAL</t>
  </si>
  <si>
    <t>JOELHO PVC, ROSCAVEL, 45 GRAUS, 3/4", COR BRANCA, PARA AGUA FRIA PREDIAL</t>
  </si>
  <si>
    <t>JOELHO PVC, ROSCAVEL, 90 GRAUS, 1/2", COR BRANCA, PARA AGUA FRIA PREDIAL</t>
  </si>
  <si>
    <t>JOELHO PVC, ROSCAVEL, 90 GRAUS, 1",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</si>
  <si>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</si>
  <si>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</si>
  <si>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</si>
  <si>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</si>
  <si>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</si>
  <si>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</si>
  <si>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</si>
  <si>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</si>
  <si>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</si>
  <si>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</si>
  <si>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</si>
  <si>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</si>
  <si>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</si>
  <si>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</si>
  <si>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</si>
  <si>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</si>
  <si>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</si>
  <si>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</si>
  <si>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</si>
  <si>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</si>
  <si>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</si>
  <si>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</si>
  <si>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</si>
  <si>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</si>
  <si>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</si>
  <si>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</si>
  <si>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</si>
  <si>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</si>
  <si>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</si>
  <si>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90 GRAUS, ROSCAVEL, 1 1/4", COR BRANCA,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</si>
  <si>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</si>
  <si>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</si>
  <si>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</si>
  <si>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</si>
  <si>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</si>
  <si>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</si>
  <si>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</si>
  <si>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</si>
  <si>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</si>
  <si>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</si>
  <si>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</si>
  <si>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</si>
  <si>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</si>
  <si>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</si>
  <si>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</si>
  <si>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ROSCA FEMEA MOVEL, METALICO, PARA CONEXAO COM ANEL DESLIZANTE, DN 20 MM X 3/4", EM TUBO PEX PARA INST. AGUA QUENTE/FRIA</t>
  </si>
  <si>
    <t>JOELHO/COTOVELO, ROSCA FEMEA, COM BASE FIXA, METALICO, PARA CONEXAO COM ANEL DESLIZANTE, DN 16 MM X 1/2", EM TUBO PEX PARA INST. AGUA QUENTE/FRIA</t>
  </si>
  <si>
    <t>JOELHO/COTOVELO, ROSCA FEMEA, COM BASE FIXA, METALICO, PARA CONEXAO COM ANEL DESLIZANTE, DN 20 MM X 1/2", EM TUBO PEX PARA INST. AGUA QUENTE/FRIA</t>
  </si>
  <si>
    <t>JOELHO/COTOVELO, ROSCA FEMEA, COM BASE FIXA, METALICO, PARA CONEXAO COM ANEL DESLIZANTE, DN 25 MM X 3/4", EM TUBO PEX PARA INST. AGUA QUENTE/FRIA</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</si>
  <si>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</si>
  <si>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</si>
  <si>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</si>
  <si>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</si>
  <si>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</si>
  <si>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</si>
  <si>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</si>
  <si>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</si>
  <si>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</si>
  <si>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</si>
  <si>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</si>
  <si>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</si>
  <si>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</si>
  <si>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</si>
  <si>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</si>
  <si>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</si>
  <si>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</si>
  <si>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</si>
  <si>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</si>
  <si>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</si>
  <si>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</si>
  <si>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</si>
  <si>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</si>
  <si>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</si>
  <si>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</si>
  <si>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</si>
  <si>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</si>
  <si>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</si>
  <si>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</si>
  <si>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</si>
  <si>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</si>
  <si>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</si>
  <si>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</si>
  <si>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</si>
  <si>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</si>
  <si>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</si>
  <si>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</si>
  <si>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</si>
  <si>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</si>
  <si>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</si>
  <si>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2 GARRAS PARA FITA PERFURADA</t>
  </si>
  <si>
    <t>JUNCAO, PVC, 45 GRAUS, JE, BBB, DN 150 MM, PARA TUBO CORRUGADO E/OU LISO, REDE COLETORA DE ESGOTO</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</si>
  <si>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</si>
  <si>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</si>
  <si>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</si>
  <si>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</si>
  <si>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</si>
  <si>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</si>
  <si>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</si>
  <si>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</si>
  <si>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</si>
  <si>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</si>
  <si>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</si>
  <si>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</si>
  <si>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</si>
  <si>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</si>
  <si>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</si>
  <si>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</si>
  <si>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</si>
  <si>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</si>
  <si>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</si>
  <si>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</si>
  <si>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 *390* X *900* MM (L X H), CONEXAO COM ANEL DESLIZANTE (CONJUNTO COMPLETO)</t>
  </si>
  <si>
    <t>KIT CHUVEIRO, INSTAL. PEX, QUADRO METALICO C/2 TRAVESSAS, SUPERIOR C/ ESPERA P/ CHUVEIRO E INFERIOR C/2 REGISTROS DE PRESSAO 1/2 ",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</si>
  <si>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</si>
  <si>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</si>
  <si>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</si>
  <si>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</si>
  <si>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</si>
  <si>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</si>
  <si>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</si>
  <si>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</si>
  <si>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</si>
  <si>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</si>
  <si>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</si>
  <si>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</si>
  <si>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</si>
  <si>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</si>
  <si>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</si>
  <si>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</si>
  <si>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</si>
  <si>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</si>
  <si>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</si>
  <si>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</si>
  <si>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</si>
  <si>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</si>
  <si>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</si>
  <si>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</si>
  <si>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</si>
  <si>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</si>
  <si>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</si>
  <si>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</si>
  <si>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</si>
  <si>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</si>
  <si>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</si>
  <si>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</si>
  <si>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</si>
  <si>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</si>
  <si>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</si>
  <si>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</si>
  <si>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</si>
  <si>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</si>
  <si>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</si>
  <si>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</si>
  <si>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</si>
  <si>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</si>
  <si>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</si>
  <si>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</si>
  <si>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</si>
  <si>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</si>
  <si>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</si>
  <si>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</si>
  <si>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</si>
  <si>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</si>
  <si>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</si>
  <si>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</si>
  <si>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</si>
  <si>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</si>
  <si>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</si>
  <si>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</si>
  <si>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</si>
  <si>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</si>
  <si>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</si>
  <si>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</si>
  <si>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</si>
  <si>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</si>
  <si>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</si>
  <si>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</si>
  <si>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</si>
  <si>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</si>
  <si>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</si>
  <si>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</si>
  <si>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</si>
  <si>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</si>
  <si>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</si>
  <si>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</si>
  <si>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</si>
  <si>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</si>
  <si>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</si>
  <si>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</si>
  <si>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</si>
  <si>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</si>
  <si>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</si>
  <si>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 (HORISTA)</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</si>
  <si>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</si>
  <si>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</si>
  <si>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</si>
  <si>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</si>
  <si>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</si>
  <si>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</si>
  <si>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</si>
  <si>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</si>
  <si>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</si>
  <si>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</si>
  <si>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</si>
  <si>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</si>
  <si>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</si>
  <si>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</si>
  <si>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</si>
  <si>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</si>
  <si>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</si>
  <si>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</si>
  <si>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</si>
  <si>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</si>
  <si>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</si>
  <si>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</si>
  <si>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</si>
  <si>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</si>
  <si>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</si>
  <si>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</si>
  <si>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</si>
  <si>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</si>
  <si>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</si>
  <si>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</si>
  <si>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</si>
  <si>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</si>
  <si>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</si>
  <si>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</si>
  <si>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</si>
  <si>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</si>
  <si>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</si>
  <si>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</si>
  <si>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</si>
  <si>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</si>
  <si>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</si>
  <si>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</si>
  <si>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</si>
  <si>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</si>
  <si>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</si>
  <si>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</si>
  <si>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</si>
  <si>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</si>
  <si>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</si>
  <si>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</si>
  <si>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</si>
  <si>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</si>
  <si>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</si>
  <si>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</si>
  <si>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</si>
  <si>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</si>
  <si>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</si>
  <si>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</si>
  <si>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</si>
  <si>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</si>
  <si>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</si>
  <si>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</si>
  <si>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</si>
  <si>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</si>
  <si>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</si>
  <si>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FECHADA P/ ILUMINACAO PUBLICA, TIPO ABL 50/F OU EQUIV, P/ LAMPADA A VAPOR DE MERCURIO 400W</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</si>
  <si>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</si>
  <si>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</si>
  <si>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</si>
  <si>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</si>
  <si>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</si>
  <si>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</si>
  <si>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</si>
  <si>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</si>
  <si>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</si>
  <si>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</si>
  <si>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</si>
  <si>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</si>
  <si>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</si>
  <si>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</si>
  <si>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</si>
  <si>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</si>
  <si>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</si>
  <si>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</si>
  <si>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</si>
  <si>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</si>
  <si>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</si>
  <si>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</si>
  <si>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</si>
  <si>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</si>
  <si>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</si>
  <si>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</si>
  <si>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</si>
  <si>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</si>
  <si>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</si>
  <si>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</si>
  <si>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</si>
  <si>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</si>
  <si>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</si>
  <si>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</si>
  <si>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</si>
  <si>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</si>
  <si>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</si>
  <si>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</si>
  <si>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</si>
  <si>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</si>
  <si>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</si>
  <si>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</si>
  <si>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</si>
  <si>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</si>
  <si>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</si>
  <si>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</si>
  <si>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</si>
  <si>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</si>
  <si>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</si>
  <si>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</si>
  <si>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</si>
  <si>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</si>
  <si>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</si>
  <si>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</si>
  <si>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</si>
  <si>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</si>
  <si>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</si>
  <si>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</si>
  <si>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</si>
  <si>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</si>
  <si>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</si>
  <si>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</si>
  <si>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</si>
  <si>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</si>
  <si>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</si>
  <si>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</si>
  <si>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</si>
  <si>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</si>
  <si>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</si>
  <si>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</si>
  <si>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</si>
  <si>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</si>
  <si>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</si>
  <si>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</si>
  <si>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</si>
  <si>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</si>
  <si>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</si>
  <si>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</si>
  <si>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</si>
  <si>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</si>
  <si>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</si>
  <si>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</si>
  <si>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</si>
  <si>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</si>
  <si>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</si>
  <si>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</si>
  <si>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</si>
  <si>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</si>
  <si>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</si>
  <si>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</si>
  <si>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</si>
  <si>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</si>
  <si>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</si>
  <si>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</si>
  <si>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</si>
  <si>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</si>
  <si>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</si>
  <si>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</si>
  <si>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</si>
  <si>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</si>
  <si>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</si>
  <si>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</si>
  <si>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</si>
  <si>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</si>
  <si>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</si>
  <si>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</si>
  <si>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</si>
  <si>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</si>
  <si>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</si>
  <si>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</si>
  <si>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</si>
  <si>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</si>
  <si>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</si>
  <si>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</si>
  <si>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</si>
  <si>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</si>
  <si>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</si>
  <si>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</si>
  <si>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</si>
  <si>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</si>
  <si>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</si>
  <si>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</si>
  <si>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</si>
  <si>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</si>
  <si>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</si>
  <si>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</si>
  <si>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</si>
  <si>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</si>
  <si>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</si>
  <si>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</si>
  <si>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</si>
  <si>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</si>
  <si>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</si>
  <si>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</si>
  <si>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</si>
  <si>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</si>
  <si>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</si>
  <si>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</si>
  <si>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</si>
  <si>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</si>
  <si>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</si>
  <si>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</si>
  <si>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</si>
  <si>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</si>
  <si>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</si>
  <si>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</si>
  <si>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</si>
  <si>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</si>
  <si>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</si>
  <si>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</si>
  <si>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</si>
  <si>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</si>
  <si>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</si>
  <si>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</si>
  <si>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</si>
  <si>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</si>
  <si>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</si>
  <si>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</si>
  <si>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</si>
  <si>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</si>
  <si>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</si>
  <si>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</si>
  <si>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</si>
  <si>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</si>
  <si>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1/2", AGUA FRIA PREDIAL</t>
  </si>
  <si>
    <t>LUVA PVC, ROSCAVEL, 1",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</si>
  <si>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</si>
  <si>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</si>
  <si>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</si>
  <si>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</si>
  <si>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</si>
  <si>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</si>
  <si>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</si>
  <si>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</si>
  <si>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</si>
  <si>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</si>
  <si>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</si>
  <si>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</si>
  <si>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</si>
  <si>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</si>
  <si>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</si>
  <si>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</si>
  <si>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</si>
  <si>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</si>
  <si>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</si>
  <si>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</si>
  <si>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</si>
  <si>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</si>
  <si>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</si>
  <si>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</si>
  <si>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</si>
  <si>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</si>
  <si>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</si>
  <si>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</si>
  <si>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</si>
  <si>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</si>
  <si>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</si>
  <si>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</si>
  <si>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</si>
  <si>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</si>
  <si>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</si>
  <si>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</si>
  <si>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</si>
  <si>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</si>
  <si>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</si>
  <si>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</si>
  <si>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</si>
  <si>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</si>
  <si>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</si>
  <si>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</si>
  <si>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</si>
  <si>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</si>
  <si>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</si>
  <si>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</si>
  <si>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</si>
  <si>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</si>
  <si>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</si>
  <si>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</si>
  <si>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</si>
  <si>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</si>
  <si>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</si>
  <si>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</si>
  <si>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</si>
  <si>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</si>
  <si>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</si>
  <si>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</si>
  <si>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</si>
  <si>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</si>
  <si>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</si>
  <si>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</si>
  <si>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</si>
  <si>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</si>
  <si>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</si>
  <si>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</si>
  <si>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</si>
  <si>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</si>
  <si>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</si>
  <si>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</si>
  <si>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</si>
  <si>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</si>
  <si>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</si>
  <si>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</si>
  <si>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</si>
  <si>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</si>
  <si>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</si>
  <si>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</si>
  <si>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</si>
  <si>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</si>
  <si>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</si>
  <si>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</si>
  <si>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</si>
  <si>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</si>
  <si>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</si>
  <si>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</si>
  <si>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</si>
  <si>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</si>
  <si>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</si>
  <si>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</si>
  <si>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</si>
  <si>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</si>
  <si>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</si>
  <si>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</si>
  <si>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</si>
  <si>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</si>
  <si>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</si>
  <si>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</si>
  <si>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</si>
  <si>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</si>
  <si>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</si>
  <si>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</si>
  <si>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</si>
  <si>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</si>
  <si>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</si>
  <si>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</si>
  <si>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</si>
  <si>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</si>
  <si>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</si>
  <si>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</si>
  <si>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</si>
  <si>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</si>
  <si>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</si>
  <si>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</si>
  <si>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</si>
  <si>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</si>
  <si>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</si>
  <si>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</si>
  <si>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</si>
  <si>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</si>
  <si>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</si>
  <si>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</si>
  <si>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</si>
  <si>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</si>
  <si>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</si>
  <si>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</si>
  <si>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</si>
  <si>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</si>
  <si>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</si>
  <si>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</si>
  <si>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 JATEAMENTO, CONTROLE AUTOMATICO E REMOTO, CAMARA DE 1 SAIDA, 280 L, DIAM. *670* MM, BICO JATO CURTO VENTURI 5/16", MANGUEIRA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</si>
  <si>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</si>
  <si>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</si>
  <si>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</si>
  <si>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</si>
  <si>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</si>
  <si>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</si>
  <si>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</si>
  <si>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</si>
  <si>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</si>
  <si>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</si>
  <si>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</si>
  <si>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</si>
  <si>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</si>
  <si>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</si>
  <si>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</si>
  <si>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</si>
  <si>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</si>
  <si>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</si>
  <si>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</si>
  <si>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</si>
  <si>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</si>
  <si>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</si>
  <si>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</si>
  <si>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</si>
  <si>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</si>
  <si>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</si>
  <si>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</si>
  <si>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</si>
  <si>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</si>
  <si>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</si>
  <si>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</si>
  <si>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</si>
  <si>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</si>
  <si>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</si>
  <si>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</si>
  <si>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</si>
  <si>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</si>
  <si>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</si>
  <si>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</si>
  <si>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</si>
  <si>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</si>
  <si>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</si>
  <si>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</si>
  <si>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</si>
  <si>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</si>
  <si>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</si>
  <si>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</si>
  <si>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</si>
  <si>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</si>
  <si>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</si>
  <si>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</si>
  <si>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</si>
  <si>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</si>
  <si>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</si>
  <si>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</si>
  <si>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</si>
  <si>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</si>
  <si>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</si>
  <si>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</si>
  <si>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</si>
  <si>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</si>
  <si>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</si>
  <si>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</si>
  <si>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</si>
  <si>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</si>
  <si>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</si>
  <si>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</si>
  <si>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</si>
  <si>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</si>
  <si>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</si>
  <si>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</si>
  <si>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</si>
  <si>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</si>
  <si>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</si>
  <si>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</si>
  <si>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</si>
  <si>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</si>
  <si>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</si>
  <si>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</si>
  <si>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</si>
  <si>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</si>
  <si>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</si>
  <si>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</si>
  <si>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</si>
  <si>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</si>
  <si>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</si>
  <si>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</si>
  <si>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</si>
  <si>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</si>
  <si>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</si>
  <si>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</si>
  <si>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</si>
  <si>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</si>
  <si>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</si>
  <si>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</si>
  <si>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</si>
  <si>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</si>
  <si>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</si>
  <si>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</si>
  <si>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</si>
  <si>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</si>
  <si>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</si>
  <si>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</si>
  <si>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</si>
  <si>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</si>
  <si>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</si>
  <si>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</si>
  <si>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</si>
  <si>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</si>
  <si>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</si>
  <si>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</si>
  <si>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</si>
  <si>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</si>
  <si>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</si>
  <si>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</si>
  <si>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</si>
  <si>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</si>
  <si>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</si>
  <si>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</si>
  <si>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</si>
  <si>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</si>
  <si>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</si>
  <si>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</si>
  <si>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</si>
  <si>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</si>
  <si>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</si>
  <si>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</si>
  <si>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</si>
  <si>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</si>
  <si>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</si>
  <si>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</si>
  <si>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</si>
  <si>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</si>
  <si>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</si>
  <si>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DE ONIBUS / MICRO-ONIBUS (HORISTA)</t>
  </si>
  <si>
    <t>MOTORISTA DE ONIBUS / MICRO-ONIBUS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</si>
  <si>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</si>
  <si>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</si>
  <si>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</si>
  <si>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</si>
  <si>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</si>
  <si>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</si>
  <si>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</si>
  <si>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</si>
  <si>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</si>
  <si>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</si>
  <si>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</si>
  <si>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</si>
  <si>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</si>
  <si>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</si>
  <si>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</si>
  <si>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</si>
  <si>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</si>
  <si>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</si>
  <si>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</si>
  <si>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</si>
  <si>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</si>
  <si>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</si>
  <si>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</si>
  <si>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</si>
  <si>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</si>
  <si>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</si>
  <si>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</si>
  <si>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</si>
  <si>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</si>
  <si>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</si>
  <si>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</si>
  <si>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</si>
  <si>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</si>
  <si>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</si>
  <si>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</si>
  <si>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</si>
  <si>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</si>
  <si>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</si>
  <si>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</si>
  <si>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</si>
  <si>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</si>
  <si>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</si>
  <si>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</si>
  <si>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</si>
  <si>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</si>
  <si>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</si>
  <si>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</si>
  <si>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</si>
  <si>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</si>
  <si>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</si>
  <si>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</si>
  <si>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</si>
  <si>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</si>
  <si>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</si>
  <si>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</si>
  <si>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</si>
  <si>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</si>
  <si>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</si>
  <si>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</si>
  <si>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</si>
  <si>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</si>
  <si>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</si>
  <si>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</si>
  <si>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</si>
  <si>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</si>
  <si>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</si>
  <si>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</si>
  <si>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</si>
  <si>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</si>
  <si>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</si>
  <si>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</si>
  <si>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</si>
  <si>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</si>
  <si>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</si>
  <si>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</si>
  <si>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</si>
  <si>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</si>
  <si>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</si>
  <si>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</si>
  <si>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</si>
  <si>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</si>
  <si>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</si>
  <si>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</si>
  <si>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</si>
  <si>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</si>
  <si>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</si>
  <si>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</si>
  <si>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</si>
  <si>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</si>
  <si>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</si>
  <si>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</si>
  <si>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</si>
  <si>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</si>
  <si>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</si>
  <si>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</si>
  <si>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</si>
  <si>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</si>
  <si>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</si>
  <si>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</si>
  <si>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</si>
  <si>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</si>
  <si>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</si>
  <si>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</si>
  <si>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</si>
  <si>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</si>
  <si>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</si>
  <si>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</si>
  <si>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</si>
  <si>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</si>
  <si>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</si>
  <si>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</si>
  <si>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</si>
  <si>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</si>
  <si>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</si>
  <si>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</si>
  <si>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</si>
  <si>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</si>
  <si>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</si>
  <si>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</si>
  <si>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</si>
  <si>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</si>
  <si>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</si>
  <si>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</si>
  <si>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</si>
  <si>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</si>
  <si>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</si>
  <si>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</si>
  <si>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</si>
  <si>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</si>
  <si>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</si>
  <si>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</si>
  <si>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</si>
  <si>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</si>
  <si>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</si>
  <si>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</si>
  <si>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</si>
  <si>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</si>
  <si>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</si>
  <si>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</si>
  <si>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</si>
  <si>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</si>
  <si>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</si>
  <si>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</si>
  <si>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</si>
  <si>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</si>
  <si>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</si>
  <si>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</si>
  <si>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</si>
  <si>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</si>
  <si>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</si>
  <si>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</si>
  <si>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</si>
  <si>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</si>
  <si>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</si>
  <si>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</si>
  <si>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</si>
  <si>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</si>
  <si>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</si>
  <si>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</si>
  <si>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</si>
  <si>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</si>
  <si>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</si>
  <si>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</si>
  <si>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</si>
  <si>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</si>
  <si>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</si>
  <si>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</si>
  <si>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</si>
  <si>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</si>
  <si>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</si>
  <si>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</si>
  <si>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</si>
  <si>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</si>
  <si>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</si>
  <si>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</si>
  <si>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</si>
  <si>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</si>
  <si>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</si>
  <si>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</si>
  <si>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</si>
  <si>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</si>
  <si>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</si>
  <si>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</si>
  <si>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</si>
  <si>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</si>
  <si>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</si>
  <si>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</si>
  <si>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</si>
  <si>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</si>
  <si>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</si>
  <si>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</si>
  <si>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</si>
  <si>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</si>
  <si>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</si>
  <si>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</si>
  <si>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</si>
  <si>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</si>
  <si>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</si>
  <si>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</si>
  <si>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</si>
  <si>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</si>
  <si>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</si>
  <si>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</si>
  <si>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</si>
  <si>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</si>
  <si>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</si>
  <si>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</si>
  <si>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</si>
  <si>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</si>
  <si>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</si>
  <si>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</si>
  <si>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</si>
  <si>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</si>
  <si>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</si>
  <si>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</si>
  <si>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</si>
  <si>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</si>
  <si>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</si>
  <si>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</si>
  <si>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</si>
  <si>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</si>
  <si>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</si>
  <si>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</si>
  <si>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</si>
  <si>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</si>
  <si>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</si>
  <si>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</si>
  <si>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</si>
  <si>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</si>
  <si>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</si>
  <si>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</si>
  <si>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</si>
  <si>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</si>
  <si>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</si>
  <si>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</si>
  <si>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</si>
  <si>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</si>
  <si>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</si>
  <si>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</si>
  <si>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</si>
  <si>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</si>
  <si>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</si>
  <si>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</si>
  <si>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</si>
  <si>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</si>
  <si>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</si>
  <si>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</si>
  <si>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</si>
  <si>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</si>
  <si>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</si>
  <si>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</si>
  <si>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</si>
  <si>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</si>
  <si>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</si>
  <si>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</si>
  <si>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</si>
  <si>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</si>
  <si>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</si>
  <si>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</si>
  <si>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</si>
  <si>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</si>
  <si>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</si>
  <si>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</si>
  <si>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</si>
  <si>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</si>
  <si>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</si>
  <si>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</si>
  <si>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</si>
  <si>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</si>
  <si>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</si>
  <si>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</si>
  <si>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</si>
  <si>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</si>
  <si>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</si>
  <si>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</si>
  <si>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</si>
  <si>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</si>
  <si>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</si>
  <si>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</si>
  <si>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</si>
  <si>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</si>
  <si>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</si>
  <si>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</si>
  <si>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</si>
  <si>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</si>
  <si>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</si>
  <si>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</si>
  <si>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</si>
  <si>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</si>
  <si>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</si>
  <si>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</si>
  <si>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</si>
  <si>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</si>
  <si>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</si>
  <si>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</si>
  <si>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</si>
  <si>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</si>
  <si>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</si>
  <si>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</si>
  <si>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</si>
  <si>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</si>
  <si>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</si>
  <si>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</si>
  <si>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</si>
  <si>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</si>
  <si>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</si>
  <si>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</si>
  <si>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</si>
  <si>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</si>
  <si>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</si>
  <si>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</si>
  <si>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</si>
  <si>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</si>
  <si>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</si>
  <si>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</si>
  <si>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</si>
  <si>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</si>
  <si>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</si>
  <si>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</si>
  <si>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</si>
  <si>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</si>
  <si>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</si>
  <si>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</si>
  <si>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</si>
  <si>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</si>
  <si>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</si>
  <si>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</si>
  <si>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</si>
  <si>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</si>
  <si>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</si>
  <si>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</si>
  <si>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</si>
  <si>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</si>
  <si>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</si>
  <si>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</si>
  <si>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</si>
  <si>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</si>
  <si>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</si>
  <si>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</si>
  <si>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</si>
  <si>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</si>
  <si>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</si>
  <si>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</si>
  <si>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</si>
  <si>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</si>
  <si>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</si>
  <si>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</si>
  <si>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</si>
  <si>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</si>
  <si>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</si>
  <si>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</si>
  <si>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</si>
  <si>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</si>
  <si>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</si>
  <si>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</si>
  <si>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</si>
  <si>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</si>
  <si>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</si>
  <si>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</si>
  <si>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</si>
  <si>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</si>
  <si>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</si>
  <si>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</si>
  <si>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</si>
  <si>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</si>
  <si>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</si>
  <si>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</si>
  <si>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</si>
  <si>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</si>
  <si>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</si>
  <si>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</si>
  <si>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</si>
  <si>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</si>
  <si>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</si>
  <si>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</si>
  <si>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</si>
  <si>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</si>
  <si>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</si>
  <si>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</si>
  <si>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</si>
  <si>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</si>
  <si>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</si>
  <si>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</si>
  <si>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</si>
  <si>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JE, DN 100 MM, PARA REDE COLETORA ESGOTO</t>
  </si>
  <si>
    <t>PLUG PVC, JE, DN 150 MM, PARA REDE COLETORA ESGOTO</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</si>
  <si>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</si>
  <si>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</si>
  <si>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</si>
  <si>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</si>
  <si>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</si>
  <si>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</si>
  <si>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</si>
  <si>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</si>
  <si>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</si>
  <si>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</si>
  <si>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</si>
  <si>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</si>
  <si>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</si>
  <si>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</si>
  <si>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</si>
  <si>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</si>
  <si>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</si>
  <si>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</si>
  <si>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</si>
  <si>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</si>
  <si>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</si>
  <si>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</si>
  <si>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</si>
  <si>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</si>
  <si>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</si>
  <si>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</si>
  <si>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</si>
  <si>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</si>
  <si>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</si>
  <si>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</si>
  <si>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</si>
  <si>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</si>
  <si>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</si>
  <si>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</si>
  <si>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</si>
  <si>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</si>
  <si>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</si>
  <si>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</si>
  <si>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</si>
  <si>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</si>
  <si>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</si>
  <si>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</si>
  <si>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</si>
  <si>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</si>
  <si>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</si>
  <si>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</si>
  <si>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</si>
  <si>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</si>
  <si>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</si>
  <si>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</si>
  <si>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</si>
  <si>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</si>
  <si>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</si>
  <si>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</si>
  <si>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</si>
  <si>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</si>
  <si>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</si>
  <si>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</si>
  <si>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</si>
  <si>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</si>
  <si>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</si>
  <si>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</si>
  <si>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</si>
  <si>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</si>
  <si>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</si>
  <si>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</si>
  <si>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</si>
  <si>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</si>
  <si>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</si>
  <si>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</si>
  <si>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</si>
  <si>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</si>
  <si>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</si>
  <si>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</si>
  <si>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</si>
  <si>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</si>
  <si>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</si>
  <si>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</si>
  <si>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</si>
  <si>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</si>
  <si>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</si>
  <si>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</si>
  <si>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</si>
  <si>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</si>
  <si>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</si>
  <si>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</si>
  <si>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</si>
  <si>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</si>
  <si>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</si>
  <si>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</si>
  <si>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</si>
  <si>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</si>
  <si>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</si>
  <si>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</si>
  <si>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</si>
  <si>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</si>
  <si>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</si>
  <si>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</si>
  <si>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</si>
  <si>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</si>
  <si>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</si>
  <si>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</si>
  <si>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</si>
  <si>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</si>
  <si>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</si>
  <si>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</si>
  <si>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</si>
  <si>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</si>
  <si>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</si>
  <si>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</si>
  <si>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</si>
  <si>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</si>
  <si>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</si>
  <si>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</si>
  <si>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</si>
  <si>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</si>
  <si>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</si>
  <si>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</si>
  <si>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</si>
  <si>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</si>
  <si>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</si>
  <si>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</si>
  <si>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</si>
  <si>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</si>
  <si>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</si>
  <si>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</si>
  <si>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</si>
  <si>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</si>
  <si>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</si>
  <si>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</si>
  <si>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</si>
  <si>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</si>
  <si>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</si>
  <si>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</si>
  <si>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</si>
  <si>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</si>
  <si>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</si>
  <si>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</si>
  <si>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</si>
  <si>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</si>
  <si>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</si>
  <si>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</si>
  <si>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</si>
  <si>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</si>
  <si>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</si>
  <si>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</si>
  <si>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</si>
  <si>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</si>
  <si>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</si>
  <si>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</si>
  <si>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</si>
  <si>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</si>
  <si>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</si>
  <si>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</si>
  <si>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</si>
  <si>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</si>
  <si>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</si>
  <si>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</si>
  <si>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</si>
  <si>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</si>
  <si>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</si>
  <si>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</si>
  <si>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</si>
  <si>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</si>
  <si>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</si>
  <si>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</si>
  <si>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</si>
  <si>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</si>
  <si>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</si>
  <si>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</si>
  <si>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</si>
  <si>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</si>
  <si>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</si>
  <si>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</si>
  <si>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</si>
  <si>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</si>
  <si>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</si>
  <si>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</si>
  <si>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</si>
  <si>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</si>
  <si>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</si>
  <si>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</si>
  <si>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</si>
  <si>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</si>
  <si>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</si>
  <si>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</si>
  <si>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</si>
  <si>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</si>
  <si>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</si>
  <si>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</si>
  <si>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</si>
  <si>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</si>
  <si>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</si>
  <si>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</si>
  <si>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</si>
  <si>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</si>
  <si>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</si>
  <si>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</si>
  <si>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</si>
  <si>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</si>
  <si>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</si>
  <si>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</si>
  <si>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</si>
  <si>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</si>
  <si>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</si>
  <si>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</si>
  <si>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</si>
  <si>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</si>
  <si>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</si>
  <si>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</si>
  <si>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</si>
  <si>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</si>
  <si>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</si>
  <si>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</si>
  <si>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</si>
  <si>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</si>
  <si>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</si>
  <si>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</si>
  <si>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</si>
  <si>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</si>
  <si>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</si>
  <si>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</si>
  <si>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</si>
  <si>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</si>
  <si>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</si>
  <si>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</si>
  <si>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</si>
  <si>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</si>
  <si>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</si>
  <si>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</si>
  <si>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</si>
  <si>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</si>
  <si>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</si>
  <si>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</si>
  <si>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</si>
  <si>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</si>
  <si>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</si>
  <si>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</si>
  <si>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</si>
  <si>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</si>
  <si>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</si>
  <si>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</si>
  <si>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</si>
  <si>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</si>
  <si>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</si>
  <si>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</si>
  <si>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</si>
  <si>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REBOLO ABRASIVO RETO DE USO GERAL GRAO 36, DE 6 X 1 " ( DIAMETRO X ALTURA)</t>
  </si>
  <si>
    <t>REBOLO ABRASIVO RETO DE USO GERAL GRAO 36, DE 6 X 3/4 " (DIAMETRO X ALTURA)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</si>
  <si>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</si>
  <si>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</si>
  <si>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</si>
  <si>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</si>
  <si>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</si>
  <si>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</si>
  <si>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</si>
  <si>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</si>
  <si>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</si>
  <si>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</si>
  <si>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</si>
  <si>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</si>
  <si>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</si>
  <si>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</si>
  <si>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</si>
  <si>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</si>
  <si>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</si>
  <si>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</si>
  <si>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</si>
  <si>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</si>
  <si>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</si>
  <si>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</si>
  <si>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</si>
  <si>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</si>
  <si>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</si>
  <si>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</si>
  <si>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</si>
  <si>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</si>
  <si>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</si>
  <si>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</si>
  <si>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</si>
  <si>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</si>
  <si>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</si>
  <si>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</si>
  <si>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</si>
  <si>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</si>
  <si>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</si>
  <si>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</si>
  <si>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</si>
  <si>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</si>
  <si>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</si>
  <si>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</si>
  <si>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</si>
  <si>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</si>
  <si>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</si>
  <si>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</si>
  <si>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</si>
  <si>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</si>
  <si>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</si>
  <si>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</si>
  <si>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</si>
  <si>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</si>
  <si>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</si>
  <si>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</si>
  <si>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</si>
  <si>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</si>
  <si>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</si>
  <si>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</si>
  <si>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</si>
  <si>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</si>
  <si>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</si>
  <si>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</si>
  <si>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</si>
  <si>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</si>
  <si>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</si>
  <si>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</si>
  <si>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</si>
  <si>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</si>
  <si>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</si>
  <si>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</si>
  <si>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</si>
  <si>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</si>
  <si>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</si>
  <si>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</si>
  <si>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</si>
  <si>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</si>
  <si>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</si>
  <si>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</si>
  <si>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</si>
  <si>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</si>
  <si>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</si>
  <si>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</si>
  <si>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</si>
  <si>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</si>
  <si>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</si>
  <si>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</si>
  <si>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</si>
  <si>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</si>
  <si>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</si>
  <si>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</si>
  <si>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</si>
  <si>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</si>
  <si>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</si>
  <si>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</si>
  <si>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</si>
  <si>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</si>
  <si>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</si>
  <si>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</si>
  <si>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</si>
  <si>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</si>
  <si>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</si>
  <si>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</si>
  <si>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</si>
  <si>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</si>
  <si>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</si>
  <si>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</si>
  <si>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</si>
  <si>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</si>
  <si>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</si>
  <si>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</si>
  <si>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</si>
  <si>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</si>
  <si>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</si>
  <si>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</si>
  <si>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</si>
  <si>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</si>
  <si>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</si>
  <si>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</si>
  <si>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</si>
  <si>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</si>
  <si>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</si>
  <si>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</si>
  <si>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</si>
  <si>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</si>
  <si>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</si>
  <si>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</si>
  <si>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</si>
  <si>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</si>
  <si>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</si>
  <si>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</si>
  <si>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</si>
  <si>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</si>
  <si>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</si>
  <si>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</si>
  <si>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</si>
  <si>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</si>
  <si>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</si>
  <si>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</si>
  <si>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</si>
  <si>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</si>
  <si>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</si>
  <si>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</si>
  <si>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</si>
  <si>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</si>
  <si>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</si>
  <si>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</si>
  <si>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</si>
  <si>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</si>
  <si>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</si>
  <si>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</si>
  <si>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</si>
  <si>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</si>
  <si>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</si>
  <si>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</si>
  <si>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</si>
  <si>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</si>
  <si>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</si>
  <si>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</si>
  <si>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</si>
  <si>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</si>
  <si>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</si>
  <si>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</si>
  <si>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</si>
  <si>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</si>
  <si>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</si>
  <si>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</si>
  <si>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</si>
  <si>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</si>
  <si>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</si>
  <si>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</si>
  <si>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</si>
  <si>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</si>
  <si>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</si>
  <si>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</si>
  <si>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</si>
  <si>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</si>
  <si>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</si>
  <si>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</si>
  <si>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</si>
  <si>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</si>
  <si>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</si>
  <si>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</si>
  <si>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</si>
  <si>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</si>
  <si>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</si>
  <si>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</si>
  <si>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</si>
  <si>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</si>
  <si>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</si>
  <si>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</si>
  <si>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</si>
  <si>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</si>
  <si>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</si>
  <si>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</si>
  <si>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</si>
  <si>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</si>
  <si>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</si>
  <si>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</si>
  <si>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</si>
  <si>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</si>
  <si>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</si>
  <si>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</si>
  <si>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</si>
  <si>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</si>
  <si>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</si>
  <si>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</si>
  <si>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</si>
  <si>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</si>
  <si>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</si>
  <si>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</si>
  <si>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</si>
  <si>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</si>
  <si>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</si>
  <si>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</si>
  <si>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</si>
  <si>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</si>
  <si>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</si>
  <si>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</si>
  <si>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</si>
  <si>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</si>
  <si>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</si>
  <si>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</si>
  <si>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</si>
  <si>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</si>
  <si>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</si>
  <si>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</si>
  <si>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</si>
  <si>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</si>
  <si>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</si>
  <si>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</si>
  <si>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</si>
  <si>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</si>
  <si>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</si>
  <si>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</si>
  <si>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MACHO, DN 1", PARA TUBO PEX PARA INST. AGUA QUENTE/FRIA</t>
  </si>
  <si>
    <t>TAMPAO / CAP, ROSCA MACHO, DN 3/4", PARA TUBO PEX PARA INST. AGUA QUENTE/FRIA</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</si>
  <si>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</si>
  <si>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</si>
  <si>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</si>
  <si>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</si>
  <si>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</si>
  <si>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</si>
  <si>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</si>
  <si>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P/ REGISTRO, CLASSE A15 CARGA MAXIMA 1,5 T, *400 X 400* MM</t>
  </si>
  <si>
    <t>TAMPAO FOFO ARTICULADO, CLASSE B125 CARGA MAX 12,5 T, REDONDO, TAMPA 600 MM (COM INSCRICAO EM RELEVO DO TIPO DE REDE)</t>
  </si>
  <si>
    <t>TAMPAO FOFO ARTICULADO, CLASSE D400 CARGA MAX 40 T, REDONDO, TAMPA 600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</si>
  <si>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</si>
  <si>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</si>
  <si>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</si>
  <si>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</si>
  <si>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</si>
  <si>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</si>
  <si>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</si>
  <si>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</si>
  <si>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</si>
  <si>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</si>
  <si>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</si>
  <si>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</si>
  <si>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</si>
  <si>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</si>
  <si>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</si>
  <si>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(HORISTA)</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</si>
  <si>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</si>
  <si>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</si>
  <si>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</si>
  <si>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</si>
  <si>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</si>
  <si>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</si>
  <si>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</si>
  <si>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</si>
  <si>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</si>
  <si>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</si>
  <si>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</si>
  <si>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</si>
  <si>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</si>
  <si>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</si>
  <si>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</si>
  <si>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</si>
  <si>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</si>
  <si>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</si>
  <si>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</si>
  <si>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</si>
  <si>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</si>
  <si>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</si>
  <si>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</si>
  <si>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</si>
  <si>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</si>
  <si>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</si>
  <si>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</si>
  <si>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</si>
  <si>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</si>
  <si>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</si>
  <si>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</si>
  <si>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</si>
  <si>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</si>
  <si>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</si>
  <si>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</si>
  <si>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</si>
  <si>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</si>
  <si>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</si>
  <si>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</si>
  <si>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</si>
  <si>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</si>
  <si>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</si>
  <si>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</si>
  <si>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</si>
  <si>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</si>
  <si>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</si>
  <si>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</si>
  <si>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</si>
  <si>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</si>
  <si>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</si>
  <si>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</si>
  <si>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</si>
  <si>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</si>
  <si>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</si>
  <si>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</si>
  <si>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</si>
  <si>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</si>
  <si>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</si>
  <si>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</si>
  <si>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</si>
  <si>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</si>
  <si>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</si>
  <si>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</si>
  <si>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</si>
  <si>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</si>
  <si>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</si>
  <si>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</si>
  <si>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</si>
  <si>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</si>
  <si>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</si>
  <si>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</si>
  <si>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</si>
  <si>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</si>
  <si>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</si>
  <si>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</si>
  <si>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</si>
  <si>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</si>
  <si>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</si>
  <si>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</si>
  <si>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</si>
  <si>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</si>
  <si>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</si>
  <si>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</si>
  <si>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</si>
  <si>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</si>
  <si>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</si>
  <si>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</si>
  <si>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</si>
  <si>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</si>
  <si>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</si>
  <si>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</si>
  <si>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</si>
  <si>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</si>
  <si>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</si>
  <si>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</si>
  <si>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</si>
  <si>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</si>
  <si>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</si>
  <si>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</si>
  <si>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</si>
  <si>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</si>
  <si>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</si>
  <si>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</si>
  <si>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</si>
  <si>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</si>
  <si>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</si>
  <si>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</si>
  <si>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</si>
  <si>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</si>
  <si>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</si>
  <si>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</si>
  <si>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</si>
  <si>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</si>
  <si>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</si>
  <si>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</si>
  <si>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</si>
  <si>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</si>
  <si>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</si>
  <si>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</si>
  <si>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</si>
  <si>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</si>
  <si>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</si>
  <si>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</si>
  <si>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</si>
  <si>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</si>
  <si>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</si>
  <si>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</si>
  <si>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</si>
  <si>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</si>
  <si>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</si>
  <si>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</si>
  <si>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</si>
  <si>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</si>
  <si>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</si>
  <si>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</si>
  <si>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</si>
  <si>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</si>
  <si>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</si>
  <si>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</si>
  <si>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</si>
  <si>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</si>
  <si>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</si>
  <si>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</si>
  <si>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</si>
  <si>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</si>
  <si>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</si>
  <si>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</si>
  <si>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</si>
  <si>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</si>
  <si>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</si>
  <si>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</si>
  <si>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</si>
  <si>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</si>
  <si>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</si>
  <si>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</si>
  <si>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</si>
  <si>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</si>
  <si>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</si>
  <si>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</si>
  <si>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</si>
  <si>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</si>
  <si>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</si>
  <si>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</si>
  <si>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</si>
  <si>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</si>
  <si>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</si>
  <si>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</si>
  <si>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</si>
  <si>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</si>
  <si>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</si>
  <si>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</si>
  <si>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</si>
  <si>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</si>
  <si>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</si>
  <si>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</si>
  <si>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</si>
  <si>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200 MM, PARA REDE COLETORA ESGOTO</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</si>
  <si>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</si>
  <si>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</si>
  <si>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</si>
  <si>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</si>
  <si>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</si>
  <si>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</si>
  <si>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</si>
  <si>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</si>
  <si>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</si>
  <si>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</si>
  <si>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</si>
  <si>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</si>
  <si>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</si>
  <si>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</si>
  <si>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</si>
  <si>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</si>
  <si>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</si>
  <si>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</si>
  <si>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</si>
  <si>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</si>
  <si>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</si>
  <si>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</si>
  <si>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</si>
  <si>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</si>
  <si>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</si>
  <si>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</si>
  <si>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</si>
  <si>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</si>
  <si>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</si>
  <si>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</si>
  <si>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</si>
  <si>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</si>
  <si>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</si>
  <si>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</si>
  <si>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</si>
  <si>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</si>
  <si>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</si>
  <si>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</si>
  <si>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</si>
  <si>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</si>
  <si>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</si>
  <si>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</si>
  <si>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</si>
  <si>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</si>
  <si>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</si>
  <si>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</si>
  <si>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</si>
  <si>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</si>
  <si>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</si>
  <si>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</si>
  <si>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</si>
  <si>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</si>
  <si>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</si>
  <si>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</si>
  <si>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</si>
  <si>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</si>
  <si>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</si>
  <si>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</si>
  <si>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</si>
  <si>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</si>
  <si>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</si>
  <si>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</si>
  <si>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</si>
  <si>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</si>
  <si>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</si>
  <si>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</si>
  <si>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</si>
  <si>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</si>
  <si>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</si>
  <si>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</si>
  <si>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</si>
  <si>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</si>
  <si>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</si>
  <si>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</si>
  <si>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</si>
  <si>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</si>
  <si>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</si>
  <si>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</si>
  <si>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</si>
  <si>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</si>
  <si>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</si>
  <si>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</si>
  <si>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</si>
  <si>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</si>
  <si>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</si>
  <si>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</si>
  <si>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</si>
  <si>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</si>
  <si>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</si>
  <si>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</si>
  <si>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TELHADOR (HORISTA)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</si>
  <si>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</si>
  <si>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</si>
  <si>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</si>
  <si>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</si>
  <si>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</si>
  <si>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</si>
  <si>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</si>
  <si>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</si>
  <si>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</si>
  <si>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</si>
  <si>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</si>
  <si>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</si>
  <si>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</si>
  <si>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</si>
  <si>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</si>
  <si>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</si>
  <si>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</si>
  <si>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</si>
  <si>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</si>
  <si>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</si>
  <si>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</si>
  <si>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</si>
  <si>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</si>
  <si>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</si>
  <si>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</si>
  <si>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</si>
  <si>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</si>
  <si>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</si>
  <si>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</si>
  <si>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</si>
  <si>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</si>
  <si>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</si>
  <si>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</si>
  <si>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</si>
  <si>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</si>
  <si>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</si>
  <si>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</si>
  <si>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</si>
  <si>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</si>
  <si>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</si>
  <si>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</si>
  <si>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</si>
  <si>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</si>
  <si>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</si>
  <si>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</si>
  <si>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</si>
  <si>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</si>
  <si>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</si>
  <si>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</si>
  <si>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</si>
  <si>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</si>
  <si>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</si>
  <si>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</si>
  <si>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</si>
  <si>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</si>
  <si>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</si>
  <si>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</si>
  <si>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</si>
  <si>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</si>
  <si>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</si>
  <si>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</si>
  <si>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</si>
  <si>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</si>
  <si>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</si>
  <si>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</si>
  <si>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</si>
  <si>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</si>
  <si>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</si>
  <si>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</si>
  <si>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</si>
  <si>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</si>
  <si>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</si>
  <si>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</si>
  <si>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</si>
  <si>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</si>
  <si>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</si>
  <si>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</si>
  <si>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</si>
  <si>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</si>
  <si>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</si>
  <si>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</si>
  <si>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</si>
  <si>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</si>
  <si>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</si>
  <si>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</si>
  <si>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</si>
  <si>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</si>
  <si>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</si>
  <si>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</si>
  <si>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</si>
  <si>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</si>
  <si>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</si>
  <si>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</si>
  <si>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</si>
  <si>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</si>
  <si>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</si>
  <si>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</si>
  <si>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</si>
  <si>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</si>
  <si>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</si>
  <si>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</si>
  <si>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</si>
  <si>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</si>
  <si>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</si>
  <si>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</si>
  <si>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</si>
  <si>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</si>
  <si>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</si>
  <si>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</si>
  <si>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</si>
  <si>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</si>
  <si>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</si>
  <si>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</si>
  <si>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</si>
  <si>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</si>
  <si>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</si>
  <si>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</si>
  <si>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</si>
  <si>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</si>
  <si>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</si>
  <si>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</si>
  <si>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</si>
  <si>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</si>
  <si>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</si>
  <si>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</si>
  <si>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</si>
  <si>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</si>
  <si>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</si>
  <si>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</si>
  <si>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</si>
  <si>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</si>
  <si>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</si>
  <si>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</si>
  <si>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</si>
  <si>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</si>
  <si>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</si>
  <si>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</si>
  <si>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</si>
  <si>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</si>
  <si>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</si>
  <si>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</si>
  <si>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</si>
  <si>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</si>
  <si>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</si>
  <si>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</si>
  <si>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</si>
  <si>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</si>
  <si>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</si>
  <si>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</si>
  <si>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</si>
  <si>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</si>
  <si>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</si>
  <si>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</si>
  <si>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</si>
  <si>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</si>
  <si>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</si>
  <si>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</si>
  <si>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</si>
  <si>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</si>
  <si>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</si>
  <si>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</si>
  <si>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</si>
  <si>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</si>
  <si>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</si>
  <si>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</si>
  <si>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</si>
  <si>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</si>
  <si>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</si>
  <si>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</si>
  <si>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</si>
  <si>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</si>
  <si>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</si>
  <si>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</si>
  <si>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</si>
  <si>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</si>
  <si>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</si>
  <si>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</si>
  <si>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</si>
  <si>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</si>
  <si>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</si>
  <si>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</si>
  <si>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</si>
  <si>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</si>
  <si>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</si>
  <si>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</si>
  <si>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</si>
  <si>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</si>
  <si>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</si>
  <si>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</si>
  <si>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</si>
  <si>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</si>
  <si>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</si>
  <si>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</si>
  <si>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</si>
  <si>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</si>
  <si>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</si>
  <si>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</si>
  <si>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</si>
  <si>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</si>
  <si>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</si>
  <si>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</si>
  <si>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</si>
  <si>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</si>
  <si>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</si>
  <si>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</si>
  <si>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</si>
  <si>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</si>
  <si>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</si>
  <si>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</si>
  <si>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</si>
  <si>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</si>
  <si>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</si>
  <si>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</si>
  <si>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</si>
  <si>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</si>
  <si>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</si>
  <si>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</si>
  <si>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</si>
  <si>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</si>
  <si>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</si>
  <si>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</si>
  <si>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</si>
  <si>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</si>
  <si>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</si>
  <si>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</si>
  <si>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</si>
  <si>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</si>
  <si>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</si>
  <si>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</si>
  <si>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</si>
  <si>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</si>
  <si>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</si>
  <si>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</si>
  <si>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</si>
  <si>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</si>
  <si>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</si>
  <si>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</si>
  <si>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</si>
  <si>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</si>
  <si>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</si>
  <si>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</si>
  <si>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</si>
  <si>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</si>
  <si>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</si>
  <si>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</si>
  <si>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</si>
  <si>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</si>
  <si>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</si>
  <si>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</si>
  <si>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</si>
  <si>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</si>
  <si>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</si>
  <si>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</si>
  <si>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</si>
  <si>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</si>
  <si>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</si>
  <si>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</si>
  <si>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</si>
  <si>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</si>
  <si>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</si>
  <si>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</si>
  <si>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</si>
  <si>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</si>
  <si>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</si>
  <si>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</si>
  <si>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</si>
  <si>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</si>
  <si>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</si>
  <si>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</si>
  <si>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</si>
  <si>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</si>
  <si>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</si>
  <si>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</si>
  <si>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</si>
  <si>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</si>
  <si>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</si>
  <si>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</si>
  <si>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</si>
  <si>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</si>
  <si>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</si>
  <si>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</si>
  <si>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</si>
  <si>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</si>
  <si>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</si>
  <si>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</si>
  <si>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</si>
  <si>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</si>
  <si>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</si>
  <si>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</si>
  <si>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</si>
  <si>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</si>
  <si>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</si>
  <si>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</si>
  <si>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</si>
  <si>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</si>
  <si>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</si>
  <si>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</si>
  <si>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</si>
  <si>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</si>
  <si>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</si>
  <si>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</si>
  <si>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</si>
  <si>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</si>
  <si>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</si>
  <si>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</si>
  <si>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</si>
  <si>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</si>
  <si>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</si>
  <si>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</si>
  <si>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</si>
  <si>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</si>
  <si>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</si>
  <si>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</si>
  <si>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</si>
  <si>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</si>
  <si>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</si>
  <si>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</si>
  <si>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</si>
  <si>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</si>
  <si>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</si>
  <si>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</si>
  <si>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</si>
  <si>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</si>
  <si>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</si>
  <si>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</si>
  <si>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</si>
  <si>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</si>
  <si>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</si>
  <si>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</si>
  <si>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</si>
  <si>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</si>
  <si>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</si>
  <si>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</si>
  <si>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</si>
  <si>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</si>
  <si>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</si>
  <si>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</si>
  <si>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</si>
  <si>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</si>
  <si>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</si>
  <si>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</si>
  <si>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</si>
  <si>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</si>
  <si>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</si>
  <si>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</si>
  <si>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</si>
  <si>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</si>
  <si>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</si>
  <si>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</si>
  <si>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</si>
  <si>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</si>
  <si>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</si>
  <si>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</si>
  <si>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</si>
  <si>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</si>
  <si>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</si>
  <si>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</si>
  <si>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</si>
  <si>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</si>
  <si>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</si>
  <si>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</si>
  <si>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</si>
  <si>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</si>
  <si>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</si>
  <si>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</si>
  <si>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</si>
  <si>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</si>
  <si>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</si>
  <si>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</si>
  <si>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</si>
  <si>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</si>
  <si>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</si>
  <si>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</si>
  <si>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</si>
  <si>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</si>
  <si>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</si>
  <si>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</si>
  <si>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</si>
  <si>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</si>
  <si>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250 MM,  PARA VENTILACAO</t>
  </si>
  <si>
    <t>TUBO DE PVC, PBL, TIPO LEVE, DN = 300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</si>
  <si>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</si>
  <si>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</si>
  <si>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</si>
  <si>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</si>
  <si>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</si>
  <si>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</si>
  <si>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</si>
  <si>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</si>
  <si>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</si>
  <si>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</si>
  <si>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</si>
  <si>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</si>
  <si>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</si>
  <si>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</si>
  <si>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</si>
  <si>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</si>
  <si>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</si>
  <si>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</si>
  <si>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</si>
  <si>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</si>
  <si>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</si>
  <si>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</si>
  <si>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</si>
  <si>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</si>
  <si>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</si>
  <si>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</si>
  <si>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</si>
  <si>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</si>
  <si>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</si>
  <si>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</si>
  <si>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</si>
  <si>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</si>
  <si>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</si>
  <si>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</si>
  <si>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</si>
  <si>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</si>
  <si>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</si>
  <si>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</si>
  <si>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</si>
  <si>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</si>
  <si>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</si>
  <si>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</si>
  <si>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</si>
  <si>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</si>
  <si>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</si>
  <si>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</si>
  <si>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</si>
  <si>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</si>
  <si>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</si>
  <si>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</si>
  <si>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</si>
  <si>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</si>
  <si>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</si>
  <si>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</si>
  <si>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</si>
  <si>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</si>
  <si>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</si>
  <si>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</si>
  <si>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</si>
  <si>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</si>
  <si>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</si>
  <si>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</si>
  <si>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</si>
  <si>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</si>
  <si>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</si>
  <si>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</si>
  <si>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</si>
  <si>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</si>
  <si>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RIGIDO, CORRUGADO, PERFURADO DN 100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</si>
  <si>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</si>
  <si>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</si>
  <si>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</si>
  <si>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</si>
  <si>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</si>
  <si>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</si>
  <si>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</si>
  <si>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</si>
  <si>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</si>
  <si>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</si>
  <si>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</si>
  <si>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</si>
  <si>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</si>
  <si>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</si>
  <si>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</si>
  <si>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</si>
  <si>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</si>
  <si>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</si>
  <si>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</si>
  <si>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</si>
  <si>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</si>
  <si>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</si>
  <si>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</si>
  <si>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</si>
  <si>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</si>
  <si>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</si>
  <si>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</si>
  <si>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</si>
  <si>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</si>
  <si>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</si>
  <si>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</si>
  <si>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</si>
  <si>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</si>
  <si>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</si>
  <si>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</si>
  <si>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</si>
  <si>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</si>
  <si>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</si>
  <si>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</si>
  <si>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</si>
  <si>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</si>
  <si>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</si>
  <si>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</si>
  <si>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</si>
  <si>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</si>
  <si>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</si>
  <si>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</si>
  <si>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</si>
  <si>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</si>
  <si>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</si>
  <si>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</si>
  <si>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</si>
  <si>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</si>
  <si>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</si>
  <si>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</si>
  <si>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</si>
  <si>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</si>
  <si>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</si>
  <si>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</si>
  <si>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</si>
  <si>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</si>
  <si>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</si>
  <si>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</si>
  <si>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</si>
  <si>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</si>
  <si>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</si>
  <si>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</si>
  <si>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</si>
  <si>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</si>
  <si>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</si>
  <si>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</si>
  <si>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</si>
  <si>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</si>
  <si>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</si>
  <si>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</si>
  <si>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</si>
  <si>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</si>
  <si>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</si>
  <si>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</si>
  <si>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</si>
  <si>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</si>
  <si>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</si>
  <si>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</si>
  <si>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</si>
  <si>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</si>
  <si>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</si>
  <si>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</si>
  <si>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</si>
  <si>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</si>
  <si>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</si>
  <si>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</si>
  <si>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</si>
  <si>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</si>
  <si>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</si>
  <si>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</si>
  <si>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</si>
  <si>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</si>
  <si>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</si>
  <si>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</si>
  <si>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</si>
  <si>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</si>
  <si>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</si>
  <si>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</si>
  <si>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</si>
  <si>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</si>
  <si>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</si>
  <si>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</si>
  <si>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</si>
  <si>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</si>
  <si>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</si>
  <si>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</si>
  <si>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</si>
  <si>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</si>
  <si>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</si>
  <si>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</si>
  <si>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</si>
  <si>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</si>
  <si>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</si>
  <si>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</si>
  <si>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</si>
  <si>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</si>
  <si>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</si>
  <si>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</si>
  <si>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</si>
  <si>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</si>
  <si>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</si>
  <si>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</si>
  <si>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</si>
  <si>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</si>
  <si>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</si>
  <si>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</si>
  <si>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</si>
  <si>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</si>
  <si>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</si>
  <si>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</si>
  <si>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</si>
  <si>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</si>
  <si>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</si>
  <si>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</si>
  <si>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</si>
  <si>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</si>
  <si>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</si>
  <si>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</si>
  <si>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</si>
  <si>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</si>
  <si>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</si>
  <si>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</si>
  <si>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</si>
  <si>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</si>
  <si>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</si>
  <si>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</si>
  <si>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</si>
  <si>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</si>
  <si>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</si>
  <si>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</si>
  <si>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</si>
  <si>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</si>
  <si>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</si>
  <si>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</si>
  <si>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</si>
  <si>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</si>
  <si>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</si>
  <si>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</si>
  <si>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</si>
  <si>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</si>
  <si>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</si>
  <si>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</si>
  <si>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</si>
  <si>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</si>
  <si>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</si>
  <si>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</si>
  <si>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</si>
  <si>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</si>
  <si>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</si>
  <si>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</si>
  <si>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</si>
  <si>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</si>
  <si>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</si>
  <si>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</si>
  <si>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</si>
  <si>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</si>
  <si>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</si>
  <si>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</si>
  <si>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</si>
  <si>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</si>
  <si>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</si>
  <si>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</si>
  <si>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</si>
  <si>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</si>
  <si>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</si>
  <si>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</si>
  <si>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</si>
  <si>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DE ESCORAMAENTO H20, DE MADEIRA, PESO DE 5,00 A 5,20 KG/M, COM EXTREMIDADES PLASTICAS</t>
  </si>
  <si>
    <t>VIGIA DIURNO</t>
  </si>
  <si>
    <t>VIGIA DIURNO (MENSALISTA)</t>
  </si>
  <si>
    <t>VIGIA NOTURNO, HORA EFETIVAMENTE TRABALHADA DE 22 H AS 5 H (COM ADICIONAL NOTURNO)</t>
  </si>
  <si>
    <t>AGOSTO DE 2023</t>
  </si>
  <si>
    <t>INSUMOS</t>
  </si>
  <si>
    <t>BOLSA DE LIGACAO EM PVC FLEXIVEL PARA VASO SANITARIO 40 MM (1 1/2")</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</si>
  <si>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</si>
  <si>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</si>
  <si>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</si>
  <si>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</si>
  <si>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</si>
  <si>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</si>
  <si>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</si>
  <si>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CANTONEIRA EM ALUMINIO, ABAS IGUAIS, LARGURA DE 25,40 MM (1"), ESPESSURA DE 3,17 MM (1/8") E PESO LINEAR DE APROXIMADAMENTE 0,408 KG/M</t>
  </si>
  <si>
    <t>CANTONEIRA EM ALUMINIO, ABAS IGUAIS, LARGURA DE 25,40 MM (1"), ESPESSURA DE 4,76 MM (3/16") E PESO LINEAR DE APROXIMADAMENTEO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</si>
  <si>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</si>
  <si>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</si>
  <si>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 ESPESSURA DE 3,17 MM (1/8") E PESO LINEAR DE APROXIMADAMENTE 0,842 KG/M</t>
  </si>
  <si>
    <t>CANTONEIRA EM ALUMINIO, ABAS IGUAIS, LARGURA DE 50,80 MM (2"), ESPESSURA DE 6,35 MM (1/4") E PESO LINEAR DE APROXIMADAMENTE 1,630 KG/M</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</si>
  <si>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</si>
  <si>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</si>
  <si>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</si>
  <si>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CHUMBADOR DE ACO GALVANIZADO, 1" X 600 MM, PARA POSTES DE ACO COM BASE, INCLUSO PORCA E ARRUELA</t>
  </si>
  <si>
    <t>CONECTOR, CPVC, SOLDAVEL, 114 MM X 4", PARA AGUA QUENTE</t>
  </si>
  <si>
    <t>CONECTOR, CPVC, SOLDAVEL, 54 MM X 2", PARA AGUA QUENTE</t>
  </si>
  <si>
    <t>CONECTOR, CPVC, SOLDAVEL, 73 MM X 2 1/2", PARA AGUA QUENTE</t>
  </si>
  <si>
    <t>CONECTOR, CPVC, SOLDAVEL, 89 MM X 3", PARA AGUA QUENTE</t>
  </si>
  <si>
    <t>CONJUNTO DE LIGACAO AJUSTAVEL, PARA VASO / BACIA SANITARIA , EM PLASTICO BRANCO, COM TUBO, CANOPLA E ESPUDE</t>
  </si>
  <si>
    <t>CONJUNTO DE LIGACAO PARA VASO / BACIA SANITARIA, EM PLASTICO BRANCO, COM TUBO, CANOPLA E ANEL DE EXPANSAO (TUBO 1.1/2" X 20 CM)</t>
  </si>
  <si>
    <t>CURVA 90 GRAUS DE BARRA CHATA EM ALUMINIO 3/4" X 1/4" X 300 MM</t>
  </si>
  <si>
    <t>DOBRADEIRA ELETROMECANICA DE VERGALHAO, PARA ACO DE DIAMETRO ATE 1 1/2", MOTOR ELETRICO TRIFASICO, POTENCIA DE 3 HP ATE 5 HP</t>
  </si>
  <si>
    <t>LOCACAO DE CRUZETA, SIMPLES, PARA ESCORA METALICA, COMPRIMENTO ENTRE 50 A 60 CM, PARA ESCORA DE 1,80 A 3,20 METROS E TUBO EXTERNO ATE 48 MM DE DIAMETRO</t>
  </si>
  <si>
    <t>MICTORIO INDIVIDUAL, SIFONADO, DE LOUCA BRANCA, SEM COMPLEMENTOS</t>
  </si>
  <si>
    <t>PARAFUSO, AUTO ATARRACHANTE, CABECA CHATA, FENDA SIMPLES, 1/4" (6,35 MM) X 25 MM</t>
  </si>
  <si>
    <t>PERFIL EM ALUMINIO, FORMATO U, ABAS IGUAIS, LARGURA DE 25,4 MM (1"), ESPESSURA DE 2,38 MM (3/32") E PESO LINEAR DE APROXIMADAMENTE 0,460 KG/M</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</si>
  <si>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</si>
  <si>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</si>
  <si>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</si>
  <si>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PLACA ORIENTATIVA SOBRE EXERCICIOS, 2,00 M X 1,00 M ( CHAPA GALVANIZADA #20), ESTRUTURA EM TUBOS REDONDOS DE ACO CARBONO, PINTURA NO PROCESSO ELETROSTATICO, ADESIVO FRENTE E VERSO - PARA ACADEMIA AO AR LIVRE / ACADEMIA DA TERCEIRA IDADE - ATI</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</si>
  <si>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</si>
  <si>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</si>
  <si>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</si>
  <si>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</si>
  <si>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</si>
  <si>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</si>
  <si>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</si>
  <si>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</si>
  <si>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REBITE DE REPUXO EM ALUMINIO VAZADO, DIAMETRO 3,2 X 8 MM DE COMPRIMENTO (1KG = 1025 UNIDADES)</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</si>
  <si>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</si>
  <si>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</si>
  <si>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</si>
  <si>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</si>
  <si>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</si>
  <si>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</si>
  <si>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</si>
  <si>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</si>
  <si>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</si>
  <si>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</si>
  <si>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</si>
  <si>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</si>
  <si>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</si>
  <si>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</si>
  <si>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</si>
  <si>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</si>
  <si>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</si>
  <si>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</si>
  <si>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REDE PLUVIAL/ESGOTO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</si>
  <si>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</si>
  <si>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</si>
  <si>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TUBO DE DESCIDA EXTERNO, DE PVC, PARA CAIXA DE DESCARGA EXTERNA ALTA - DIAMETRO DE 40 MM E ALTURA DE APROXIMADAMENTE 1,55 M</t>
  </si>
  <si>
    <t>VIGA APARELHADA *6 X 12* CM, EM MACARANDUBA/MASSARANDUBA, ANGELIM OU EQUIVALENTE DA REGIAO</t>
  </si>
  <si>
    <t>VIGA APARELHADA *6 X 16* CM, EM MACARANDUBA/MASSARANDUBA, ANGELIM OU EQUIVALENTE DA REGIAO</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</si>
  <si>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</si>
  <si>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</si>
  <si>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</si>
  <si>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</si>
  <si>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TOTAL DE INSUMOS : 4937</t>
  </si>
  <si>
    <t>Coluna1</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</si>
  <si>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</si>
  <si>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</si>
  <si>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</si>
  <si>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</si>
  <si>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</si>
  <si>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</si>
  <si>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</si>
  <si>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</si>
  <si>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</si>
  <si>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</si>
  <si>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</si>
  <si>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</si>
  <si>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</si>
  <si>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</si>
  <si>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</si>
  <si>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</si>
  <si>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</si>
  <si>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</si>
  <si>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</si>
  <si>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</si>
  <si>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</si>
  <si>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</si>
  <si>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</si>
  <si>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</si>
  <si>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</si>
  <si>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</si>
  <si>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</si>
  <si>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</si>
  <si>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</si>
  <si>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</si>
  <si>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</si>
  <si>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</si>
  <si>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</si>
  <si>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</si>
  <si>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</si>
  <si>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</si>
  <si>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DE 1,5 A 2,5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</si>
  <si>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</si>
  <si>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DE 1,5 A 2,5 M, PROFUNDIDADE 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</si>
  <si>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</si>
  <si>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DE 0,8 A 1,5 M, PROFUNDIDADE ATÉ 1,5 M, COM SOLO (SEM SUBSTITUIÇÃO) DE 1ª CATEGORIA, COM COMPACTADOR DE SOLOS DE PERCUSSÃO AF_08/2023</t>
  </si>
  <si>
    <t>REATERRO MECANIZADO DE VALA COM RETROESCAVADEIRA (CAPACIDADE   DA   CAÇAMBA   DA RETRO: 0,26 M³/POTÊNCIA: 88 HP), LARGURA ATÉ 0,8 M, PROFUNDIDADE DE 1,5 A 3,0 M, COM SOLO (SEM SUBSTITUIÇÃO) DE 1ª CATEGORIA, COM COMPACTADOR DE SOLOS DE PERCUSSÃO AF_08/2023</t>
  </si>
  <si>
    <t>REATERRO MECANIZADO DE VALA COM RETROESCAVADEIRA (CAPACIDADE   DA   CAÇAMBA   DA RETRO: 0,26 M³/POTÊNCIA: 88 HP), LARGURA DE 0,8 A 1,5 M, PROFUNDIDADE DE 1,5 A 3,0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</si>
  <si>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</si>
  <si>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</si>
  <si>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</si>
  <si>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</si>
  <si>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</si>
  <si>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</si>
  <si>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</si>
  <si>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</si>
  <si>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</si>
  <si>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</si>
  <si>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</si>
  <si>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</si>
  <si>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</si>
  <si>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</si>
  <si>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</si>
  <si>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</si>
  <si>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FORRO EM MADEIRA PINUS, PARA AMBIENTES RESIDENCIAIS, INCLUSIVE ESTRUTURA UNIDIRECIONAL DE FIXAÇÃO. AF_08/2023_PS</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</si>
  <si>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</si>
  <si>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</si>
  <si>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</si>
  <si>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</si>
  <si>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</si>
  <si>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</si>
  <si>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</si>
  <si>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</si>
  <si>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</si>
  <si>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</si>
  <si>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</si>
  <si>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</si>
  <si>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</si>
  <si>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</si>
  <si>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MOTORISTA DE VEÍCULO LEVE COM ENCARGOS COMPLEMENTARES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</si>
</sst>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 #,##0.00_-;\-&quot;R$&quot;\ * #,##0.00_-;_-&quot;R$&quot;\ * &quot;-&quot;??_-;_-@_-"/>
    <numFmt numFmtId="43" formatCode="_-* #,##0.00_-;\-* #,##0.00_-;_-* &quot;-&quot;??_-;_-@_-"/>
    <numFmt numFmtId="164" formatCode="_(* #,##0.00_);_(* \(#,##0.00\);_(* &quot;-&quot;??_);_(@_)"/>
  </numFmts>
  <fonts count="20" x14ac:knownFonts="1">
    <font>
      <sz val="11"/>
      <color theme="1"/>
      <name val="Calibri"/>
      <family val="2"/>
      <scheme val="minor"/>
    </font>
    <font>
      <sz val="11"/>
      <color theme="1"/>
      <name val="Calibri"/>
      <family val="2"/>
      <scheme val="minor"/>
    </font>
    <font>
      <sz val="10"/>
      <color theme="1"/>
      <name val="Calibri"/>
      <family val="2"/>
      <scheme val="minor"/>
    </font>
    <font>
      <b/>
      <sz val="10"/>
      <color theme="1"/>
      <name val="Calibri"/>
      <family val="2"/>
      <scheme val="minor"/>
    </font>
    <font>
      <sz val="10"/>
      <name val="Arial"/>
      <family val="2"/>
    </font>
    <font>
      <sz val="10"/>
      <name val="Calibri"/>
      <family val="2"/>
      <scheme val="minor"/>
    </font>
    <font>
      <b/>
      <sz val="10"/>
      <name val="Calibri"/>
      <family val="2"/>
      <scheme val="minor"/>
    </font>
    <font>
      <sz val="10"/>
      <name val="Calibri"/>
      <family val="2"/>
    </font>
    <font>
      <sz val="10"/>
      <color theme="1"/>
      <name val="Calibri"/>
      <family val="2"/>
    </font>
    <font>
      <b/>
      <sz val="10"/>
      <name val="Calibri"/>
      <family val="2"/>
    </font>
    <font>
      <b/>
      <sz val="10"/>
      <color theme="0"/>
      <name val="Calibri"/>
      <family val="2"/>
    </font>
    <font>
      <b/>
      <sz val="10"/>
      <color theme="1"/>
      <name val="Calibri"/>
      <family val="2"/>
    </font>
    <font>
      <i/>
      <sz val="10"/>
      <color rgb="FFFF0000"/>
      <name val="Calibri"/>
      <family val="2"/>
    </font>
    <font>
      <i/>
      <u/>
      <sz val="10"/>
      <color indexed="10"/>
      <name val="Calibri"/>
      <family val="2"/>
    </font>
    <font>
      <i/>
      <sz val="10"/>
      <color indexed="10"/>
      <name val="Calibri"/>
      <family val="2"/>
    </font>
    <font>
      <sz val="8"/>
      <name val="Calibri"/>
      <family val="2"/>
      <scheme val="minor"/>
    </font>
    <font>
      <sz val="10"/>
      <name val="Courier New"/>
      <family val="3"/>
    </font>
    <font>
      <sz val="10"/>
      <name val="MS Sans Serif"/>
      <family val="2"/>
    </font>
    <font>
      <sz val="11"/>
      <name val="Arial"/>
      <family val="1"/>
    </font>
    <font>
      <b/>
      <sz val="10"/>
      <name val="Courier New"/>
      <family val="3"/>
    </font>
  </fonts>
  <fills count="5">
    <fill>
      <patternFill patternType="none"/>
    </fill>
    <fill>
      <patternFill patternType="gray125"/>
    </fill>
    <fill>
      <patternFill patternType="solid">
        <fgColor theme="0" tint="-0.14999847407452621"/>
        <bgColor indexed="64"/>
      </patternFill>
    </fill>
    <fill>
      <patternFill patternType="solid">
        <fgColor theme="6" tint="-0.499984740745262"/>
        <bgColor indexed="64"/>
      </patternFill>
    </fill>
    <fill>
      <patternFill patternType="solid">
        <fgColor theme="5" tint="-0.24997711111789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1">
    <xf numFmtId="0" fontId="0" fillId="0" borderId="0"/>
    <xf numFmtId="9" fontId="1" fillId="0" borderId="0" applyFont="0" applyFill="0" applyBorder="0" applyAlignment="0" applyProtection="0"/>
    <xf numFmtId="0" fontId="4" fillId="0" borderId="0"/>
    <xf numFmtId="9" fontId="4" fillId="0" borderId="0" applyFont="0" applyFill="0" applyBorder="0" applyAlignment="0" applyProtection="0"/>
    <xf numFmtId="43" fontId="1" fillId="0" borderId="0" applyFont="0" applyFill="0" applyBorder="0" applyAlignment="0" applyProtection="0"/>
    <xf numFmtId="164" fontId="4" fillId="0" borderId="0" applyFont="0" applyFill="0" applyBorder="0" applyAlignment="0" applyProtection="0"/>
    <xf numFmtId="43" fontId="1" fillId="0" borderId="0" applyFont="0" applyFill="0" applyBorder="0" applyAlignment="0" applyProtection="0"/>
    <xf numFmtId="9"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17" fillId="0" borderId="0" applyFont="0" applyFill="0" applyBorder="0" applyAlignment="0" applyProtection="0"/>
    <xf numFmtId="0" fontId="18" fillId="0" borderId="0"/>
    <xf numFmtId="44" fontId="18" fillId="0" borderId="0" applyFont="0" applyFill="0" applyBorder="0" applyAlignment="0" applyProtection="0"/>
    <xf numFmtId="9" fontId="18" fillId="0" borderId="0" applyFont="0" applyFill="0" applyBorder="0" applyAlignment="0" applyProtection="0"/>
    <xf numFmtId="0" fontId="18" fillId="0" borderId="0"/>
    <xf numFmtId="0" fontId="4" fillId="0" borderId="0"/>
    <xf numFmtId="9" fontId="1" fillId="0" borderId="0" applyFont="0" applyFill="0" applyBorder="0" applyAlignment="0" applyProtection="0"/>
    <xf numFmtId="0" fontId="18" fillId="0" borderId="0"/>
    <xf numFmtId="0" fontId="1" fillId="0" borderId="0"/>
    <xf numFmtId="44" fontId="18" fillId="0" borderId="0" applyFont="0" applyFill="0" applyBorder="0" applyAlignment="0" applyProtection="0"/>
    <xf numFmtId="0" fontId="4" fillId="0" borderId="0"/>
  </cellStyleXfs>
  <cellXfs count="39">
    <xf numFmtId="0" fontId="0" fillId="0" borderId="0" xfId="0"/>
    <xf numFmtId="0" fontId="2" fillId="0" borderId="0" xfId="0" applyFont="1"/>
    <xf numFmtId="0" fontId="5" fillId="0" borderId="0" xfId="2" applyFont="1" applyAlignment="1">
      <alignment horizontal="center" vertical="center" wrapText="1"/>
    </xf>
    <xf numFmtId="0" fontId="5" fillId="0" borderId="0" xfId="2" applyFont="1" applyAlignment="1">
      <alignment vertical="center" wrapText="1"/>
    </xf>
    <xf numFmtId="0" fontId="6" fillId="0" borderId="0" xfId="2" applyFont="1" applyAlignment="1">
      <alignment vertical="center" wrapText="1"/>
    </xf>
    <xf numFmtId="0" fontId="7" fillId="0" borderId="0" xfId="2" applyFont="1"/>
    <xf numFmtId="0" fontId="7" fillId="0" borderId="0" xfId="2" applyFont="1" applyAlignment="1">
      <alignment horizontal="center"/>
    </xf>
    <xf numFmtId="10" fontId="8" fillId="0" borderId="0" xfId="3" applyNumberFormat="1" applyFont="1" applyBorder="1" applyAlignment="1">
      <alignment horizontal="center"/>
    </xf>
    <xf numFmtId="0" fontId="7" fillId="0" borderId="0" xfId="2" applyFont="1" applyAlignment="1">
      <alignment horizontal="left"/>
    </xf>
    <xf numFmtId="10" fontId="7" fillId="0" borderId="0" xfId="3" applyNumberFormat="1" applyFont="1" applyBorder="1" applyAlignment="1">
      <alignment horizontal="center"/>
    </xf>
    <xf numFmtId="0" fontId="10" fillId="3" borderId="0" xfId="2" applyFont="1" applyFill="1" applyAlignment="1">
      <alignment vertical="center"/>
    </xf>
    <xf numFmtId="0" fontId="8" fillId="0" borderId="0" xfId="0" applyFont="1"/>
    <xf numFmtId="0" fontId="11" fillId="0" borderId="0" xfId="2" applyFont="1" applyAlignment="1">
      <alignment horizontal="right"/>
    </xf>
    <xf numFmtId="10" fontId="11" fillId="0" borderId="0" xfId="2" applyNumberFormat="1" applyFont="1" applyAlignment="1">
      <alignment horizontal="center"/>
    </xf>
    <xf numFmtId="0" fontId="10" fillId="3" borderId="0" xfId="2" applyFont="1" applyFill="1" applyAlignment="1">
      <alignment horizontal="right" vertical="center"/>
    </xf>
    <xf numFmtId="10" fontId="10" fillId="3" borderId="0" xfId="1" applyNumberFormat="1" applyFont="1" applyFill="1" applyBorder="1" applyAlignment="1" applyProtection="1">
      <alignment horizontal="right" vertical="center"/>
    </xf>
    <xf numFmtId="0" fontId="3" fillId="0" borderId="0" xfId="0" applyFont="1"/>
    <xf numFmtId="0" fontId="2" fillId="0" borderId="0" xfId="0" quotePrefix="1" applyFont="1" applyAlignment="1">
      <alignment vertical="center"/>
    </xf>
    <xf numFmtId="0" fontId="0" fillId="0" borderId="0" xfId="0" applyAlignment="1">
      <alignment horizontal="right"/>
    </xf>
    <xf numFmtId="0" fontId="9" fillId="2" borderId="0" xfId="2" applyFont="1" applyFill="1" applyAlignment="1">
      <alignment horizontal="center"/>
    </xf>
    <xf numFmtId="0" fontId="9" fillId="0" borderId="0" xfId="2" applyFont="1"/>
    <xf numFmtId="0" fontId="8" fillId="0" borderId="1" xfId="0" applyFont="1" applyBorder="1" applyAlignment="1">
      <alignment vertical="center"/>
    </xf>
    <xf numFmtId="9" fontId="8" fillId="0" borderId="1" xfId="0" applyNumberFormat="1" applyFont="1" applyBorder="1" applyAlignment="1">
      <alignment vertical="center"/>
    </xf>
    <xf numFmtId="0" fontId="8" fillId="0" borderId="1" xfId="0" applyFont="1" applyBorder="1"/>
    <xf numFmtId="10" fontId="8" fillId="0" borderId="0" xfId="3" applyNumberFormat="1" applyFont="1" applyAlignment="1">
      <alignment horizontal="center"/>
    </xf>
    <xf numFmtId="10" fontId="7" fillId="0" borderId="0" xfId="3" applyNumberFormat="1" applyFont="1" applyAlignment="1">
      <alignment horizontal="center"/>
    </xf>
    <xf numFmtId="10" fontId="10" fillId="3" borderId="0" xfId="1" applyNumberFormat="1" applyFont="1" applyFill="1" applyAlignment="1">
      <alignment horizontal="right" vertical="center"/>
    </xf>
    <xf numFmtId="0" fontId="16" fillId="0" borderId="0" xfId="0" applyFont="1" applyAlignment="1">
      <alignment horizontal="left"/>
    </xf>
    <xf numFmtId="0" fontId="16" fillId="0" borderId="0" xfId="0" applyFont="1" applyAlignment="1">
      <alignment horizontal="right"/>
    </xf>
    <xf numFmtId="0" fontId="4" fillId="0" borderId="0" xfId="0" applyFont="1"/>
    <xf numFmtId="4" fontId="0" fillId="0" borderId="0" xfId="0" applyNumberFormat="1" applyAlignment="1">
      <alignment horizontal="right"/>
    </xf>
    <xf numFmtId="0" fontId="19" fillId="0" borderId="0" xfId="0" applyFont="1" applyAlignment="1">
      <alignment horizontal="left" wrapText="1"/>
    </xf>
    <xf numFmtId="4" fontId="16" fillId="0" borderId="0" xfId="0" applyNumberFormat="1" applyFont="1" applyAlignment="1">
      <alignment horizontal="right"/>
    </xf>
    <xf numFmtId="9" fontId="8" fillId="0" borderId="2" xfId="0" applyNumberFormat="1" applyFont="1" applyBorder="1" applyAlignment="1">
      <alignment horizontal="right"/>
    </xf>
    <xf numFmtId="9" fontId="8" fillId="0" borderId="3" xfId="0" applyNumberFormat="1" applyFont="1" applyBorder="1" applyAlignment="1">
      <alignment horizontal="right"/>
    </xf>
    <xf numFmtId="0" fontId="12" fillId="0" borderId="0" xfId="0" applyFont="1" applyAlignment="1">
      <alignment horizontal="left" vertical="center" wrapText="1"/>
    </xf>
    <xf numFmtId="0" fontId="10" fillId="4" borderId="0" xfId="2" applyFont="1" applyFill="1" applyAlignment="1">
      <alignment horizontal="center"/>
    </xf>
    <xf numFmtId="0" fontId="9" fillId="2" borderId="0" xfId="2" applyFont="1" applyFill="1" applyAlignment="1">
      <alignment horizontal="center"/>
    </xf>
    <xf numFmtId="0" fontId="7" fillId="0" borderId="0" xfId="2" applyFont="1" applyAlignment="1">
      <alignment horizontal="center" vertical="center"/>
    </xf>
  </cellXfs>
  <cellStyles count="21">
    <cellStyle name="Moeda 2" xfId="19" xr:uid="{00000000-0005-0000-0000-000001000000}"/>
    <cellStyle name="Moeda 3" xfId="12" xr:uid="{00000000-0005-0000-0000-000002000000}"/>
    <cellStyle name="Normal" xfId="0" builtinId="0"/>
    <cellStyle name="Normal 2" xfId="2" xr:uid="{00000000-0005-0000-0000-000004000000}"/>
    <cellStyle name="Normal 2 10" xfId="20" xr:uid="{C4640E6E-6CFB-40D8-806B-B363ACF073A4}"/>
    <cellStyle name="Normal 2 2" xfId="15" xr:uid="{00000000-0005-0000-0000-000005000000}"/>
    <cellStyle name="Normal 2 3" xfId="18" xr:uid="{00000000-0005-0000-0000-000006000000}"/>
    <cellStyle name="Normal 2 4" xfId="14" xr:uid="{00000000-0005-0000-0000-000007000000}"/>
    <cellStyle name="Normal 3" xfId="17" xr:uid="{00000000-0005-0000-0000-000008000000}"/>
    <cellStyle name="Normal 4" xfId="11" xr:uid="{00000000-0005-0000-0000-000009000000}"/>
    <cellStyle name="Porcentagem" xfId="1" builtinId="5"/>
    <cellStyle name="Porcentagem 2" xfId="7" xr:uid="{00000000-0005-0000-0000-00000C000000}"/>
    <cellStyle name="Porcentagem 2 2" xfId="3" xr:uid="{00000000-0005-0000-0000-00000D000000}"/>
    <cellStyle name="Porcentagem 2 3" xfId="16" xr:uid="{00000000-0005-0000-0000-00000E000000}"/>
    <cellStyle name="Porcentagem 3" xfId="13" xr:uid="{00000000-0005-0000-0000-00000F000000}"/>
    <cellStyle name="Vírgula 2" xfId="5" xr:uid="{00000000-0005-0000-0000-000011000000}"/>
    <cellStyle name="Vírgula 3" xfId="4" xr:uid="{00000000-0005-0000-0000-000012000000}"/>
    <cellStyle name="Vírgula 3 2" xfId="8" xr:uid="{00000000-0005-0000-0000-000013000000}"/>
    <cellStyle name="Vírgula 4" xfId="6" xr:uid="{00000000-0005-0000-0000-000014000000}"/>
    <cellStyle name="Vírgula 5" xfId="9" xr:uid="{00000000-0005-0000-0000-000015000000}"/>
    <cellStyle name="Vírgula 9" xfId="10" xr:uid="{00000000-0005-0000-0000-000016000000}"/>
  </cellStyles>
  <dxfs count="15">
    <dxf>
      <font>
        <b val="0"/>
        <i val="0"/>
        <strike val="0"/>
        <condense val="0"/>
        <extend val="0"/>
        <outline val="0"/>
        <shadow val="0"/>
        <u val="none"/>
        <vertAlign val="baseline"/>
        <sz val="10"/>
        <color auto="1"/>
        <name val="Calibri"/>
        <scheme val="minor"/>
      </font>
      <alignment horizontal="right" vertical="bottom" textRotation="0" wrapText="0" indent="0" justifyLastLine="0" shrinkToFit="0" readingOrder="0"/>
    </dxf>
    <dxf>
      <font>
        <b val="0"/>
        <i val="0"/>
        <strike val="0"/>
        <condense val="0"/>
        <extend val="0"/>
        <outline val="0"/>
        <shadow val="0"/>
        <u val="none"/>
        <vertAlign val="baseline"/>
        <sz val="10"/>
        <color auto="1"/>
        <name val="Calibri"/>
        <scheme val="minor"/>
      </font>
      <alignment horizontal="center" vertical="center" textRotation="0" wrapText="1" indent="0" justifyLastLine="0" shrinkToFit="0" readingOrder="0"/>
    </dxf>
    <dxf>
      <font>
        <b val="0"/>
        <i val="0"/>
        <strike val="0"/>
        <condense val="0"/>
        <extend val="0"/>
        <outline val="0"/>
        <shadow val="0"/>
        <u val="none"/>
        <vertAlign val="baseline"/>
        <sz val="10"/>
        <color auto="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0"/>
        <color auto="1"/>
        <name val="Calibri"/>
        <scheme val="minor"/>
      </font>
      <alignment horizontal="center" vertical="center" textRotation="0" wrapText="1" indent="0" justifyLastLine="0" shrinkToFit="0" readingOrder="0"/>
    </dxf>
    <dxf>
      <border outline="0">
        <bottom style="thin">
          <color indexed="64"/>
        </bottom>
      </border>
    </dxf>
    <dxf>
      <border outline="0">
        <bottom style="thin">
          <color indexed="64"/>
        </bottom>
      </border>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Courier New"/>
        <family val="3"/>
        <scheme val="none"/>
      </font>
      <alignment horizontal="right" vertical="bottom" textRotation="0" wrapText="0" indent="0" justifyLastLine="0" shrinkToFit="0" readingOrder="0"/>
    </dxf>
    <dxf>
      <font>
        <b val="0"/>
        <i val="0"/>
        <strike val="0"/>
        <condense val="0"/>
        <extend val="0"/>
        <outline val="0"/>
        <shadow val="0"/>
        <u val="none"/>
        <vertAlign val="baseline"/>
        <sz val="10"/>
        <color auto="1"/>
        <name val="Courier New"/>
        <family val="3"/>
        <scheme val="none"/>
      </font>
      <alignment horizontal="left" vertical="bottom" textRotation="0" wrapText="0" indent="0" justifyLastLine="0" shrinkToFit="0" readingOrder="0"/>
    </dxf>
    <dxf>
      <font>
        <b val="0"/>
        <i val="0"/>
        <strike val="0"/>
        <condense val="0"/>
        <extend val="0"/>
        <outline val="0"/>
        <shadow val="0"/>
        <u val="none"/>
        <vertAlign val="baseline"/>
        <sz val="10"/>
        <color auto="1"/>
        <name val="Courier New"/>
        <family val="3"/>
        <scheme val="none"/>
      </font>
      <alignment horizontal="left" vertical="bottom" textRotation="0" wrapText="0" indent="0" justifyLastLine="0" shrinkToFit="0" readingOrder="0"/>
    </dxf>
    <dxf>
      <font>
        <b val="0"/>
        <i val="0"/>
        <strike val="0"/>
        <condense val="0"/>
        <extend val="0"/>
        <outline val="0"/>
        <shadow val="0"/>
        <u val="none"/>
        <vertAlign val="baseline"/>
        <sz val="10"/>
        <color auto="1"/>
        <name val="Courier New"/>
        <family val="3"/>
        <scheme val="none"/>
      </font>
      <alignment horizontal="left"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Courier New"/>
        <family val="3"/>
        <scheme val="none"/>
      </font>
      <alignment horizontal="left"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Courier New"/>
        <family val="3"/>
        <scheme val="none"/>
      </font>
      <alignment horizontal="left" vertical="bottom" textRotation="0" wrapText="1"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757237</xdr:colOff>
      <xdr:row>16</xdr:row>
      <xdr:rowOff>119062</xdr:rowOff>
    </xdr:from>
    <xdr:ext cx="3196644" cy="320472"/>
    <mc:AlternateContent xmlns:mc="http://schemas.openxmlformats.org/markup-compatibility/2006" xmlns:a14="http://schemas.microsoft.com/office/drawing/2010/main">
      <mc:Choice Requires="a14">
        <xdr:sp macro="" textlink="">
          <xdr:nvSpPr>
            <xdr:cNvPr id="2" name="CaixaDeTexto 1">
              <a:extLst>
                <a:ext uri="{FF2B5EF4-FFF2-40B4-BE49-F238E27FC236}">
                  <a16:creationId xmlns:a16="http://schemas.microsoft.com/office/drawing/2014/main" id="{62556188-5A76-4AF5-8EA3-3C0C082A0383}"/>
                </a:ext>
              </a:extLst>
            </xdr:cNvPr>
            <xdr:cNvSpPr txBox="1"/>
          </xdr:nvSpPr>
          <xdr:spPr>
            <a:xfrm>
              <a:off x="757237" y="2709862"/>
              <a:ext cx="3196644" cy="3204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pt-BR" sz="1000" b="0" i="1">
                        <a:latin typeface="Cambria Math" panose="02040503050406030204" pitchFamily="18" charset="0"/>
                      </a:rPr>
                      <m:t>𝐵𝐷𝐼</m:t>
                    </m:r>
                    <m:r>
                      <a:rPr lang="pt-BR" sz="1000" b="0" i="1">
                        <a:latin typeface="Cambria Math" panose="02040503050406030204" pitchFamily="18" charset="0"/>
                      </a:rPr>
                      <m:t> = </m:t>
                    </m:r>
                    <m:f>
                      <m:fPr>
                        <m:ctrlPr>
                          <a:rPr lang="pt-BR" sz="1000" b="0" i="1">
                            <a:latin typeface="Cambria Math" panose="02040503050406030204" pitchFamily="18" charset="0"/>
                            <a:ea typeface="Cambria Math" panose="02040503050406030204" pitchFamily="18" charset="0"/>
                          </a:rPr>
                        </m:ctrlPr>
                      </m:fPr>
                      <m:num>
                        <m:d>
                          <m:dPr>
                            <m:ctrlPr>
                              <a:rPr lang="pt-BR" sz="1000" b="0" i="1">
                                <a:latin typeface="Cambria Math" panose="02040503050406030204" pitchFamily="18" charset="0"/>
                                <a:ea typeface="Cambria Math" panose="02040503050406030204" pitchFamily="18" charset="0"/>
                              </a:rPr>
                            </m:ctrlPr>
                          </m:dPr>
                          <m:e>
                            <m:r>
                              <a:rPr lang="pt-BR" sz="1000" b="0" i="1">
                                <a:latin typeface="Cambria Math" panose="02040503050406030204" pitchFamily="18" charset="0"/>
                                <a:ea typeface="Cambria Math" panose="02040503050406030204" pitchFamily="18" charset="0"/>
                              </a:rPr>
                              <m:t>1+</m:t>
                            </m:r>
                            <m:r>
                              <a:rPr lang="pt-BR" sz="1000" b="0" i="1">
                                <a:latin typeface="Cambria Math" panose="02040503050406030204" pitchFamily="18" charset="0"/>
                                <a:ea typeface="Cambria Math" panose="02040503050406030204" pitchFamily="18" charset="0"/>
                              </a:rPr>
                              <m:t>𝐴𝐶</m:t>
                            </m:r>
                            <m:r>
                              <a:rPr lang="pt-BR" sz="1000" b="0" i="1">
                                <a:latin typeface="Cambria Math" panose="02040503050406030204" pitchFamily="18" charset="0"/>
                                <a:ea typeface="Cambria Math" panose="02040503050406030204" pitchFamily="18" charset="0"/>
                              </a:rPr>
                              <m:t>+</m:t>
                            </m:r>
                            <m:r>
                              <a:rPr lang="pt-BR" sz="1000" b="0" i="1">
                                <a:latin typeface="Cambria Math" panose="02040503050406030204" pitchFamily="18" charset="0"/>
                                <a:ea typeface="Cambria Math" panose="02040503050406030204" pitchFamily="18" charset="0"/>
                              </a:rPr>
                              <m:t>𝑆</m:t>
                            </m:r>
                            <m:r>
                              <a:rPr lang="pt-BR" sz="1000" b="0" i="1">
                                <a:latin typeface="Cambria Math" panose="02040503050406030204" pitchFamily="18" charset="0"/>
                                <a:ea typeface="Cambria Math" panose="02040503050406030204" pitchFamily="18" charset="0"/>
                              </a:rPr>
                              <m:t>+</m:t>
                            </m:r>
                            <m:r>
                              <a:rPr lang="pt-BR" sz="1000" b="0" i="1">
                                <a:latin typeface="Cambria Math" panose="02040503050406030204" pitchFamily="18" charset="0"/>
                                <a:ea typeface="Cambria Math" panose="02040503050406030204" pitchFamily="18" charset="0"/>
                              </a:rPr>
                              <m:t>𝐶</m:t>
                            </m:r>
                            <m:r>
                              <a:rPr lang="pt-BR" sz="1000" b="0" i="1">
                                <a:latin typeface="Cambria Math" panose="02040503050406030204" pitchFamily="18" charset="0"/>
                                <a:ea typeface="Cambria Math" panose="02040503050406030204" pitchFamily="18" charset="0"/>
                              </a:rPr>
                              <m:t>+</m:t>
                            </m:r>
                            <m:r>
                              <a:rPr lang="pt-BR" sz="1000" b="0" i="1">
                                <a:latin typeface="Cambria Math" panose="02040503050406030204" pitchFamily="18" charset="0"/>
                                <a:ea typeface="Cambria Math" panose="02040503050406030204" pitchFamily="18" charset="0"/>
                              </a:rPr>
                              <m:t>𝐺</m:t>
                            </m:r>
                          </m:e>
                        </m:d>
                        <m:r>
                          <a:rPr lang="pt-BR" sz="1000" b="0" i="1">
                            <a:latin typeface="Cambria Math" panose="02040503050406030204" pitchFamily="18" charset="0"/>
                            <a:ea typeface="Cambria Math" panose="02040503050406030204" pitchFamily="18" charset="0"/>
                          </a:rPr>
                          <m:t> </m:t>
                        </m:r>
                        <m:r>
                          <a:rPr lang="pt-BR" sz="1000" b="0" i="1">
                            <a:latin typeface="Cambria Math" panose="02040503050406030204" pitchFamily="18" charset="0"/>
                            <a:ea typeface="Cambria Math" panose="02040503050406030204" pitchFamily="18" charset="0"/>
                          </a:rPr>
                          <m:t>𝑥</m:t>
                        </m:r>
                        <m:r>
                          <a:rPr lang="pt-BR" sz="1000" b="0" i="1">
                            <a:latin typeface="Cambria Math" panose="02040503050406030204" pitchFamily="18" charset="0"/>
                            <a:ea typeface="Cambria Math" panose="02040503050406030204" pitchFamily="18" charset="0"/>
                          </a:rPr>
                          <m:t> </m:t>
                        </m:r>
                        <m:d>
                          <m:dPr>
                            <m:ctrlPr>
                              <a:rPr lang="pt-BR" sz="1000" b="0" i="1">
                                <a:latin typeface="Cambria Math" panose="02040503050406030204" pitchFamily="18" charset="0"/>
                                <a:ea typeface="Cambria Math" panose="02040503050406030204" pitchFamily="18" charset="0"/>
                              </a:rPr>
                            </m:ctrlPr>
                          </m:dPr>
                          <m:e>
                            <m:r>
                              <a:rPr lang="pt-BR" sz="1000" b="0" i="1">
                                <a:latin typeface="Cambria Math" panose="02040503050406030204" pitchFamily="18" charset="0"/>
                                <a:ea typeface="Cambria Math" panose="02040503050406030204" pitchFamily="18" charset="0"/>
                              </a:rPr>
                              <m:t>1+</m:t>
                            </m:r>
                            <m:r>
                              <a:rPr lang="pt-BR" sz="1000" b="0" i="1">
                                <a:latin typeface="Cambria Math" panose="02040503050406030204" pitchFamily="18" charset="0"/>
                                <a:ea typeface="Cambria Math" panose="02040503050406030204" pitchFamily="18" charset="0"/>
                              </a:rPr>
                              <m:t>𝐷𝐹</m:t>
                            </m:r>
                          </m:e>
                        </m:d>
                        <m:r>
                          <a:rPr lang="pt-BR" sz="1000" b="0" i="1">
                            <a:latin typeface="Cambria Math" panose="02040503050406030204" pitchFamily="18" charset="0"/>
                            <a:ea typeface="Cambria Math" panose="02040503050406030204" pitchFamily="18" charset="0"/>
                          </a:rPr>
                          <m:t> </m:t>
                        </m:r>
                        <m:r>
                          <a:rPr lang="pt-BR" sz="1000" b="0" i="1">
                            <a:latin typeface="Cambria Math" panose="02040503050406030204" pitchFamily="18" charset="0"/>
                            <a:ea typeface="Cambria Math" panose="02040503050406030204" pitchFamily="18" charset="0"/>
                          </a:rPr>
                          <m:t>𝑥</m:t>
                        </m:r>
                        <m:r>
                          <a:rPr lang="pt-BR" sz="1000" b="0" i="1">
                            <a:latin typeface="Cambria Math" panose="02040503050406030204" pitchFamily="18" charset="0"/>
                            <a:ea typeface="Cambria Math" panose="02040503050406030204" pitchFamily="18" charset="0"/>
                          </a:rPr>
                          <m:t> (1+</m:t>
                        </m:r>
                        <m:r>
                          <a:rPr lang="pt-BR" sz="1000" b="0" i="1">
                            <a:latin typeface="Cambria Math" panose="02040503050406030204" pitchFamily="18" charset="0"/>
                            <a:ea typeface="Cambria Math" panose="02040503050406030204" pitchFamily="18" charset="0"/>
                          </a:rPr>
                          <m:t>𝐿𝑂</m:t>
                        </m:r>
                        <m:r>
                          <a:rPr lang="pt-BR" sz="1000" b="0" i="1">
                            <a:latin typeface="Cambria Math" panose="02040503050406030204" pitchFamily="18" charset="0"/>
                            <a:ea typeface="Cambria Math" panose="02040503050406030204" pitchFamily="18" charset="0"/>
                          </a:rPr>
                          <m:t>) </m:t>
                        </m:r>
                      </m:num>
                      <m:den>
                        <m:d>
                          <m:dPr>
                            <m:ctrlPr>
                              <a:rPr lang="pt-BR" sz="1000" b="0" i="1">
                                <a:latin typeface="Cambria Math" panose="02040503050406030204" pitchFamily="18" charset="0"/>
                                <a:ea typeface="Cambria Math" panose="02040503050406030204" pitchFamily="18" charset="0"/>
                              </a:rPr>
                            </m:ctrlPr>
                          </m:dPr>
                          <m:e>
                            <m:r>
                              <a:rPr lang="pt-BR" sz="1000" b="0" i="1">
                                <a:latin typeface="Cambria Math" panose="02040503050406030204" pitchFamily="18" charset="0"/>
                                <a:ea typeface="Cambria Math" panose="02040503050406030204" pitchFamily="18" charset="0"/>
                              </a:rPr>
                              <m:t>1 −</m:t>
                            </m:r>
                            <m:r>
                              <a:rPr lang="pt-BR" sz="1000" b="0" i="1">
                                <a:latin typeface="Cambria Math" panose="02040503050406030204" pitchFamily="18" charset="0"/>
                                <a:ea typeface="Cambria Math" panose="02040503050406030204" pitchFamily="18" charset="0"/>
                              </a:rPr>
                              <m:t>𝐼</m:t>
                            </m:r>
                          </m:e>
                        </m:d>
                      </m:den>
                    </m:f>
                    <m:r>
                      <a:rPr lang="pt-BR" sz="1000" b="0" i="1">
                        <a:latin typeface="Cambria Math" panose="02040503050406030204" pitchFamily="18" charset="0"/>
                        <a:ea typeface="Cambria Math" panose="02040503050406030204" pitchFamily="18" charset="0"/>
                      </a:rPr>
                      <m:t> −1</m:t>
                    </m:r>
                  </m:oMath>
                </m:oMathPara>
              </a14:m>
              <a:endParaRPr lang="pt-BR" sz="1000"/>
            </a:p>
          </xdr:txBody>
        </xdr:sp>
      </mc:Choice>
      <mc:Fallback xmlns="">
        <xdr:sp macro="" textlink="">
          <xdr:nvSpPr>
            <xdr:cNvPr id="2" name="CaixaDeTexto 1">
              <a:extLst>
                <a:ext uri="{FF2B5EF4-FFF2-40B4-BE49-F238E27FC236}">
                  <a16:creationId xmlns:a16="http://schemas.microsoft.com/office/drawing/2014/main" id="{62556188-5A76-4AF5-8EA3-3C0C082A0383}"/>
                </a:ext>
              </a:extLst>
            </xdr:cNvPr>
            <xdr:cNvSpPr txBox="1"/>
          </xdr:nvSpPr>
          <xdr:spPr>
            <a:xfrm>
              <a:off x="757237" y="2709862"/>
              <a:ext cx="3196644" cy="3204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pt-BR" sz="1000" b="0" i="0">
                  <a:latin typeface="Cambria Math" panose="02040503050406030204" pitchFamily="18" charset="0"/>
                </a:rPr>
                <a:t>𝐵𝐷𝐼 = </a:t>
              </a:r>
              <a:r>
                <a:rPr lang="pt-BR" sz="1000" b="0" i="0">
                  <a:latin typeface="Cambria Math" panose="02040503050406030204" pitchFamily="18" charset="0"/>
                  <a:ea typeface="Cambria Math" panose="02040503050406030204" pitchFamily="18" charset="0"/>
                </a:rPr>
                <a:t> ((1+𝐴𝐶+𝑆+𝐶+𝐺)  𝑥 (1+𝐷𝐹)  𝑥 (1+𝐿𝑂) )/((1 −𝐼) )  −1</a:t>
              </a:r>
              <a:endParaRPr lang="pt-BR" sz="1000"/>
            </a:p>
          </xdr:txBody>
        </xdr:sp>
      </mc:Fallback>
    </mc:AlternateContent>
    <xdr:clientData/>
  </xdr:oneCellAnchor>
</xdr:wsDr>
</file>

<file path=xl/drawings/drawing2.xml><?xml version="1.0" encoding="utf-8"?>
<xdr:wsDr xmlns:xdr="http://schemas.openxmlformats.org/drawingml/2006/spreadsheetDrawing" xmlns:a="http://schemas.openxmlformats.org/drawingml/2006/main">
  <xdr:oneCellAnchor>
    <xdr:from>
      <xdr:col>0</xdr:col>
      <xdr:colOff>757237</xdr:colOff>
      <xdr:row>16</xdr:row>
      <xdr:rowOff>119062</xdr:rowOff>
    </xdr:from>
    <xdr:ext cx="3196644" cy="320472"/>
    <mc:AlternateContent xmlns:mc="http://schemas.openxmlformats.org/markup-compatibility/2006" xmlns:a14="http://schemas.microsoft.com/office/drawing/2010/main">
      <mc:Choice Requires="a14">
        <xdr:sp macro="" textlink="">
          <xdr:nvSpPr>
            <xdr:cNvPr id="2" name="CaixaDeTexto 1">
              <a:extLst>
                <a:ext uri="{FF2B5EF4-FFF2-40B4-BE49-F238E27FC236}">
                  <a16:creationId xmlns:a16="http://schemas.microsoft.com/office/drawing/2014/main" id="{EC7F318A-A59C-413D-905D-5C6C80307838}"/>
                </a:ext>
              </a:extLst>
            </xdr:cNvPr>
            <xdr:cNvSpPr txBox="1"/>
          </xdr:nvSpPr>
          <xdr:spPr>
            <a:xfrm>
              <a:off x="757237" y="2709862"/>
              <a:ext cx="3196644" cy="3204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pt-BR" sz="1000" b="0" i="1">
                        <a:latin typeface="Cambria Math" panose="02040503050406030204" pitchFamily="18" charset="0"/>
                      </a:rPr>
                      <m:t>𝐵𝐷𝐼</m:t>
                    </m:r>
                    <m:r>
                      <a:rPr lang="pt-BR" sz="1000" b="0" i="1">
                        <a:latin typeface="Cambria Math" panose="02040503050406030204" pitchFamily="18" charset="0"/>
                      </a:rPr>
                      <m:t> = </m:t>
                    </m:r>
                    <m:f>
                      <m:fPr>
                        <m:ctrlPr>
                          <a:rPr lang="pt-BR" sz="1000" b="0" i="1">
                            <a:latin typeface="Cambria Math" panose="02040503050406030204" pitchFamily="18" charset="0"/>
                            <a:ea typeface="Cambria Math" panose="02040503050406030204" pitchFamily="18" charset="0"/>
                          </a:rPr>
                        </m:ctrlPr>
                      </m:fPr>
                      <m:num>
                        <m:d>
                          <m:dPr>
                            <m:ctrlPr>
                              <a:rPr lang="pt-BR" sz="1000" b="0" i="1">
                                <a:latin typeface="Cambria Math" panose="02040503050406030204" pitchFamily="18" charset="0"/>
                                <a:ea typeface="Cambria Math" panose="02040503050406030204" pitchFamily="18" charset="0"/>
                              </a:rPr>
                            </m:ctrlPr>
                          </m:dPr>
                          <m:e>
                            <m:r>
                              <a:rPr lang="pt-BR" sz="1000" b="0" i="1">
                                <a:latin typeface="Cambria Math" panose="02040503050406030204" pitchFamily="18" charset="0"/>
                                <a:ea typeface="Cambria Math" panose="02040503050406030204" pitchFamily="18" charset="0"/>
                              </a:rPr>
                              <m:t>1+</m:t>
                            </m:r>
                            <m:r>
                              <a:rPr lang="pt-BR" sz="1000" b="0" i="1">
                                <a:latin typeface="Cambria Math" panose="02040503050406030204" pitchFamily="18" charset="0"/>
                                <a:ea typeface="Cambria Math" panose="02040503050406030204" pitchFamily="18" charset="0"/>
                              </a:rPr>
                              <m:t>𝐴𝐶</m:t>
                            </m:r>
                            <m:r>
                              <a:rPr lang="pt-BR" sz="1000" b="0" i="1">
                                <a:latin typeface="Cambria Math" panose="02040503050406030204" pitchFamily="18" charset="0"/>
                                <a:ea typeface="Cambria Math" panose="02040503050406030204" pitchFamily="18" charset="0"/>
                              </a:rPr>
                              <m:t>+</m:t>
                            </m:r>
                            <m:r>
                              <a:rPr lang="pt-BR" sz="1000" b="0" i="1">
                                <a:latin typeface="Cambria Math" panose="02040503050406030204" pitchFamily="18" charset="0"/>
                                <a:ea typeface="Cambria Math" panose="02040503050406030204" pitchFamily="18" charset="0"/>
                              </a:rPr>
                              <m:t>𝑆</m:t>
                            </m:r>
                            <m:r>
                              <a:rPr lang="pt-BR" sz="1000" b="0" i="1">
                                <a:latin typeface="Cambria Math" panose="02040503050406030204" pitchFamily="18" charset="0"/>
                                <a:ea typeface="Cambria Math" panose="02040503050406030204" pitchFamily="18" charset="0"/>
                              </a:rPr>
                              <m:t>+</m:t>
                            </m:r>
                            <m:r>
                              <a:rPr lang="pt-BR" sz="1000" b="0" i="1">
                                <a:latin typeface="Cambria Math" panose="02040503050406030204" pitchFamily="18" charset="0"/>
                                <a:ea typeface="Cambria Math" panose="02040503050406030204" pitchFamily="18" charset="0"/>
                              </a:rPr>
                              <m:t>𝐶</m:t>
                            </m:r>
                            <m:r>
                              <a:rPr lang="pt-BR" sz="1000" b="0" i="1">
                                <a:latin typeface="Cambria Math" panose="02040503050406030204" pitchFamily="18" charset="0"/>
                                <a:ea typeface="Cambria Math" panose="02040503050406030204" pitchFamily="18" charset="0"/>
                              </a:rPr>
                              <m:t>+</m:t>
                            </m:r>
                            <m:r>
                              <a:rPr lang="pt-BR" sz="1000" b="0" i="1">
                                <a:latin typeface="Cambria Math" panose="02040503050406030204" pitchFamily="18" charset="0"/>
                                <a:ea typeface="Cambria Math" panose="02040503050406030204" pitchFamily="18" charset="0"/>
                              </a:rPr>
                              <m:t>𝐺</m:t>
                            </m:r>
                          </m:e>
                        </m:d>
                        <m:r>
                          <a:rPr lang="pt-BR" sz="1000" b="0" i="1">
                            <a:latin typeface="Cambria Math" panose="02040503050406030204" pitchFamily="18" charset="0"/>
                            <a:ea typeface="Cambria Math" panose="02040503050406030204" pitchFamily="18" charset="0"/>
                          </a:rPr>
                          <m:t> </m:t>
                        </m:r>
                        <m:r>
                          <a:rPr lang="pt-BR" sz="1000" b="0" i="1">
                            <a:latin typeface="Cambria Math" panose="02040503050406030204" pitchFamily="18" charset="0"/>
                            <a:ea typeface="Cambria Math" panose="02040503050406030204" pitchFamily="18" charset="0"/>
                          </a:rPr>
                          <m:t>𝑥</m:t>
                        </m:r>
                        <m:r>
                          <a:rPr lang="pt-BR" sz="1000" b="0" i="1">
                            <a:latin typeface="Cambria Math" panose="02040503050406030204" pitchFamily="18" charset="0"/>
                            <a:ea typeface="Cambria Math" panose="02040503050406030204" pitchFamily="18" charset="0"/>
                          </a:rPr>
                          <m:t> </m:t>
                        </m:r>
                        <m:d>
                          <m:dPr>
                            <m:ctrlPr>
                              <a:rPr lang="pt-BR" sz="1000" b="0" i="1">
                                <a:latin typeface="Cambria Math" panose="02040503050406030204" pitchFamily="18" charset="0"/>
                                <a:ea typeface="Cambria Math" panose="02040503050406030204" pitchFamily="18" charset="0"/>
                              </a:rPr>
                            </m:ctrlPr>
                          </m:dPr>
                          <m:e>
                            <m:r>
                              <a:rPr lang="pt-BR" sz="1000" b="0" i="1">
                                <a:latin typeface="Cambria Math" panose="02040503050406030204" pitchFamily="18" charset="0"/>
                                <a:ea typeface="Cambria Math" panose="02040503050406030204" pitchFamily="18" charset="0"/>
                              </a:rPr>
                              <m:t>1+</m:t>
                            </m:r>
                            <m:r>
                              <a:rPr lang="pt-BR" sz="1000" b="0" i="1">
                                <a:latin typeface="Cambria Math" panose="02040503050406030204" pitchFamily="18" charset="0"/>
                                <a:ea typeface="Cambria Math" panose="02040503050406030204" pitchFamily="18" charset="0"/>
                              </a:rPr>
                              <m:t>𝐷𝐹</m:t>
                            </m:r>
                          </m:e>
                        </m:d>
                        <m:r>
                          <a:rPr lang="pt-BR" sz="1000" b="0" i="1">
                            <a:latin typeface="Cambria Math" panose="02040503050406030204" pitchFamily="18" charset="0"/>
                            <a:ea typeface="Cambria Math" panose="02040503050406030204" pitchFamily="18" charset="0"/>
                          </a:rPr>
                          <m:t> </m:t>
                        </m:r>
                        <m:r>
                          <a:rPr lang="pt-BR" sz="1000" b="0" i="1">
                            <a:latin typeface="Cambria Math" panose="02040503050406030204" pitchFamily="18" charset="0"/>
                            <a:ea typeface="Cambria Math" panose="02040503050406030204" pitchFamily="18" charset="0"/>
                          </a:rPr>
                          <m:t>𝑥</m:t>
                        </m:r>
                        <m:r>
                          <a:rPr lang="pt-BR" sz="1000" b="0" i="1">
                            <a:latin typeface="Cambria Math" panose="02040503050406030204" pitchFamily="18" charset="0"/>
                            <a:ea typeface="Cambria Math" panose="02040503050406030204" pitchFamily="18" charset="0"/>
                          </a:rPr>
                          <m:t> (1+</m:t>
                        </m:r>
                        <m:r>
                          <a:rPr lang="pt-BR" sz="1000" b="0" i="1">
                            <a:latin typeface="Cambria Math" panose="02040503050406030204" pitchFamily="18" charset="0"/>
                            <a:ea typeface="Cambria Math" panose="02040503050406030204" pitchFamily="18" charset="0"/>
                          </a:rPr>
                          <m:t>𝐿𝑂</m:t>
                        </m:r>
                        <m:r>
                          <a:rPr lang="pt-BR" sz="1000" b="0" i="1">
                            <a:latin typeface="Cambria Math" panose="02040503050406030204" pitchFamily="18" charset="0"/>
                            <a:ea typeface="Cambria Math" panose="02040503050406030204" pitchFamily="18" charset="0"/>
                          </a:rPr>
                          <m:t>) </m:t>
                        </m:r>
                      </m:num>
                      <m:den>
                        <m:d>
                          <m:dPr>
                            <m:ctrlPr>
                              <a:rPr lang="pt-BR" sz="1000" b="0" i="1">
                                <a:latin typeface="Cambria Math" panose="02040503050406030204" pitchFamily="18" charset="0"/>
                                <a:ea typeface="Cambria Math" panose="02040503050406030204" pitchFamily="18" charset="0"/>
                              </a:rPr>
                            </m:ctrlPr>
                          </m:dPr>
                          <m:e>
                            <m:r>
                              <a:rPr lang="pt-BR" sz="1000" b="0" i="1">
                                <a:latin typeface="Cambria Math" panose="02040503050406030204" pitchFamily="18" charset="0"/>
                                <a:ea typeface="Cambria Math" panose="02040503050406030204" pitchFamily="18" charset="0"/>
                              </a:rPr>
                              <m:t>1 −</m:t>
                            </m:r>
                            <m:r>
                              <a:rPr lang="pt-BR" sz="1000" b="0" i="1">
                                <a:latin typeface="Cambria Math" panose="02040503050406030204" pitchFamily="18" charset="0"/>
                                <a:ea typeface="Cambria Math" panose="02040503050406030204" pitchFamily="18" charset="0"/>
                              </a:rPr>
                              <m:t>𝐼</m:t>
                            </m:r>
                          </m:e>
                        </m:d>
                      </m:den>
                    </m:f>
                    <m:r>
                      <a:rPr lang="pt-BR" sz="1000" b="0" i="1">
                        <a:latin typeface="Cambria Math" panose="02040503050406030204" pitchFamily="18" charset="0"/>
                        <a:ea typeface="Cambria Math" panose="02040503050406030204" pitchFamily="18" charset="0"/>
                      </a:rPr>
                      <m:t> −1</m:t>
                    </m:r>
                  </m:oMath>
                </m:oMathPara>
              </a14:m>
              <a:endParaRPr lang="pt-BR" sz="1000"/>
            </a:p>
          </xdr:txBody>
        </xdr:sp>
      </mc:Choice>
      <mc:Fallback xmlns="">
        <xdr:sp macro="" textlink="">
          <xdr:nvSpPr>
            <xdr:cNvPr id="2" name="CaixaDeTexto 1">
              <a:extLst>
                <a:ext uri="{FF2B5EF4-FFF2-40B4-BE49-F238E27FC236}">
                  <a16:creationId xmlns:a16="http://schemas.microsoft.com/office/drawing/2014/main" id="{EC7F318A-A59C-413D-905D-5C6C80307838}"/>
                </a:ext>
              </a:extLst>
            </xdr:cNvPr>
            <xdr:cNvSpPr txBox="1"/>
          </xdr:nvSpPr>
          <xdr:spPr>
            <a:xfrm>
              <a:off x="757237" y="2709862"/>
              <a:ext cx="3196644" cy="3204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pt-BR" sz="1000" b="0" i="0">
                  <a:latin typeface="Cambria Math" panose="02040503050406030204" pitchFamily="18" charset="0"/>
                </a:rPr>
                <a:t>𝐵𝐷𝐼 = </a:t>
              </a:r>
              <a:r>
                <a:rPr lang="pt-BR" sz="1000" b="0" i="0">
                  <a:latin typeface="Cambria Math" panose="02040503050406030204" pitchFamily="18" charset="0"/>
                  <a:ea typeface="Cambria Math" panose="02040503050406030204" pitchFamily="18" charset="0"/>
                </a:rPr>
                <a:t> ((1+𝐴𝐶+𝑆+𝐶+𝐺)  𝑥 (1+𝐷𝐹)  𝑥 (1+𝐿𝑂) )/((1 −𝐼) )  −1</a:t>
              </a:r>
              <a:endParaRPr lang="pt-BR" sz="1000"/>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timpmt.sharepoint.com/personal/onedrive_denge_mpmt_mp_br/Documents/Engenharia/GERENCIA%20DE%20MANUTEN&#199;&#195;O/00-Licita&#231;&#227;o%20interior.2023/ITEM%2007%20-%20BARRA%20DO%20GAR&#199;AS/Planilha%20Or&#231;ament&#225;ria%20-%20BARRA%20DO%20GAR&#199;AS_R0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PLANILHA RESUMO"/>
      <sheetName val="PLANILHA SINTÉTICA"/>
      <sheetName val="COMPOSIÇÃO DE PREÇO UNITÁRIO"/>
      <sheetName val="CRONOGRAMA FÍSICO-FINANCEIRO"/>
      <sheetName val="QUANTITATIVO"/>
      <sheetName val="MAPA DE COTAÇÃO"/>
      <sheetName val="BDI - ALIQUOTA ISSQN - 5%"/>
      <sheetName val="ENCARGO SOCIAL"/>
      <sheetName val="MOB. E DESMOBILIZAÇÃO"/>
      <sheetName val="COMP. SINAPI 08-23"/>
      <sheetName val="INS. SINAPI 08-23"/>
    </sheetNames>
    <sheetDataSet>
      <sheetData sheetId="0"/>
      <sheetData sheetId="1"/>
      <sheetData sheetId="2"/>
      <sheetData sheetId="3"/>
      <sheetData sheetId="4"/>
      <sheetData sheetId="5"/>
      <sheetData sheetId="6"/>
      <sheetData sheetId="7"/>
      <sheetData sheetId="8"/>
      <sheetData sheetId="9"/>
      <sheetData sheetId="10">
        <row r="7">
          <cell r="A7">
            <v>97146</v>
          </cell>
          <cell r="B7" t="str">
            <v>ASSENTAMENTO DE TUBO DE FERRO FUNDIDO PARA REDE DE ÁGUA, DN 300 MM, JUNTA ELÁSTICA, INSTALADO EM LOCAL COM NÍVEL ALTO DE INTERFERÊNCIAS (NÃO INCLUI FORNECIMENTO). AF_11/2017</v>
          </cell>
          <cell r="C7" t="str">
            <v>M</v>
          </cell>
          <cell r="D7">
            <v>16.86</v>
          </cell>
        </row>
        <row r="8">
          <cell r="A8">
            <v>97147</v>
          </cell>
          <cell r="B8" t="str">
            <v>ASSENTAMENTO DE TUBO DE FERRO FUNDIDO PARA REDE DE ÁGUA, DN 350 MM, JUNTA ELÁSTICA, INSTALADO EM LOCAL COM NÍVEL ALTO DE INTERFERÊNCIAS (NÃO INCLUI FORNECIMENTO). AF_11/2017</v>
          </cell>
          <cell r="C8" t="str">
            <v>M</v>
          </cell>
          <cell r="D8">
            <v>19</v>
          </cell>
        </row>
        <row r="9">
          <cell r="A9">
            <v>97148</v>
          </cell>
          <cell r="B9" t="str">
            <v>ASSENTAMENTO DE TUBO DE FERRO FUNDIDO PARA REDE DE ÁGUA, DN 400 MM, JUNTA ELÁSTICA, INSTALADO EM LOCAL COM NÍVEL ALTO DE INTERFERÊNCIAS (NÃO INCLUI FORNECIMENTO). AF_11/2017</v>
          </cell>
          <cell r="C9" t="str">
            <v>M</v>
          </cell>
          <cell r="D9">
            <v>21.14</v>
          </cell>
        </row>
        <row r="10">
          <cell r="A10">
            <v>97149</v>
          </cell>
          <cell r="B10" t="str">
            <v>ASSENTAMENTO DE TUBO DE FERRO FUNDIDO PARA REDE DE ÁGUA, DN 450 MM, JUNTA ELÁSTICA, INSTALADO EM LOCAL COM NÍVEL ALTO DE INTERFERÊNCIAS (NÃO INCLUI FORNECIMENTO). AF_11/2017</v>
          </cell>
          <cell r="C10" t="str">
            <v>M</v>
          </cell>
          <cell r="D10">
            <v>23.32</v>
          </cell>
        </row>
        <row r="11">
          <cell r="A11">
            <v>97150</v>
          </cell>
          <cell r="B11" t="str">
            <v>ASSENTAMENTO DE TUBO DE FERRO FUNDIDO PARA REDE DE ÁGUA, DN 500 MM, JUNTA ELÁSTICA, INSTALADO EM LOCAL COM NÍVEL ALTO DE INTERFERÊNCIAS (NÃO INCLUI FORNECIMENTO). AF_11/2017</v>
          </cell>
          <cell r="C11" t="str">
            <v>M</v>
          </cell>
          <cell r="D11">
            <v>30.42</v>
          </cell>
        </row>
        <row r="12">
          <cell r="A12">
            <v>97151</v>
          </cell>
          <cell r="B12" t="str">
            <v>ASSENTAMENTO DE TUBO DE FERRO FUNDIDO PARA REDE DE ÁGUA, DN 600 MM, JUNTA ELÁSTICA, INSTALADO EM LOCAL COM NÍVEL ALTO DE INTERFERÊNCIAS (NÃO INCLUI FORNECIMENTO). AF_11/2017</v>
          </cell>
          <cell r="C12" t="str">
            <v>M</v>
          </cell>
          <cell r="D12">
            <v>35.47</v>
          </cell>
        </row>
        <row r="13">
          <cell r="A13">
            <v>97152</v>
          </cell>
          <cell r="B13" t="str">
            <v>ASSENTAMENTO DE TUBO DE FERRO FUNDIDO PARA REDE DE ÁGUA, DN 700 MM, JUNTA ELÁSTICA, INSTALADO EM LOCAL COM NÍVEL ALTO DE INTERFERÊNCIAS (NÃO INCLUI FORNECIMENTO). AF_11/2017</v>
          </cell>
          <cell r="C13" t="str">
            <v>M</v>
          </cell>
          <cell r="D13">
            <v>40.21</v>
          </cell>
        </row>
        <row r="14">
          <cell r="A14">
            <v>97153</v>
          </cell>
          <cell r="B14" t="str">
            <v>ASSENTAMENTO DE TUBO DE FERRO FUNDIDO PARA REDE DE ÁGUA, DN 800 MM, JUNTA ELÁSTICA, INSTALADO EM LOCAL COM NÍVEL ALTO DE INTERFERÊNCIAS (NÃO INCLUI FORNECIMENTO). AF_11/2017</v>
          </cell>
          <cell r="C14" t="str">
            <v>M</v>
          </cell>
          <cell r="D14">
            <v>45.13</v>
          </cell>
        </row>
        <row r="15">
          <cell r="A15">
            <v>97154</v>
          </cell>
          <cell r="B15" t="str">
            <v>ASSENTAMENTO DE TUBO DE FERRO FUNDIDO PARA REDE DE ÁGUA, DN 900 MM, JUNTA ELÁSTICA, INSTALADO EM LOCAL COM NÍVEL ALTO DE INTERFERÊNCIAS (NÃO INCLUI FORNECIMENTO). AF_11/2017</v>
          </cell>
          <cell r="C15" t="str">
            <v>M</v>
          </cell>
          <cell r="D15">
            <v>50.1</v>
          </cell>
        </row>
        <row r="16">
          <cell r="A16">
            <v>97155</v>
          </cell>
          <cell r="B16" t="str">
            <v>ASSENTAMENTO DE TUBO DE FERRO FUNDIDO PARA REDE DE ÁGUA, DN 1000 MM, JUNTA ELÁSTICA, INSTALADO EM LOCAL COM NÍVEL ALTO DE INTERFERÊNCIAS (NÃO INCLUI FORNECIMENTO). AF_11/2017</v>
          </cell>
          <cell r="C16" t="str">
            <v>M</v>
          </cell>
          <cell r="D16">
            <v>55.07</v>
          </cell>
        </row>
        <row r="17">
          <cell r="A17">
            <v>97156</v>
          </cell>
          <cell r="B17" t="str">
            <v>ASSENTAMENTO DE TUBO DE FERRO FUNDIDO PARA REDE DE ÁGUA, DN 1200 MM, JUNTA ELÁSTICA, INSTALADO EM LOCAL COM NÍVEL ALTO DE INTERFERÊNCIAS (NÃO INCLUI FORNECIMENTO). AF_11/2017</v>
          </cell>
          <cell r="C17" t="str">
            <v>M</v>
          </cell>
          <cell r="D17">
            <v>65.5</v>
          </cell>
        </row>
        <row r="18">
          <cell r="A18">
            <v>97157</v>
          </cell>
          <cell r="B18" t="str">
            <v>ASSENTAMENTO DE TUBO DE FERRO FUNDIDO PARA REDE DE ÁGUA, DN 80 MM, JUNTA ELÁSTICA, INSTALADO EM LOCAL COM NÍVEL BAIXO DE INTERFERÊNCIAS (NÃO INCLUI FORNECIMENTO). AF_11/2017</v>
          </cell>
          <cell r="C18" t="str">
            <v>M</v>
          </cell>
          <cell r="D18">
            <v>4.57</v>
          </cell>
        </row>
        <row r="19">
          <cell r="A19">
            <v>97158</v>
          </cell>
          <cell r="B19" t="str">
            <v>ASSENTAMENTO DE TUBO DE FERRO FUNDIDO PARA REDE DE ÁGUA, DN 100 MM, JUNTA ELÁSTICA, INSTALADO EM LOCAL COM NÍVEL BAIXO DE INTERFERÊNCIAS (NÃO INCLUI FORNECIMENTO). AF_11/2017</v>
          </cell>
          <cell r="C19" t="str">
            <v>M</v>
          </cell>
          <cell r="D19">
            <v>5.0999999999999996</v>
          </cell>
        </row>
        <row r="20">
          <cell r="A20">
            <v>97159</v>
          </cell>
          <cell r="B20" t="str">
            <v>ASSENTAMENTO DE TUBO DE FERRO FUNDIDO PARA REDE DE ÁGUA, DN 150 MM, JUNTA ELÁSTICA, INSTALADO EM LOCAL COM NÍVEL BAIXO DE INTERFERÊNCIAS (NÃO INCLUI FORNECIMENTO). AF_11/2017</v>
          </cell>
          <cell r="C20" t="str">
            <v>M</v>
          </cell>
          <cell r="D20">
            <v>6.4</v>
          </cell>
        </row>
        <row r="21">
          <cell r="A21">
            <v>97160</v>
          </cell>
          <cell r="B21" t="str">
            <v>ASSENTAMENTO DE TUBO DE FERRO FUNDIDO PARA REDE DE ÁGUA, DN 200 MM, JUNTA ELÁSTICA, INSTALADO EM LOCAL COM NÍVEL BAIXO DE INTERFERÊNCIAS (NÃO INCLUI FORNECIMENTO). AF_11/2017</v>
          </cell>
          <cell r="C21" t="str">
            <v>M</v>
          </cell>
          <cell r="D21">
            <v>7.68</v>
          </cell>
        </row>
        <row r="22">
          <cell r="A22">
            <v>97161</v>
          </cell>
          <cell r="B22" t="str">
            <v>ASSENTAMENTO DE TUBO DE FERRO FUNDIDO PARA REDE DE ÁGUA, DN 250 MM, JUNTA ELÁSTICA, INSTALADO EM LOCAL COM NÍVEL BAIXO DE INTERFERÊNCIAS (NÃO INCLUI FORNECIMENTO). AF_11/2017</v>
          </cell>
          <cell r="C22" t="str">
            <v>M</v>
          </cell>
          <cell r="D22">
            <v>9.02</v>
          </cell>
        </row>
        <row r="23">
          <cell r="A23">
            <v>97162</v>
          </cell>
          <cell r="B23" t="str">
            <v>ASSENTAMENTO DE TUBO DE FERRO FUNDIDO PARA REDE DE ÁGUA, DN 300 MM, JUNTA ELÁSTICA, INSTALADO EM LOCAL COM NÍVEL BAIXO DE INTERFERÊNCIAS (NÃO INCLUI FORNECIMENTO). AF_11/2017</v>
          </cell>
          <cell r="C23" t="str">
            <v>M</v>
          </cell>
          <cell r="D23">
            <v>10.35</v>
          </cell>
        </row>
        <row r="24">
          <cell r="A24">
            <v>97163</v>
          </cell>
          <cell r="B24" t="str">
            <v>ASSENTAMENTO DE TUBO DE FERRO FUNDIDO PARA REDE DE ÁGUA, DN 350 MM, JUNTA ELÁSTICA, INSTALADO EM LOCAL COM NÍVEL BAIXO DE INTERFERÊNCIAS (NÃO INCLUI FORNECIMENTO). AF_11/2017</v>
          </cell>
          <cell r="C24" t="str">
            <v>M</v>
          </cell>
          <cell r="D24">
            <v>11.68</v>
          </cell>
        </row>
        <row r="25">
          <cell r="A25">
            <v>97164</v>
          </cell>
          <cell r="B25" t="str">
            <v>ASSENTAMENTO DE TUBO DE FERRO FUNDIDO PARA REDE DE ÁGUA, DN 400 MM, JUNTA ELÁSTICA, INSTALADO EM LOCAL COM NÍVEL BAIXO DE INTERFERÊNCIAS (NÃO INCLUI FORNECIMENTO). AF_11/2017</v>
          </cell>
          <cell r="C25" t="str">
            <v>M</v>
          </cell>
          <cell r="D25">
            <v>13</v>
          </cell>
        </row>
        <row r="26">
          <cell r="A26">
            <v>97165</v>
          </cell>
          <cell r="B26" t="str">
            <v>ASSENTAMENTO DE TUBO DE FERRO FUNDIDO PARA REDE DE ÁGUA, DN 450 MM, JUNTA ELÁSTICA, INSTALADO EM LOCAL COM NÍVEL BAIXO DE INTERFERÊNCIAS (NÃO INCLUI FORNECIMENTO). AF_11/2017</v>
          </cell>
          <cell r="C26" t="str">
            <v>M</v>
          </cell>
          <cell r="D26">
            <v>14.36</v>
          </cell>
        </row>
        <row r="27">
          <cell r="A27">
            <v>97166</v>
          </cell>
          <cell r="B27" t="str">
            <v>ASSENTAMENTO DE TUBO DE FERRO FUNDIDO PARA REDE DE ÁGUA, DN 500 MM, JUNTA ELÁSTICA, INSTALADO EM LOCAL COM NÍVEL BAIXO DE INTERFERÊNCIAS (NÃO INCLUI FORNECIMENTO). AF_11/2017</v>
          </cell>
          <cell r="C27" t="str">
            <v>M</v>
          </cell>
          <cell r="D27">
            <v>18.670000000000002</v>
          </cell>
        </row>
        <row r="28">
          <cell r="A28">
            <v>97167</v>
          </cell>
          <cell r="B28" t="str">
            <v>ASSENTAMENTO DE TUBO DE FERRO FUNDIDO PARA REDE DE ÁGUA, DN 600 MM, JUNTA ELÁSTICA, INSTALADO EM LOCAL COM NÍVEL BAIXO DE INTERFERÊNCIAS (NÃO INCLUI FORNECIMENTO). AF_11/2017</v>
          </cell>
          <cell r="C28" t="str">
            <v>M</v>
          </cell>
          <cell r="D28">
            <v>21.79</v>
          </cell>
        </row>
        <row r="29">
          <cell r="A29">
            <v>97168</v>
          </cell>
          <cell r="B29" t="str">
            <v>ASSENTAMENTO DE TUBO DE FERRO FUNDIDO PARA REDE DE ÁGUA, DN 700 MM, JUNTA ELÁSTICA, INSTALADO EM LOCAL COM NÍVEL BAIXO DE INTERFERÊNCIAS (NÃO INCLUI FORNECIMENTO). AF_11/2017</v>
          </cell>
          <cell r="C29" t="str">
            <v>M</v>
          </cell>
          <cell r="D29">
            <v>24.62</v>
          </cell>
        </row>
        <row r="30">
          <cell r="A30">
            <v>97169</v>
          </cell>
          <cell r="B30" t="str">
            <v>ASSENTAMENTO DE TUBO DE FERRO FUNDIDO PARA REDE DE ÁGUA, DN 800 MM, JUNTA ELÁSTICA, INSTALADO EM LOCAL COM NÍVEL BAIXO DE INTERFERÊNCIAS (NÃO INCLUI FORNECIMENTO). AF_11/2017</v>
          </cell>
          <cell r="C30" t="str">
            <v>M</v>
          </cell>
          <cell r="D30">
            <v>27.63</v>
          </cell>
        </row>
        <row r="31">
          <cell r="A31">
            <v>97170</v>
          </cell>
          <cell r="B31" t="str">
            <v>ASSENTAMENTO DE TUBO DE FERRO FUNDIDO PARA REDE DE ÁGUA, DN 900 MM, JUNTA ELÁSTICA, INSTALADO EM LOCAL COM NÍVEL BAIXO DE INTERFERÊNCIAS (NÃO INCLUI FORNECIMENTO). AF_11/2017</v>
          </cell>
          <cell r="C31" t="str">
            <v>M</v>
          </cell>
          <cell r="D31">
            <v>30.68</v>
          </cell>
        </row>
        <row r="32">
          <cell r="A32">
            <v>97171</v>
          </cell>
          <cell r="B32" t="str">
            <v>ASSENTAMENTO DE TUBO DE FERRO FUNDIDO PARA REDE DE ÁGUA, DN 1000 MM, JUNTA ELÁSTICA, INSTALADO EM LOCAL COM NÍVEL BAIXO DE INTERFERÊNCIAS (NÃO INCLUI FORNECIMENTO). AF_11/2017</v>
          </cell>
          <cell r="C32" t="str">
            <v>M</v>
          </cell>
          <cell r="D32">
            <v>33.75</v>
          </cell>
        </row>
        <row r="33">
          <cell r="A33">
            <v>97172</v>
          </cell>
          <cell r="B33" t="str">
            <v>ASSENTAMENTO DE TUBO DE FERRO FUNDIDO PARA REDE DE ÁGUA, DN 1200 MM, JUNTA ELÁSTICA, INSTALADO EM LOCAL COM NÍVEL BAIXO DE INTERFERÊNCIAS (NÃO INCLUI FORNECIMENTO). AF_11/2017</v>
          </cell>
          <cell r="C33" t="str">
            <v>M</v>
          </cell>
          <cell r="D33">
            <v>40.369999999999997</v>
          </cell>
        </row>
        <row r="34">
          <cell r="A34">
            <v>97173</v>
          </cell>
          <cell r="B34" t="str">
            <v>ASSENTAMENTO DE TUBO DE AÇO CARBONO PARA REDE DE ÁGUA, DN 600 MM (24), JUNTA SOLDADA, INSTALADO EM LOCAL COM NÍVEL ALTO DE INTERFERÊNCIAS (NÃO INCLUI FORNECIMENTO). AF_11/2017</v>
          </cell>
          <cell r="C34" t="str">
            <v>M</v>
          </cell>
          <cell r="D34">
            <v>34.71</v>
          </cell>
        </row>
        <row r="35">
          <cell r="A35">
            <v>97174</v>
          </cell>
          <cell r="B35" t="str">
            <v>ASSENTAMENTO DE TUBO DE AÇO CARBONO PARA REDE DE ÁGUA, DN 700 MM (28), JUNTA SOLDADA, INSTALADO EM LOCAL COM NÍVEL ALTO DE INTERFERÊNCIAS (NÃO INCLUI FORNECIMENTO). AF_11/2017</v>
          </cell>
          <cell r="C35" t="str">
            <v>M</v>
          </cell>
          <cell r="D35">
            <v>40.19</v>
          </cell>
        </row>
        <row r="36">
          <cell r="A36">
            <v>97175</v>
          </cell>
          <cell r="B36" t="str">
            <v>ASSENTAMENTO DE TUBO DE AÇO CARBONO PARA REDE DE ÁGUA, DN 800 MM (32), JUNTA SOLDADA, INSTALADO EM LOCAL COM NÍVEL ALTO DE INTERFERÊNCIAS (NÃO INCLUI FORNECIMENTO). AF_11/2017</v>
          </cell>
          <cell r="C36" t="str">
            <v>M</v>
          </cell>
          <cell r="D36">
            <v>45.66</v>
          </cell>
        </row>
        <row r="37">
          <cell r="A37">
            <v>97176</v>
          </cell>
          <cell r="B37" t="str">
            <v>ASSENTAMENTO DE TUBO DE AÇO CARBONO PARA REDE DE ÁGUA, DN 900 MM (36), JUNTA SOLDADA, INSTALADO EM LOCAL COM NÍVEL ALTO DE INTERFERÊNCIAS (NÃO INCLUI FORNECIMENTO). AF_11/2017</v>
          </cell>
          <cell r="C37" t="str">
            <v>M</v>
          </cell>
          <cell r="D37">
            <v>51.16</v>
          </cell>
        </row>
        <row r="38">
          <cell r="A38">
            <v>97177</v>
          </cell>
          <cell r="B38" t="str">
            <v>ASSENTAMENTO DE TUBO DE AÇO CARBONO PARA REDE DE ÁGUA, DN 1000 MM (40) OU DN 1100 MM (44), JUNTA SOLDADA, INSTALADO EM LOCAL COM NÍVEL ALTO DE INTERFERÊNCIAS (NÃO INCLUI FORNECIMENTO). AF_11/2017</v>
          </cell>
          <cell r="C38" t="str">
            <v>M</v>
          </cell>
          <cell r="D38">
            <v>62.12</v>
          </cell>
        </row>
        <row r="39">
          <cell r="A39">
            <v>97178</v>
          </cell>
          <cell r="B39" t="str">
            <v>ASSENTAMENTO DE TUBO DE AÇO CARBONO PARA REDE DE ÁGUA, DN 1200 MM (48) OU DN 1300 MM (52), JUNTA SOLDADA, INSTALADO EM LOCAL COM NÍVEL ALTO DE INTERFERÊNCIAS (NÃO INCLUI FORNECIMENTO). AF_11/2017</v>
          </cell>
          <cell r="C39" t="str">
            <v>M</v>
          </cell>
          <cell r="D39">
            <v>73.099999999999994</v>
          </cell>
        </row>
        <row r="40">
          <cell r="A40">
            <v>97179</v>
          </cell>
          <cell r="B40" t="str">
            <v>ASSENTAMENTO DE TUBO DE AÇO CARBONO PARA REDE DE ÁGUA, DN 1400 MM (56'') OU DN 1500 MM (60), JUNTA SOLDADA, INSTALADO EM LOCAL COM NÍVEL ALTO DE INTERFERÊNCIAS (NÃO INCLUI FORNECIMENTO). AF_11/2017</v>
          </cell>
          <cell r="C40" t="str">
            <v>M</v>
          </cell>
          <cell r="D40">
            <v>84.06</v>
          </cell>
        </row>
        <row r="41">
          <cell r="A41">
            <v>97180</v>
          </cell>
          <cell r="B41" t="str">
            <v>ASSENTAMENTO DE TUBO DE AÇO CARBONO PARA REDE DE ÁGUA, DN 1600 MM (64) OU DN 1700 MM (68), JUNTA SOLDADA, INSTALADO EM LOCAL COM NÍVEL ALTO DE INTERFERÊNCIAS (NÃO INCLUI FORNECIMENTO). AF_11/2017</v>
          </cell>
          <cell r="C41" t="str">
            <v>M</v>
          </cell>
          <cell r="D41">
            <v>95.04</v>
          </cell>
        </row>
        <row r="42">
          <cell r="A42">
            <v>97181</v>
          </cell>
          <cell r="B42" t="str">
            <v>ASSENTAMENTO DE TUBO DE AÇO CARBONO PARA REDE DE ÁGUA, DN 1800 MM (72) OU DN 1900 MM (76), JUNTA SOLDADA, INSTALADO EM LOCAL COM NÍVEL ALTO DE INTERFERÊNCIAS (NÃO INCLUI FORNECIMENTO). AF_11/2017</v>
          </cell>
          <cell r="C42" t="str">
            <v>M</v>
          </cell>
          <cell r="D42">
            <v>110.49</v>
          </cell>
        </row>
        <row r="43">
          <cell r="A43">
            <v>97182</v>
          </cell>
          <cell r="B43" t="str">
            <v>ASSENTAMENTO DE TUBO DE AÇO CARBONO PARA REDE DE ÁGUA, DN 2000 MM (80) OU DN 2100 MM (84), JUNTA SOLDADA, INSTALADO EM LOCAL COM NÍVEL ALTO DE INTERFERÊNCIAS (NÃO INCLUI FORNECIMENTO). AF_11/2017</v>
          </cell>
          <cell r="C43" t="str">
            <v>M</v>
          </cell>
          <cell r="D43">
            <v>121.95</v>
          </cell>
        </row>
        <row r="44">
          <cell r="A44">
            <v>97183</v>
          </cell>
          <cell r="B44" t="str">
            <v>ASSENTAMENTO DE TUBO DE AÇO CARBONO PARA REDE DE ÁGUA, DN 600 MM (24), JUNTA SOLDADA, INSTALADO EM LOCAL COM NÍVEL BAIXO DE INTERFERÊNCIAS (NÃO INCLUI FORNECIMENTO). AF_11/2017</v>
          </cell>
          <cell r="C44" t="str">
            <v>M</v>
          </cell>
          <cell r="D44">
            <v>28.13</v>
          </cell>
        </row>
        <row r="45">
          <cell r="A45">
            <v>97184</v>
          </cell>
          <cell r="B45" t="str">
            <v>ASSENTAMENTO DE TUBO DE AÇO CARBONO PARA REDE DE ÁGUA, DN 700 MM (28), JUNTA SOLDADA, INSTALADO EM LOCAL COM NÍVEL BAIXO DE INTERFERÊNCIAS (NÃO INCLUI FORNECIMENTO). AF_11/2017</v>
          </cell>
          <cell r="C45" t="str">
            <v>M</v>
          </cell>
          <cell r="D45">
            <v>32.630000000000003</v>
          </cell>
        </row>
        <row r="46">
          <cell r="A46">
            <v>97185</v>
          </cell>
          <cell r="B46" t="str">
            <v>ASSENTAMENTO DE TUBO DE AÇO CARBONO PARA REDE DE ÁGUA, DN 800 MM (32), JUNTA SOLDADA, INSTALADO EM LOCAL COM NÍVEL BAIXO DE INTERFERÊNCIAS (NÃO INCLUI FORNECIMENTO). AF_11/2017</v>
          </cell>
          <cell r="C46" t="str">
            <v>M</v>
          </cell>
          <cell r="D46">
            <v>37.130000000000003</v>
          </cell>
        </row>
        <row r="47">
          <cell r="A47">
            <v>97186</v>
          </cell>
          <cell r="B47" t="str">
            <v>ASSENTAMENTO DE TUBO DE AÇO CARBONO PARA REDE DE ÁGUA, DN 900 MM (36), JUNTA SOLDADA, INSTALADO EM LOCAL COM NÍVEL BAIXO DE INTERFERÊNCIAS (NÃO INCLUI FORNECIMENTO). AF_11/2017</v>
          </cell>
          <cell r="C47" t="str">
            <v>M</v>
          </cell>
          <cell r="D47">
            <v>41.65</v>
          </cell>
        </row>
        <row r="48">
          <cell r="A48">
            <v>97187</v>
          </cell>
          <cell r="B48" t="str">
            <v>ASSENTAMENTO DE TUBO DE AÇO CARBONO PARA REDE DE ÁGUA, DN 1000 MM (40  ) OU DN 1100 MM (44  ), JUNTA SOLDADA, INSTALADO EM LOCAL COM NÍVEL BAIXO DE INTERFERÊNCIAS (NÃO INCLUI FORNECIMENTO). AF_11/2017</v>
          </cell>
          <cell r="C48" t="str">
            <v>M</v>
          </cell>
          <cell r="D48">
            <v>50.67</v>
          </cell>
        </row>
        <row r="49">
          <cell r="A49">
            <v>97188</v>
          </cell>
          <cell r="B49" t="str">
            <v>ASSENTAMENTO DE TUBO DE AÇO CARBONO PARA REDE DE ÁGUA, DN 1200 MM (48) OU DN 1300 MM (52), JUNTA SOLDADA, INSTALADO EM LOCAL COM NÍVEL BAIXO DE INTERFERÊNCIAS (NÃO INCLUI FORNECIMENTO). AF_11/2017</v>
          </cell>
          <cell r="C49" t="str">
            <v>M</v>
          </cell>
          <cell r="D49">
            <v>59.67</v>
          </cell>
        </row>
        <row r="50">
          <cell r="A50">
            <v>97189</v>
          </cell>
          <cell r="B50" t="str">
            <v>ASSENTAMENTO DE TUBO DE AÇO CARBONO PARA REDE DE ÁGUA, DN 1400 MM (56'') OU DN 1500 MM (60), JUNTA SOLDADA, INSTALADO EM LOCAL COM NÍVEL BAIXO DE INTERFERÊNCIAS (NÃO INCLUI FORNECIMENTO). AF_11/2017</v>
          </cell>
          <cell r="C50" t="str">
            <v>M</v>
          </cell>
          <cell r="D50">
            <v>68.69</v>
          </cell>
        </row>
        <row r="51">
          <cell r="A51">
            <v>97190</v>
          </cell>
          <cell r="B51" t="str">
            <v>ASSENTAMENTO DE TUBO DE AÇO CARBONO PARA REDE DE ÁGUA, DN 1600 MM (64) OU DN 1700 MM (68), JUNTA SOLDADA, INSTALADO EM LOCAL COM NÍVEL BAIXO DE INTERFERÊNCIAS (NÃO INCLUI FORNECIMENTO). AF_11/2017</v>
          </cell>
          <cell r="C51" t="str">
            <v>M</v>
          </cell>
          <cell r="D51">
            <v>77.709999999999994</v>
          </cell>
        </row>
        <row r="52">
          <cell r="A52">
            <v>97191</v>
          </cell>
          <cell r="B52" t="str">
            <v>ASSENTAMENTO DE TUBO DE AÇO CARBONO PARA REDE DE ÁGUA, DN 1800 MM (72) OU DN 1900 MM (76), JUNTA SOLDADA, INSTALADO EM LOCAL COM NÍVEL BAIXO DE INTERFERÊNCIAS (NÃO INCLUI FORNECIMENTO). AF_11/2017</v>
          </cell>
          <cell r="C52" t="str">
            <v>M</v>
          </cell>
          <cell r="D52">
            <v>89.98</v>
          </cell>
        </row>
        <row r="53">
          <cell r="A53">
            <v>97192</v>
          </cell>
          <cell r="B53" t="str">
            <v>ASSENTAMENTO DE TUBO DE AÇO CARBONO PARA REDE DE ÁGUA, DN 2000 MM (80) OU DN 2100 MM (84), JUNTA SOLDADA, INSTALADO EM LOCAL COM NÍVEL BAIXO DE INTERFERÊNCIAS (NÃO INCLUI FORNECIMENTO). AF_11/2017</v>
          </cell>
          <cell r="C53" t="str">
            <v>M</v>
          </cell>
          <cell r="D53">
            <v>99.34</v>
          </cell>
        </row>
        <row r="54">
          <cell r="A54">
            <v>90694</v>
          </cell>
          <cell r="B54" t="str">
            <v>TUBO DE PVC PARA REDE COLETORA DE ESGOTO DE PAREDE MACIÇA, DN 100 MM, JUNTA ELÁSTICA - FORNECIMENTO E ASSENTAMENTO. AF_01/2021</v>
          </cell>
          <cell r="C54" t="str">
            <v>M</v>
          </cell>
          <cell r="D54">
            <v>45.7</v>
          </cell>
        </row>
        <row r="55">
          <cell r="A55">
            <v>90695</v>
          </cell>
          <cell r="B55" t="str">
            <v>TUBO DE PVC PARA REDE COLETORA DE ESGOTO DE PAREDE MACIÇA, DN 150 MM, JUNTA ELÁSTICA  - FORNECIMENTO E ASSENTAMENTO. AF_01/2021</v>
          </cell>
          <cell r="C55" t="str">
            <v>M</v>
          </cell>
          <cell r="D55">
            <v>87.14</v>
          </cell>
        </row>
        <row r="56">
          <cell r="A56">
            <v>90696</v>
          </cell>
          <cell r="B56" t="str">
            <v>TUBO DE PVC PARA REDE COLETORA DE ESGOTO DE PAREDE MACIÇA, DN 200 MM, JUNTA ELÁSTICA - FORNECIMENTO E ASSENTAMENTO. AF_01/2021</v>
          </cell>
          <cell r="C56" t="str">
            <v>M</v>
          </cell>
          <cell r="D56">
            <v>145.80000000000001</v>
          </cell>
        </row>
        <row r="57">
          <cell r="A57">
            <v>90697</v>
          </cell>
          <cell r="B57" t="str">
            <v>TUBO DE PVC PARA REDE COLETORA DE ESGOTO DE PAREDE MACIÇA, DN 250 MM, JUNTA ELÁSTICA  - FORNECIMENTO E ASSENTAMENTO. AF_01/2021</v>
          </cell>
          <cell r="C57" t="str">
            <v>M</v>
          </cell>
          <cell r="D57">
            <v>226.43</v>
          </cell>
        </row>
        <row r="58">
          <cell r="A58">
            <v>90698</v>
          </cell>
          <cell r="B58" t="str">
            <v>TUBO DE PVC PARA REDE COLETORA DE ESGOTO DE PAREDE MACIÇA, DN 300 MM, JUNTA ELÁSTICA,  FORNECIMENTO E ASSENTAMENTO. AF_01/2021</v>
          </cell>
          <cell r="C58" t="str">
            <v>M</v>
          </cell>
          <cell r="D58">
            <v>346.34</v>
          </cell>
        </row>
        <row r="59">
          <cell r="A59">
            <v>90699</v>
          </cell>
          <cell r="B59" t="str">
            <v>TUBO DE PVC PARA REDE COLETORA DE ESGOTO DE PAREDE MACIÇA, DN 350 MM, JUNTA ELÁSTICA  - FORNECIMENTO E ASSENTAMENTO. AF_01/2021</v>
          </cell>
          <cell r="C59" t="str">
            <v>M</v>
          </cell>
          <cell r="D59">
            <v>487.67</v>
          </cell>
        </row>
        <row r="60">
          <cell r="A60">
            <v>90700</v>
          </cell>
          <cell r="B60" t="str">
            <v>TUBO DE PVC PARA REDE COLETORA DE ESGOTO DE PAREDE MACIÇA, DN 400 MM, JUNTA ELÁSTICA  FORNECIMENTO E ASSENTAMENTO. AF_01/2021</v>
          </cell>
          <cell r="C60" t="str">
            <v>M</v>
          </cell>
          <cell r="D60">
            <v>569.27</v>
          </cell>
        </row>
        <row r="61">
          <cell r="A61">
            <v>90701</v>
          </cell>
          <cell r="B61" t="str">
            <v>TUBO DE PVC CORRUGADO DE DUPLA PAREDE PARA REDE COLETORA DE ESGOTO, DN 150 MM, JUNTA ELÁSTICA - FORNECIMENTO E ASSENTAMENTO. AF_01/2021</v>
          </cell>
          <cell r="C61" t="str">
            <v>M</v>
          </cell>
          <cell r="D61">
            <v>68.33</v>
          </cell>
        </row>
        <row r="62">
          <cell r="A62">
            <v>90702</v>
          </cell>
          <cell r="B62" t="str">
            <v>TUBO DE PVC CORRUGADO DE DUPLA PAREDE PARA REDE COLETORA DE ESGOTO, DN 200 MM, JUNTA ELÁSTICA - FORNECIMENTO E ASSENTAMENTO. AF_01/2021</v>
          </cell>
          <cell r="C62" t="str">
            <v>M</v>
          </cell>
          <cell r="D62">
            <v>113.39</v>
          </cell>
        </row>
        <row r="63">
          <cell r="A63">
            <v>90703</v>
          </cell>
          <cell r="B63" t="str">
            <v>TUBO DE PVC CORRUGADO DE DUPLA PAREDE PARA REDE COLETORA DE ESGOTO, DN 250 MM, JUNTA ELÁSTICA - FORNECIMENTO E ASSENTAMENTO. AF_01/2021</v>
          </cell>
          <cell r="C63" t="str">
            <v>M</v>
          </cell>
          <cell r="D63">
            <v>177.91</v>
          </cell>
        </row>
        <row r="64">
          <cell r="A64">
            <v>90704</v>
          </cell>
          <cell r="B64" t="str">
            <v>TUBO DE PVC CORRUGADO DE DUPLA PAREDE PARA REDE COLETORA DE ESGOTO, DN 300 MM, JUNTA ELÁSTICA - FORNECIMENTO E ASSENTAMENTO. AF_01/2021</v>
          </cell>
          <cell r="C64" t="str">
            <v>M</v>
          </cell>
          <cell r="D64">
            <v>264.79000000000002</v>
          </cell>
        </row>
        <row r="65">
          <cell r="A65">
            <v>90705</v>
          </cell>
          <cell r="B65" t="str">
            <v>TUBO DE PVC CORRUGADO DE DUPLA PAREDE PARA REDE COLETORA DE ESGOTO, DN 350 MM, JUNTA ELÁSTICA - FORNECIMENTO E ASSENTAMENTO. AF_01/2021</v>
          </cell>
          <cell r="C65" t="str">
            <v>M</v>
          </cell>
          <cell r="D65">
            <v>346</v>
          </cell>
        </row>
        <row r="66">
          <cell r="A66">
            <v>90706</v>
          </cell>
          <cell r="B66" t="str">
            <v>TUBO DE PVC CORRUGADO DE DUPLA PAREDE PARA REDE COLETORA DE ESGOTO, DN 400 MM, JUNTA ELÁSTICA - FORNECIMENTO E ASSENTAMENTO. AF_01/2021</v>
          </cell>
          <cell r="C66" t="str">
            <v>M</v>
          </cell>
          <cell r="D66">
            <v>458.44</v>
          </cell>
        </row>
        <row r="67">
          <cell r="A67">
            <v>90708</v>
          </cell>
          <cell r="B67" t="str">
            <v>TUBO DE PEAD CORRUGADO DE DUPLA PAREDE PARA REDE COLETORA DE ESGOTO, DN 600 MM, JUNTA ELÁSTICA INTEGRADA - FORNECIMENTO E ASSENTAMENTO. AF_01/2021</v>
          </cell>
          <cell r="C67" t="str">
            <v>M</v>
          </cell>
          <cell r="D67">
            <v>778.96</v>
          </cell>
        </row>
        <row r="68">
          <cell r="A68">
            <v>90724</v>
          </cell>
          <cell r="B68" t="str">
            <v>JUNTA ARGAMASSADA ENTRE TUBO DN 100 MM E O POÇO DE VISITA/ CAIXA DE CONCRETO OU ALVENARIA EM REDES DE ESGOTO. AF_01/2021</v>
          </cell>
          <cell r="C68" t="str">
            <v>UN</v>
          </cell>
          <cell r="D68">
            <v>21.51</v>
          </cell>
        </row>
        <row r="69">
          <cell r="A69">
            <v>90725</v>
          </cell>
          <cell r="B69" t="str">
            <v>JUNTA ARGAMASSADA ENTRE TUBO DN 150 MM E O POÇO DE VISITA/ CAIXA DE CONCRETO OU ALVENARIA EM REDES DE ESGOTO. AF_01/2021</v>
          </cell>
          <cell r="C69" t="str">
            <v>UN</v>
          </cell>
          <cell r="D69">
            <v>26.5</v>
          </cell>
        </row>
        <row r="70">
          <cell r="A70">
            <v>90726</v>
          </cell>
          <cell r="B70" t="str">
            <v>JUNTA ARGAMASSADA ENTRE TUBO DN 200 MM E O POÇO/ CAIXA DE CONCRETO OU ALVENARIA EM REDES DE ESGOTO. AF_01/2021</v>
          </cell>
          <cell r="C70" t="str">
            <v>UN</v>
          </cell>
          <cell r="D70">
            <v>31.56</v>
          </cell>
        </row>
        <row r="71">
          <cell r="A71">
            <v>90727</v>
          </cell>
          <cell r="B71" t="str">
            <v>JUNTA ARGAMASSADA ENTRE TUBO DN 250 MM E O POÇO DE VISITA/ CAIXA DE CONCRETO OU ALVENARIA EM REDES DE ESGOTO. AF_01/2021</v>
          </cell>
          <cell r="C71" t="str">
            <v>UN</v>
          </cell>
          <cell r="D71">
            <v>36.56</v>
          </cell>
        </row>
        <row r="72">
          <cell r="A72">
            <v>90728</v>
          </cell>
          <cell r="B72" t="str">
            <v>JUNTA ARGAMASSADA ENTRE TUBO DN 300 MM E O POÇO DE VISITA/ CAIXA DE CONCRETO OU ALVENARIA EM REDES DE ESGOTO. AF_01/2021</v>
          </cell>
          <cell r="C72" t="str">
            <v>UN</v>
          </cell>
          <cell r="D72">
            <v>41.55</v>
          </cell>
        </row>
        <row r="73">
          <cell r="A73">
            <v>90729</v>
          </cell>
          <cell r="B73" t="str">
            <v>JUNTA ARGAMASSADA ENTRE TUBO DN 350 MM E O POÇO DE VISITA/ CAIXA DE CONCRETO OU ALVENARIA EM REDES DE ESGOTO. AF_01/2021</v>
          </cell>
          <cell r="C73" t="str">
            <v>UN</v>
          </cell>
          <cell r="D73">
            <v>46.56</v>
          </cell>
        </row>
        <row r="74">
          <cell r="A74">
            <v>90730</v>
          </cell>
          <cell r="B74" t="str">
            <v>JUNTA ARGAMASSADA ENTRE TUBO DN 400 MM E O POÇO DE VISITA/ CAIXA DE CONCRETO OU ALVENARIA EM REDES DE ESGOTO. AF_01/2021</v>
          </cell>
          <cell r="C74" t="str">
            <v>UN</v>
          </cell>
          <cell r="D74">
            <v>51.56</v>
          </cell>
        </row>
        <row r="75">
          <cell r="A75">
            <v>90731</v>
          </cell>
          <cell r="B75" t="str">
            <v>JUNTA ARGAMASSADA ENTRE TUBO DN 450 MM E O POÇO DE VISITA/ CAIXA DE CONCRETO OU ALVENARIA EM REDES DE ESGOTO. AF_01/2021</v>
          </cell>
          <cell r="C75" t="str">
            <v>UN</v>
          </cell>
          <cell r="D75">
            <v>56.55</v>
          </cell>
        </row>
        <row r="76">
          <cell r="A76">
            <v>90732</v>
          </cell>
          <cell r="B76" t="str">
            <v>JUNTA ARGAMASSADA ENTRE TUBO DN 600 MM E O POÇO DE VISITA/ CAIXA DE CONCRETO OU ALVENARIA EM REDES DE ESGOTO. AF_01/2021</v>
          </cell>
          <cell r="C76" t="str">
            <v>UN</v>
          </cell>
          <cell r="D76">
            <v>71.540000000000006</v>
          </cell>
        </row>
        <row r="77">
          <cell r="A77">
            <v>90733</v>
          </cell>
          <cell r="B77" t="str">
            <v>ASSENTAMENTO DE TUBO DE PVC PARA REDE COLETORA DE ESGOTO DE PAREDE MACIÇA, DN 100 MM, JUNTA ELÁSTICA (NÃO INCLUI FORNECIMENTO). AF_01/2021</v>
          </cell>
          <cell r="C77" t="str">
            <v>M</v>
          </cell>
          <cell r="D77">
            <v>2.99</v>
          </cell>
        </row>
        <row r="78">
          <cell r="A78">
            <v>90734</v>
          </cell>
          <cell r="B78" t="str">
            <v>ASSENTAMENTO DE TUBO DE PVC PARA REDE COLETORA DE ESGOTO DE PAREDE MACIÇA, DN 150 MM, JUNTA ELÁSTICA,  (NÃO INCLUI FORNECIMENTO). AF_01/2021</v>
          </cell>
          <cell r="C78" t="str">
            <v>M</v>
          </cell>
          <cell r="D78">
            <v>3.55</v>
          </cell>
        </row>
        <row r="79">
          <cell r="A79">
            <v>90735</v>
          </cell>
          <cell r="B79" t="str">
            <v>ASSENTAMENTO DE TUBO DE PVC PARA REDE COLETORA DE ESGOTO DE PAREDE MACIÇA, DN 200 MM, JUNTA ELÁSTICA (NÃO INCLUI FORNECIMENTO). AF_01/2021</v>
          </cell>
          <cell r="C79" t="str">
            <v>M</v>
          </cell>
          <cell r="D79">
            <v>4.09</v>
          </cell>
        </row>
        <row r="80">
          <cell r="A80">
            <v>90736</v>
          </cell>
          <cell r="B80" t="str">
            <v>ASSENTAMENTO DE TUBO DE PVC PARA REDE COLETORA DE ESGOTO DE PAREDE MACIÇA, DN 250 MM, JUNTA ELÁSTICA (NÃO INCLUI FORNECIMENTO). AF_01/2021</v>
          </cell>
          <cell r="C80" t="str">
            <v>M</v>
          </cell>
          <cell r="D80">
            <v>4.6399999999999997</v>
          </cell>
        </row>
        <row r="81">
          <cell r="A81">
            <v>90737</v>
          </cell>
          <cell r="B81" t="str">
            <v>ASSENTAMENTO DE TUBO DE PVC PARA REDE COLETORA DE ESGOTO DE PAREDE MACIÇA, DN 300 MM, JUNTA ELÁSTICA  (NÃO INCLUI FORNECIMENTO). AF_01/2021</v>
          </cell>
          <cell r="C81" t="str">
            <v>M</v>
          </cell>
          <cell r="D81">
            <v>5.2</v>
          </cell>
        </row>
        <row r="82">
          <cell r="A82">
            <v>90738</v>
          </cell>
          <cell r="B82" t="str">
            <v>ASSENTAMENTO DE TUBO DE PVC PARA REDE COLETORA DE ESGOTO DE PAREDE MACIÇA, DN 350 MM, JUNTA ELÁSTICA (NÃO INCLUI FORNECIMENTO). AF_01/2021</v>
          </cell>
          <cell r="C82" t="str">
            <v>M</v>
          </cell>
          <cell r="D82">
            <v>5.75</v>
          </cell>
        </row>
        <row r="83">
          <cell r="A83">
            <v>90739</v>
          </cell>
          <cell r="B83" t="str">
            <v>ASSENTAMENTO DE TUBO DE PVC PARA REDE COLETORA DE ESGOTO DE PAREDE MACIÇA, DN 400 MM, JUNTA ELÁSTICA (NÃO INCLUI FORNECIMENTO). AF_01/2021</v>
          </cell>
          <cell r="C83" t="str">
            <v>M</v>
          </cell>
          <cell r="D83">
            <v>8.0399999999999991</v>
          </cell>
        </row>
        <row r="84">
          <cell r="A84">
            <v>90740</v>
          </cell>
          <cell r="B84" t="str">
            <v>ASSENTAMENTO DE TUBO DE PVC CORRUGADO DE DUPLA PAREDE PARA REDE COLETORA DE ESGOTO, DN 150 MM, JUNTA ELÁSTICA (NÃO INCLUI FORNECIMENTO). AF_01/2021</v>
          </cell>
          <cell r="C84" t="str">
            <v>M</v>
          </cell>
          <cell r="D84">
            <v>3.94</v>
          </cell>
        </row>
        <row r="85">
          <cell r="A85">
            <v>90741</v>
          </cell>
          <cell r="B85" t="str">
            <v>ASSENTAMENTO DE TUBO DE PVC CORRUGADO DE DUPLA PAREDE PARA REDE COLETORA DE ESGOTO, DN 200 MM, JUNTA ELÁSTICA (NÃO INCLUI FORNECIMENTO). AF_01/2021</v>
          </cell>
          <cell r="C85" t="str">
            <v>M</v>
          </cell>
          <cell r="D85">
            <v>4.5</v>
          </cell>
        </row>
        <row r="86">
          <cell r="A86">
            <v>90742</v>
          </cell>
          <cell r="B86" t="str">
            <v>ASSENTAMENTO DE TUBO DE PVC CORRUGADO DE DUPLA PAREDE PARA REDE COLETORA DE ESGOTO, DN 250 MM, JUNTA ELÁSTICA (NÃO INCLUI FORNECIMENTO). AF_01/2021</v>
          </cell>
          <cell r="C86" t="str">
            <v>M</v>
          </cell>
          <cell r="D86">
            <v>5.05</v>
          </cell>
        </row>
        <row r="87">
          <cell r="A87">
            <v>90743</v>
          </cell>
          <cell r="B87" t="str">
            <v>ASSENTAMENTO DE TUBO DE PVC CORRUGADO DE DUPLA PAREDE PARA REDE COLETORA DE ESGOTO, DN 300 MM, JUNTA ELÁSTICA (NÃO INCLUI FORNECIMENTO). AF_01/2021</v>
          </cell>
          <cell r="C87" t="str">
            <v>M</v>
          </cell>
          <cell r="D87">
            <v>5.6</v>
          </cell>
        </row>
        <row r="88">
          <cell r="A88">
            <v>90744</v>
          </cell>
          <cell r="B88" t="str">
            <v>ASSENTAMENTO DE TUBO DE PVC CORRUGADO DE DUPLA PAREDE PARA REDE COLETORA DE ESGOTO, DN 350 MM, JUNTA ELÁSTICA (NÃO INCLUI FORNECIMENTO). AF_01/2021</v>
          </cell>
          <cell r="C88" t="str">
            <v>M</v>
          </cell>
          <cell r="D88">
            <v>6.15</v>
          </cell>
        </row>
        <row r="89">
          <cell r="A89">
            <v>90745</v>
          </cell>
          <cell r="B89" t="str">
            <v>ASSENTAMENTO DE TUBO DE PVC CORRUGADO DE DUPLA PAREDE PARA REDE COLETORA DE ESGOTO, DN 400 MM, JUNTA ELÁSTICA  (NÃO INCLUI FORNECIMENTO). AF_01/2021</v>
          </cell>
          <cell r="C89" t="str">
            <v>M</v>
          </cell>
          <cell r="D89">
            <v>8.9700000000000006</v>
          </cell>
        </row>
        <row r="90">
          <cell r="A90">
            <v>90746</v>
          </cell>
          <cell r="B90" t="str">
            <v>ASSENTAMENTO DE TUBO DE PEAD CORRUGADO DE DUPLA PAREDE PARA REDE COLETORA DE ESGOTO, DN 450 MM, JUNTA ELÁSTICA INTEGRADA (NÃO INCLUI FORNECIMENTO). AF_01/2021</v>
          </cell>
          <cell r="C90" t="str">
            <v>M</v>
          </cell>
          <cell r="D90">
            <v>3.24</v>
          </cell>
        </row>
        <row r="91">
          <cell r="A91">
            <v>90747</v>
          </cell>
          <cell r="B91" t="str">
            <v>ASSENTAMENTO DE TUBO DE PEAD CORRUGADO DE DUPLA PAREDE PARA REDE COLETORA DE ESGOTO, DN 600 MM, JUNTA ELÁSTICA INTEGRADA (NÃO INCLUI FORNECIMENTO). AF_01/2021</v>
          </cell>
          <cell r="C91" t="str">
            <v>M</v>
          </cell>
          <cell r="D91">
            <v>15.57</v>
          </cell>
        </row>
        <row r="92">
          <cell r="A92">
            <v>94869</v>
          </cell>
          <cell r="B92" t="str">
            <v>TUBO DE PEAD CORRUGADO DE DUPLA PAREDE PARA REDE COLETORA DE ESGOTO, DN 250 MM, JUNTA ELÁSTICA INTEGRADA - FORNECIMENTO E ASSENTAMENTO. AF_01/2021</v>
          </cell>
          <cell r="C92" t="str">
            <v>M</v>
          </cell>
          <cell r="D92">
            <v>137.61000000000001</v>
          </cell>
        </row>
        <row r="93">
          <cell r="A93">
            <v>94870</v>
          </cell>
          <cell r="B93" t="str">
            <v>ASSENTAMENTO DE TUBO DE PEAD CORRUGADO DE DUPLA PAREDE PARA REDE COLETORA DE ESGOTO, DN 250 MM, JUNTA ELÁSTICA INTEGRADA (NÃO INCLUI FORNECIMENTO). AF_01/2021</v>
          </cell>
          <cell r="C93" t="str">
            <v>M</v>
          </cell>
          <cell r="D93">
            <v>1.99</v>
          </cell>
        </row>
        <row r="94">
          <cell r="A94">
            <v>94871</v>
          </cell>
          <cell r="B94" t="str">
            <v>TUBO DE PEAD CORRUGADO DE DUPLA PAREDE PARA REDE COLETORA DE ESGOTO, DN 300 MM, JUNTA ELÁSTICA INTEGRADA - FORNECIMENTO E ASSENTAMENTO. AF_01/2021</v>
          </cell>
          <cell r="C94" t="str">
            <v>M</v>
          </cell>
          <cell r="D94">
            <v>215.19</v>
          </cell>
        </row>
        <row r="95">
          <cell r="A95">
            <v>94872</v>
          </cell>
          <cell r="B95" t="str">
            <v>ASSENTAMENTO DE TUBO DE PEAD CORRUGADO DE DUPLA PAREDE PARA REDE COLETORA DE ESGOTO, DN 300 MM, JUNTA ELÁSTICA INTEGRADA  (NÃO INCLUI FORNECIMENTO). AF_01/2021</v>
          </cell>
          <cell r="C95" t="str">
            <v>M</v>
          </cell>
          <cell r="D95">
            <v>2.7</v>
          </cell>
        </row>
        <row r="96">
          <cell r="A96">
            <v>94875</v>
          </cell>
          <cell r="B96" t="str">
            <v>TUBO DE PEAD CORRUGADO DE DUPLA PAREDE PARA REDE COLETORA DE ESGOTO, DN 800 MM, JUNTA ELÁSTICA INTEGRADA - FORNECIMENTO E ASSENTAMENTO. AF_01/2021</v>
          </cell>
          <cell r="C96" t="str">
            <v>M</v>
          </cell>
          <cell r="D96">
            <v>1265</v>
          </cell>
        </row>
        <row r="97">
          <cell r="A97">
            <v>94876</v>
          </cell>
          <cell r="B97" t="str">
            <v>ASSENTAMENTO DE TUBO DE PEAD CORRUGADO DE DUPLA PAREDE PARA REDE COLETORA DE ESGOTO, DN 800 MM, JUNTA ELÁSTICA INTEGRADA  (NÃO INCLUI FORNECIMENTO). AF_01/2021</v>
          </cell>
          <cell r="C97" t="str">
            <v>M</v>
          </cell>
          <cell r="D97">
            <v>26.89</v>
          </cell>
        </row>
        <row r="98">
          <cell r="A98">
            <v>94878</v>
          </cell>
          <cell r="B98" t="str">
            <v>ASSENTAMENTO DE TUBO DE PEAD CORRUGADO DE DUPLA PAREDE PARA REDE COLETORA DE ESGOTO, DN 900 MM, JUNTA ELÁSTICA INTEGRADA (NÃO INCLUI FORNECIMENTO). AF_01/2021</v>
          </cell>
          <cell r="C98" t="str">
            <v>M</v>
          </cell>
          <cell r="D98">
            <v>30.99</v>
          </cell>
        </row>
        <row r="99">
          <cell r="A99">
            <v>94879</v>
          </cell>
          <cell r="B99" t="str">
            <v>TUBO DE PEAD CORRUGADO DE DUPLA PAREDE PARA REDE COLETORA DE ESGOTO, DN 1000 MM, JUNTA ELÁSTICA INTEGRADA - FORNECIMENTO E ASSENTAMENTO. AF_01/2021</v>
          </cell>
          <cell r="C99" t="str">
            <v>M</v>
          </cell>
          <cell r="D99">
            <v>1947.79</v>
          </cell>
        </row>
        <row r="100">
          <cell r="A100">
            <v>94880</v>
          </cell>
          <cell r="B100" t="str">
            <v>ASSENTAMENTO DE TUBO DE PEAD CORRUGADO DE DUPLA PAREDE PARA REDE COLETORA DE ESGOTO, DN 1000 MM, JUNTA ELÁSTICA INTEGRADA (NÃO INCLUI FORNECIMENTO). AF_01/2021</v>
          </cell>
          <cell r="C100" t="str">
            <v>M</v>
          </cell>
          <cell r="D100">
            <v>40.5</v>
          </cell>
        </row>
        <row r="101">
          <cell r="A101">
            <v>94881</v>
          </cell>
          <cell r="B101" t="str">
            <v>TUBO DE PEAD CORRUGADO DE DUPLA PAREDE PARA REDE COLETORA DE ESGOTO, DN 1200 MM, JUNTA ELÁSTICA INTEGRADA - FORNECIMENTO E ASSENTAMENTO. AF_01/2021</v>
          </cell>
          <cell r="C101" t="str">
            <v>M</v>
          </cell>
          <cell r="D101">
            <v>2682.81</v>
          </cell>
        </row>
        <row r="102">
          <cell r="A102">
            <v>94882</v>
          </cell>
          <cell r="B102" t="str">
            <v>ASSENTAMENTO DE TUBO DE PEAD CORRUGADO DE DUPLA PAREDE PARA REDE COLETORA DE ESGOTO, DN 1200 MM, JUNTA ELÁSTICA INTEGRADA (NÃO INCLUI FORNECIMENTO). AF_01/2021</v>
          </cell>
          <cell r="C102" t="str">
            <v>M</v>
          </cell>
          <cell r="D102">
            <v>46.82</v>
          </cell>
        </row>
        <row r="103">
          <cell r="A103">
            <v>94884</v>
          </cell>
          <cell r="B103" t="str">
            <v>ASSENTAMENTO DE TUBO DE PEAD CORRUGADO DE DUPLA PAREDE PARA REDE COLETORA DE ESGOTO, DN 1500 MM, JUNTA ELÁSTICA INTEGRADA (NÃO INCLUI FORNECIMENTO). AF_01/2021</v>
          </cell>
          <cell r="C103" t="str">
            <v>M</v>
          </cell>
          <cell r="D103">
            <v>59.62</v>
          </cell>
        </row>
        <row r="104">
          <cell r="A104">
            <v>97121</v>
          </cell>
          <cell r="B104" t="str">
            <v>ASSENTAMENTO DE TUBO DE PVC PBA PARA REDE DE ÁGUA, DN 50 MM, JUNTA ELÁSTICA INTEGRADA, INSTALADO EM LOCAL COM NÍVEL ALTO DE INTERFERÊNCIAS (NÃO INCLUI FORNECIMENTO). AF_11/2017</v>
          </cell>
          <cell r="C104" t="str">
            <v>M</v>
          </cell>
          <cell r="D104">
            <v>1.82</v>
          </cell>
        </row>
        <row r="105">
          <cell r="A105">
            <v>97122</v>
          </cell>
          <cell r="B105" t="str">
            <v>ASSENTAMENTO DE TUBO DE PVC PBA PARA REDE DE ÁGUA, DN 75 MM, JUNTA ELÁSTICA INTEGRADA, INSTALADO EM LOCAL COM NÍVEL ALTO DE INTERFERÊNCIAS (NÃO INCLUI FORNECIMENTO). AF_11/2017</v>
          </cell>
          <cell r="C105" t="str">
            <v>M</v>
          </cell>
          <cell r="D105">
            <v>2.54</v>
          </cell>
        </row>
        <row r="106">
          <cell r="A106">
            <v>97123</v>
          </cell>
          <cell r="B106" t="str">
            <v>ASSENTAMENTO DE TUBO DE PVC PBA PARA REDE DE ÁGUA, DN 100 MM, JUNTA ELÁSTICA INTEGRADA, INSTALADO EM LOCAL COM NÍVEL ALTO DE INTERFERÊNCIAS (NÃO INCLUI FORNECIMENTO). AF_11/2017</v>
          </cell>
          <cell r="C106" t="str">
            <v>M</v>
          </cell>
          <cell r="D106">
            <v>3.23</v>
          </cell>
        </row>
        <row r="107">
          <cell r="A107">
            <v>97124</v>
          </cell>
          <cell r="B107" t="str">
            <v>ASSENTAMENTO DE TUBO DE PVC PBA PARA REDE DE ÁGUA, DN 50 MM, JUNTA ELÁSTICA INTEGRADA, INSTALADO EM LOCAL COM NÍVEL BAIXO DE INTERFERÊNCIAS (NÃO INCLUI FORNECIMENTO). AF_11/2017</v>
          </cell>
          <cell r="C107" t="str">
            <v>M</v>
          </cell>
          <cell r="D107">
            <v>0.82</v>
          </cell>
        </row>
        <row r="108">
          <cell r="A108">
            <v>97125</v>
          </cell>
          <cell r="B108" t="str">
            <v>ASSENTAMENTO DE TUBO DE PVC PBA PARA REDE DE ÁGUA, DN 75 MM, JUNTA ELÁSTICA INTEGRADA, INSTALADO EM LOCAL COM NÍVEL BAIXO DE INTERFERÊNCIAS (NÃO INCLUI FORNECIMENTO). AF_11/2017</v>
          </cell>
          <cell r="C108" t="str">
            <v>M</v>
          </cell>
          <cell r="D108">
            <v>1.18</v>
          </cell>
        </row>
        <row r="109">
          <cell r="A109">
            <v>97126</v>
          </cell>
          <cell r="B109" t="str">
            <v>ASSENTAMENTO DE TUBO DE PVC PBA PARA REDE DE ÁGUA, DN 100 MM, JUNTA ELÁSTICA INTEGRADA, INSTALADO EM LOCAL COM NÍVEL BAIXO DE INTERFERÊNCIAS (NÃO INCLUI FORNECIMENTO). AF_11/2017</v>
          </cell>
          <cell r="C109" t="str">
            <v>M</v>
          </cell>
          <cell r="D109">
            <v>1.5</v>
          </cell>
        </row>
        <row r="110">
          <cell r="A110">
            <v>102264</v>
          </cell>
          <cell r="B110" t="str">
            <v>TUBO DE PVC BRANCO PARA REDE COLETORA DE ESGOTO CONDOMINIAL DE PAREDE MACIÇA, DN 100 MM, JUNTA ELÁSTICA - FORNECIMENTO E ASSENTAMENTO. AF_01/2021</v>
          </cell>
          <cell r="C110" t="str">
            <v>M</v>
          </cell>
          <cell r="D110">
            <v>19.600000000000001</v>
          </cell>
        </row>
        <row r="111">
          <cell r="A111">
            <v>102265</v>
          </cell>
          <cell r="B111" t="str">
            <v>JUNTA ARGAMASSADA ENTRE TUBO DN 800 MM E O POÇO DE VISITA/ CAIXA DE CONCRETO OU ALVENARIA EM REDES DE ESGOTO. AF_01/2021</v>
          </cell>
          <cell r="C111" t="str">
            <v>UN</v>
          </cell>
          <cell r="D111">
            <v>91.52</v>
          </cell>
        </row>
        <row r="112">
          <cell r="A112">
            <v>102266</v>
          </cell>
          <cell r="B112" t="str">
            <v>JUNTA ARGAMASSADA ENTRE TUBO DN 900 MM E O POÇO DE VISITA/ CAIXA DE CONCRETO OU ALVENARIA EM REDES DE ESGOTO. AF_01/2021</v>
          </cell>
          <cell r="C112" t="str">
            <v>UN</v>
          </cell>
          <cell r="D112">
            <v>101.51</v>
          </cell>
        </row>
        <row r="113">
          <cell r="A113">
            <v>102267</v>
          </cell>
          <cell r="B113" t="str">
            <v>JUNTA ARGAMASSADA ENTRE TUBO DN 1000 MM E O POÇO DE VISITA/ CAIXA DE CONCRETO OU ALVENARIA EM REDES DE ESGOTO. AF_01/2021</v>
          </cell>
          <cell r="C113" t="str">
            <v>UN</v>
          </cell>
          <cell r="D113">
            <v>116.58</v>
          </cell>
        </row>
        <row r="114">
          <cell r="A114">
            <v>102268</v>
          </cell>
          <cell r="B114" t="str">
            <v>JUNTA ARGAMASSADA ENTRE TUBO DN 1200 MM E O POÇO DE VISITA/ CAIXA DE CONCRETO OU ALVENARIA EM REDES DE ESGOTO. AF_01/2021</v>
          </cell>
          <cell r="C114" t="str">
            <v>UN</v>
          </cell>
          <cell r="D114">
            <v>131.57</v>
          </cell>
        </row>
        <row r="115">
          <cell r="A115">
            <v>102269</v>
          </cell>
          <cell r="B115" t="str">
            <v>JUNTA ARGAMASSADA ENTRE TUBO DN 1500 MM E O POÇO DE VISITA/ CAIXA DE CONCRETO OU ALVENARIA EM REDES DE ESGOTO. AF_01/2021</v>
          </cell>
          <cell r="C115" t="str">
            <v>UN</v>
          </cell>
          <cell r="D115">
            <v>161.54</v>
          </cell>
        </row>
        <row r="116">
          <cell r="A116">
            <v>92833</v>
          </cell>
          <cell r="B116" t="str">
            <v>TUBO DE CONCRETO PARA REDES COLETORAS DE ESGOTO SANITÁRIO, DIÂMETRO DE 300 MM, JUNTA ELÁSTICA, INSTALADO EM LOCAL COM BAIXO NÍVEL DE INTERFERÊNCIAS - FORNECIMENTO E ASSENTAMENTO. AF_12/2015</v>
          </cell>
          <cell r="C116" t="str">
            <v>M</v>
          </cell>
          <cell r="D116">
            <v>213.54</v>
          </cell>
        </row>
        <row r="117">
          <cell r="A117">
            <v>92834</v>
          </cell>
          <cell r="B117" t="str">
            <v>ASSENTAMENTO DE TUBO DE CONCRETO PARA REDES COLETORAS DE ESGOTO SANITÁRIO, DIÂMETRO DE 300 MM, JUNTA ELÁSTICA, INSTALADO EM LOCAL COM BAIXO NÍVEL DE INTERFERÊNCIAS (NÃO INCLUI FORNECIMENTO). AF_12/2015</v>
          </cell>
          <cell r="C117" t="str">
            <v>M</v>
          </cell>
          <cell r="D117">
            <v>8.42</v>
          </cell>
        </row>
        <row r="118">
          <cell r="A118">
            <v>92835</v>
          </cell>
          <cell r="B118" t="str">
            <v>TUBO DE CONCRETO PARA REDES COLETORAS DE ESGOTO SANITÁRIO, DIÂMETRO DE 400 MM, JUNTA ELÁSTICA, INSTALADO EM LOCAL COM BAIXO NÍVEL DE INTERFERÊNCIAS - FORNECIMENTO E ASSENTAMENTO. AF_12/2015</v>
          </cell>
          <cell r="C118" t="str">
            <v>M</v>
          </cell>
          <cell r="D118">
            <v>222.98</v>
          </cell>
        </row>
        <row r="119">
          <cell r="A119">
            <v>92836</v>
          </cell>
          <cell r="B119" t="str">
            <v>ASSENTAMENTO DE TUBO DE CONCRETO PARA REDES COLETORAS DE ESGOTO SANITÁRIO, DIÂMETRO DE 400 MM, JUNTA ELÁSTICA, INSTALADO EM LOCAL COM BAIXO NÍVEL DE INTERFERÊNCIAS (NÃO INCLUI FORNECIMENTO). AF_12/2015</v>
          </cell>
          <cell r="C119" t="str">
            <v>M</v>
          </cell>
          <cell r="D119">
            <v>10.75</v>
          </cell>
        </row>
        <row r="120">
          <cell r="A120">
            <v>92837</v>
          </cell>
          <cell r="B120" t="str">
            <v>TUBO DE CONCRETO PARA REDES COLETORAS DE ESGOTO SANITÁRIO, DIÂMETRO DE 500 MM, JUNTA ELÁSTICA, INSTALADO EM LOCAL COM BAIXO NÍVEL DE INTERFERÊNCIAS - FORNECIMENTO E ASSENTAMENTO. AF_12/2015</v>
          </cell>
          <cell r="C120" t="str">
            <v>M</v>
          </cell>
          <cell r="D120">
            <v>396.87</v>
          </cell>
        </row>
        <row r="121">
          <cell r="A121">
            <v>92838</v>
          </cell>
          <cell r="B121" t="str">
            <v>ASSENTAMENTO DE TUBO DE CONCRETO PARA REDES COLETORAS DE ESGOTO SANITÁRIO, DIÂMETRO DE 500 MM, JUNTA ELÁSTICA, INSTALADO EM LOCAL COM BAIXO NÍVEL DE INTERFERÊNCIAS (NÃO INCLUI FORNECIMENTO). AF_12/2015</v>
          </cell>
          <cell r="C121" t="str">
            <v>M</v>
          </cell>
          <cell r="D121">
            <v>12.89</v>
          </cell>
        </row>
        <row r="122">
          <cell r="A122">
            <v>92839</v>
          </cell>
          <cell r="B122" t="str">
            <v>TUBO DE CONCRETO PARA REDES COLETORAS DE ESGOTO SANITÁRIO, DIÂMETRO DE 600 MM, JUNTA ELÁSTICA, INSTALADO EM LOCAL COM BAIXO NÍVEL DE INTERFERÊNCIAS - FORNECIMENTO E ASSENTAMENTO. AF_12/2015</v>
          </cell>
          <cell r="C122" t="str">
            <v>M</v>
          </cell>
          <cell r="D122">
            <v>485.81</v>
          </cell>
        </row>
        <row r="123">
          <cell r="A123">
            <v>92840</v>
          </cell>
          <cell r="B123" t="str">
            <v>ASSENTAMENTO DE TUBO DE CONCRETO PARA REDES COLETORAS DE ESGOTO SANITÁRIO, DIÂMETRO DE 600 MM, JUNTA ELÁSTICA, INSTALADO EM LOCAL COM BAIXO NÍVEL DE INTERFERÊNCIAS (NÃO INCLUI FORNECIMENTO). AF_12/2015</v>
          </cell>
          <cell r="C123" t="str">
            <v>M</v>
          </cell>
          <cell r="D123">
            <v>15.29</v>
          </cell>
        </row>
        <row r="124">
          <cell r="A124">
            <v>92841</v>
          </cell>
          <cell r="B124" t="str">
            <v>TUBO DE CONCRETO PARA REDES COLETORAS DE ESGOTO SANITÁRIO, DIÂMETRO DE 700 MM, JUNTA ELÁSTICA, INSTALADO EM LOCAL COM BAIXO NÍVEL DE INTERFERÊNCIAS - FORNECIMENTO E ASSENTAMENTO. AF_12/2015</v>
          </cell>
          <cell r="C124" t="str">
            <v>M</v>
          </cell>
          <cell r="D124">
            <v>633.08000000000004</v>
          </cell>
        </row>
        <row r="125">
          <cell r="A125">
            <v>92842</v>
          </cell>
          <cell r="B125" t="str">
            <v>ASSENTAMENTO DE TUBO DE CONCRETO PARA REDES COLETORAS DE ESGOTO SANITÁRIO, DIÂMETRO DE 700 MM, JUNTA ELÁSTICA, INSTALADO EM LOCAL COM BAIXO NÍVEL DE INTERFERÊNCIAS (NÃO INCLUI FORNECIMENTO). AF_12/2015</v>
          </cell>
          <cell r="C125" t="str">
            <v>M</v>
          </cell>
          <cell r="D125">
            <v>17.440000000000001</v>
          </cell>
        </row>
        <row r="126">
          <cell r="A126">
            <v>92843</v>
          </cell>
          <cell r="B126" t="str">
            <v>TUBO DE CONCRETO PARA REDES COLETORAS DE ESGOTO SANITÁRIO, DIÂMETRO DE 800 MM, JUNTA ELÁSTICA, INSTALADO EM LOCAL COM BAIXO NÍVEL DE INTERFERÊNCIAS - FORNECIMENTO E ASSENTAMENTO. AF_12/2015</v>
          </cell>
          <cell r="C126" t="str">
            <v>M</v>
          </cell>
          <cell r="D126">
            <v>654.41999999999996</v>
          </cell>
        </row>
        <row r="127">
          <cell r="A127">
            <v>92844</v>
          </cell>
          <cell r="B127" t="str">
            <v>ASSENTAMENTO DE TUBO DE CONCRETO PARA REDES COLETORAS DE ESGOTO SANITÁRIO, DIÂMETRO DE 800 MM, JUNTA ELÁSTICA, INSTALADO EM LOCAL COM BAIXO NÍVEL DE INTERFERÊNCIAS (NÃO INCLUI FORNECIMENTO). AF_12/2015</v>
          </cell>
          <cell r="C127" t="str">
            <v>M</v>
          </cell>
          <cell r="D127">
            <v>19.84</v>
          </cell>
        </row>
        <row r="128">
          <cell r="A128">
            <v>92845</v>
          </cell>
          <cell r="B128" t="str">
            <v>TUBO DE CONCRETO PARA REDES COLETORAS DE ESGOTO SANITÁRIO, DIÂMETRO DE 900 MM, JUNTA ELÁSTICA, INSTALADO EM LOCAL COM BAIXO NÍVEL DE INTERFERÊNCIAS - FORNECIMENTO E ASSENTAMENTO. AF_12/2015</v>
          </cell>
          <cell r="C128" t="str">
            <v>M</v>
          </cell>
          <cell r="D128">
            <v>973.02</v>
          </cell>
        </row>
        <row r="129">
          <cell r="A129">
            <v>92846</v>
          </cell>
          <cell r="B129" t="str">
            <v>ASSENTAMENTO DE TUBO DE CONCRETO PARA REDES COLETORAS DE ESGOTO SANITÁRIO, DIÂMETRO DE 900 MM, JUNTA ELÁSTICA, INSTALADO EM LOCAL COM BAIXO NÍVEL DE INTERFERÊNCIAS (NÃO INCLUI FORNECIMENTO). AF_12/2015</v>
          </cell>
          <cell r="C129" t="str">
            <v>M</v>
          </cell>
          <cell r="D129">
            <v>21.98</v>
          </cell>
        </row>
        <row r="130">
          <cell r="A130">
            <v>92847</v>
          </cell>
          <cell r="B130" t="str">
            <v>TUBO DE CONCRETO PARA REDES COLETORAS DE ESGOTO SANITÁRIO, DIÂMETRO DE 1000 MM, JUNTA ELÁSTICA, INSTALADO EM LOCAL COM BAIXO NÍVEL DE INTERFERÊNCIAS - FORNECIMENTO E ASSENTAMENTO. AF_12/2015</v>
          </cell>
          <cell r="C130" t="str">
            <v>M</v>
          </cell>
          <cell r="D130">
            <v>997.69</v>
          </cell>
        </row>
        <row r="131">
          <cell r="A131">
            <v>92848</v>
          </cell>
          <cell r="B131" t="str">
            <v>ASSENTAMENTO DE TUBO DE CONCRETO PARA REDES COLETORAS DE ESGOTO SANITÁRIO, DIÂMETRO DE 1000 MM, JUNTA ELÁSTICA, INSTALADO EM LOCAL COM BAIXO NÍVEL DE INTERFERÊNCIAS (NÃO INCLUI FORNECIMENTO). AF_12/2015</v>
          </cell>
          <cell r="C131" t="str">
            <v>M</v>
          </cell>
          <cell r="D131">
            <v>24.4</v>
          </cell>
        </row>
        <row r="132">
          <cell r="A132">
            <v>92849</v>
          </cell>
          <cell r="B132" t="str">
            <v>TUBO DE CONCRETO PARA REDES COLETORAS DE ESGOTO SANITÁRIO, DIÂMETRO DE 300 MM, JUNTA ELÁSTICA, INSTALADO EM LOCAL COM ALTO NÍVEL DE INTERFERÊNCIAS - FORNECIMENTO E ASSENTAMENTO. AF_12/2015</v>
          </cell>
          <cell r="C132" t="str">
            <v>M</v>
          </cell>
          <cell r="D132">
            <v>221.04</v>
          </cell>
        </row>
        <row r="133">
          <cell r="A133">
            <v>92850</v>
          </cell>
          <cell r="B133" t="str">
            <v>ASSENTAMENTO DE TUBO DE CONCRETO PARA REDES COLETORAS DE ESGOTO SANITÁRIO, DIÂMETRO DE 300 MM, JUNTA ELÁSTICA, INSTALADO EM LOCAL COM ALTO NÍVEL DE INTERFERÊNCIAS (NÃO INCLUI FORNECIMENTO). AF_12/2015</v>
          </cell>
          <cell r="C133" t="str">
            <v>M</v>
          </cell>
          <cell r="D133">
            <v>15.92</v>
          </cell>
        </row>
        <row r="134">
          <cell r="A134">
            <v>92851</v>
          </cell>
          <cell r="B134" t="str">
            <v>TUBO DE CONCRETO PARA REDES COLETORAS DE ESGOTO SANITÁRIO, DIÂMETRO DE 400 MM, JUNTA ELÁSTICA, INSTALADO EM LOCAL COM ALTO NÍVEL DE INTERFERÊNCIAS - FORNECIMENTO E ASSENTAMENTO. AF_12/2015</v>
          </cell>
          <cell r="C134" t="str">
            <v>M</v>
          </cell>
          <cell r="D134">
            <v>232.33</v>
          </cell>
        </row>
        <row r="135">
          <cell r="A135">
            <v>92852</v>
          </cell>
          <cell r="B135" t="str">
            <v>ASSENTAMENTO DE TUBO DE CONCRETO PARA REDES COLETORAS DE ESGOTO SANITÁRIO, DIÂMETRO DE 400 MM, JUNTA ELÁSTICA, INSTALADO EM LOCAL COM ALTO NÍVEL DE INTERFERÊNCIAS (NÃO INCLUI FORNECIMENTO). AF_12/2015</v>
          </cell>
          <cell r="C135" t="str">
            <v>M</v>
          </cell>
          <cell r="D135">
            <v>20.100000000000001</v>
          </cell>
        </row>
        <row r="136">
          <cell r="A136">
            <v>92853</v>
          </cell>
          <cell r="B136" t="str">
            <v>TUBO DE CONCRETO PARA REDES COLETORAS DE ESGOTO SANITÁRIO, DIÂMETRO DE 500 MM, JUNTA ELÁSTICA, INSTALADO EM LOCAL COM ALTO NÍVEL DE INTERFERÊNCIAS - FORNECIMENTO E ASSENTAMENTO. AF_12/2015</v>
          </cell>
          <cell r="C136" t="str">
            <v>M</v>
          </cell>
          <cell r="D136">
            <v>408.46</v>
          </cell>
        </row>
        <row r="137">
          <cell r="A137">
            <v>92854</v>
          </cell>
          <cell r="B137" t="str">
            <v>ASSENTAMENTO DE TUBO DE CONCRETO PARA REDES COLETORAS DE ESGOTO SANITÁRIO, DIÂMETRO DE 500 MM, JUNTA ELÁSTICA, INSTALADO EM LOCAL COM ALTO NÍVEL DE INTERFERÊNCIAS (NÃO INCLUI FORNECIMENTO). AF_12/2015</v>
          </cell>
          <cell r="C137" t="str">
            <v>M</v>
          </cell>
          <cell r="D137">
            <v>24.48</v>
          </cell>
        </row>
        <row r="138">
          <cell r="A138">
            <v>92855</v>
          </cell>
          <cell r="B138" t="str">
            <v>TUBO DE CONCRETO PARA REDES COLETORAS DE ESGOTO SANITÁRIO, DIÂMETRO DE 600 MM, JUNTA ELÁSTICA, INSTALADO EM LOCAL COM ALTO NÍVEL DE INTERFERÊNCIAS - FORNECIMENTO E ASSENTAMENTO. AF_12/2015</v>
          </cell>
          <cell r="C138" t="str">
            <v>M</v>
          </cell>
          <cell r="D138">
            <v>499.37</v>
          </cell>
        </row>
        <row r="139">
          <cell r="A139">
            <v>92856</v>
          </cell>
          <cell r="B139" t="str">
            <v>ASSENTAMENTO DE TUBO DE CONCRETO PARA REDES COLETORAS DE ESGOTO SANITÁRIO, DIÂMETRO DE 600 MM, JUNTA ELÁSTICA, INSTALADO EM LOCAL COM ALTO NÍVEL DE INTERFERÊNCIAS (NÃO INCLUI FORNECIMENTO). AF_12/2015</v>
          </cell>
          <cell r="C139" t="str">
            <v>M</v>
          </cell>
          <cell r="D139">
            <v>28.85</v>
          </cell>
        </row>
        <row r="140">
          <cell r="A140">
            <v>92857</v>
          </cell>
          <cell r="B140" t="str">
            <v>TUBO DE CONCRETO PARA REDES COLETORAS DE ESGOTO SANITÁRIO, DIÂMETRO DE 700 MM, JUNTA ELÁSTICA, INSTALADO EM LOCAL COM ALTO NÍVEL DE INTERFERÊNCIAS - FORNECIMENTO E ASSENTAMENTO. AF_12/2015</v>
          </cell>
          <cell r="C140" t="str">
            <v>M</v>
          </cell>
          <cell r="D140">
            <v>648.64</v>
          </cell>
        </row>
        <row r="141">
          <cell r="A141">
            <v>92858</v>
          </cell>
          <cell r="B141" t="str">
            <v>ASSENTAMENTO DE TUBO DE CONCRETO PARA REDES COLETORAS DE ESGOTO SANITÁRIO, DIÂMETRO DE 700 MM, JUNTA ELÁSTICA, INSTALADO EM LOCAL COM ALTO NÍVEL DE INTERFERÊNCIAS (NÃO INCLUI FORNECIMENTO). AF_12/2015</v>
          </cell>
          <cell r="C141" t="str">
            <v>M</v>
          </cell>
          <cell r="D141">
            <v>33</v>
          </cell>
        </row>
        <row r="142">
          <cell r="A142">
            <v>92859</v>
          </cell>
          <cell r="B142" t="str">
            <v>TUBO DE CONCRETO PARA REDES COLETORAS DE ESGOTO SANITÁRIO, DIÂMETRO DE 800 MM, JUNTA ELÁSTICA, INSTALADO EM LOCAL COM ALTO NÍVEL DE INTERFERÊNCIAS - FORNECIMENTO E ASSENTAMENTO. AF_12/2015</v>
          </cell>
          <cell r="C142" t="str">
            <v>M</v>
          </cell>
          <cell r="D142">
            <v>672.07</v>
          </cell>
        </row>
        <row r="143">
          <cell r="A143">
            <v>92860</v>
          </cell>
          <cell r="B143" t="str">
            <v>ASSENTAMENTO DE TUBO DE CONCRETO PARA REDES COLETORAS DE ESGOTO SANITÁRIO, DIÂMETRO DE 800 MM, JUNTA ELÁSTICA, INSTALADO EM LOCAL COM ALTO NÍVEL DE INTERFERÊNCIAS (NÃO INCLUI FORNECIMENTO). AF_12/2015</v>
          </cell>
          <cell r="C143" t="str">
            <v>M</v>
          </cell>
          <cell r="D143">
            <v>37.49</v>
          </cell>
        </row>
        <row r="144">
          <cell r="A144">
            <v>92861</v>
          </cell>
          <cell r="B144" t="str">
            <v>TUBO DE CONCRETO PARA REDES COLETORAS DE ESGOTO SANITÁRIO, DIÂMETRO DE 900 MM, JUNTA ELÁSTICA, INSTALADO EM LOCAL COM ALTO NÍVEL DE INTERFERÊNCIAS - FORNECIMENTO E ASSENTAMENTO. AF_12/2015</v>
          </cell>
          <cell r="C144" t="str">
            <v>M</v>
          </cell>
          <cell r="D144">
            <v>992.87</v>
          </cell>
        </row>
        <row r="145">
          <cell r="A145">
            <v>92862</v>
          </cell>
          <cell r="B145" t="str">
            <v>ASSENTAMENTO DE TUBO DE CONCRETO PARA REDES COLETORAS DE ESGOTO SANITÁRIO, DIÂMETRO DE 900 MM, JUNTA ELÁSTICA, INSTALADO EM LOCAL COM ALTO NÍVEL DE INTERFERÊNCIAS (NÃO INCLUI FORNECIMENTO). AF_12/2015</v>
          </cell>
          <cell r="C145" t="str">
            <v>M</v>
          </cell>
          <cell r="D145">
            <v>41.83</v>
          </cell>
        </row>
        <row r="146">
          <cell r="A146">
            <v>92863</v>
          </cell>
          <cell r="B146" t="str">
            <v>TUBO DE CONCRETO PARA REDES COLETORAS DE ESGOTO SANITÁRIO, DIÂMETRO DE 1000 MM, JUNTA ELÁSTICA, INSTALADO EM LOCAL COM ALTO NÍVEL DE INTERFERÊNCIAS - FORNECIMENTO E ASSENTAMENTO. AF_12/2015</v>
          </cell>
          <cell r="C146" t="str">
            <v>M</v>
          </cell>
          <cell r="D146">
            <v>1019.51</v>
          </cell>
        </row>
        <row r="147">
          <cell r="A147">
            <v>92864</v>
          </cell>
          <cell r="B147" t="str">
            <v>ASSENTAMENTO DE TUBO DE CONCRETO PARA REDES COLETORAS DE ESGOTO SANITÁRIO, DIÂMETRO DE 1000 MM, JUNTA ELÁSTICA, INSTALADO EM LOCAL COM ALTO NÍVEL DE INTERFERÊNCIAS (NÃO INCLUI FORNECIMENTO). AF_12/2015</v>
          </cell>
          <cell r="C147" t="str">
            <v>M</v>
          </cell>
          <cell r="D147">
            <v>46.22</v>
          </cell>
        </row>
        <row r="148">
          <cell r="A148">
            <v>92210</v>
          </cell>
          <cell r="B148" t="str">
            <v>TUBO DE CONCRETO PARA REDES COLETORAS DE ÁGUAS PLUVIAIS, DIÂMETRO DE 400 MM, JUNTA RÍGIDA, INSTALADO EM LOCAL COM BAIXO NÍVEL DE INTERFERÊNCIAS - FORNECIMENTO E ASSENTAMENTO. AF_12/2015</v>
          </cell>
          <cell r="C148" t="str">
            <v>M</v>
          </cell>
          <cell r="D148">
            <v>171.28</v>
          </cell>
        </row>
        <row r="149">
          <cell r="A149">
            <v>92211</v>
          </cell>
          <cell r="B149" t="str">
            <v>TUBO DE CONCRETO PARA REDES COLETORAS DE ÁGUAS PLUVIAIS, DIÂMETRO DE 500 MM, JUNTA RÍGIDA, INSTALADO EM LOCAL COM BAIXO NÍVEL DE INTERFERÊNCIAS - FORNECIMENTO E ASSENTAMENTO. AF_12/2015</v>
          </cell>
          <cell r="C149" t="str">
            <v>M</v>
          </cell>
          <cell r="D149">
            <v>205.84</v>
          </cell>
        </row>
        <row r="150">
          <cell r="A150">
            <v>92212</v>
          </cell>
          <cell r="B150" t="str">
            <v>TUBO DE CONCRETO PARA REDES COLETORAS DE ÁGUAS PLUVIAIS, DIÂMETRO DE 600 MM, JUNTA RÍGIDA, INSTALADO EM LOCAL COM BAIXO NÍVEL DE INTERFERÊNCIAS - FORNECIMENTO E ASSENTAMENTO. AF_12/2015</v>
          </cell>
          <cell r="C150" t="str">
            <v>M</v>
          </cell>
          <cell r="D150">
            <v>307.95999999999998</v>
          </cell>
        </row>
        <row r="151">
          <cell r="A151">
            <v>92213</v>
          </cell>
          <cell r="B151" t="str">
            <v>TUBO DE CONCRETO PARA REDES COLETORAS DE ÁGUAS PLUVIAIS, DIÂMETRO DE 700 MM, JUNTA RÍGIDA, INSTALADO EM LOCAL COM BAIXO NÍVEL DE INTERFERÊNCIAS - FORNECIMENTO E ASSENTAMENTO. AF_12/2015</v>
          </cell>
          <cell r="C151" t="str">
            <v>M</v>
          </cell>
          <cell r="D151">
            <v>405.34</v>
          </cell>
        </row>
        <row r="152">
          <cell r="A152">
            <v>92214</v>
          </cell>
          <cell r="B152" t="str">
            <v>TUBO DE CONCRETO PARA REDES COLETORAS DE ÁGUAS PLUVIAIS, DIÂMETRO DE 800 MM, JUNTA RÍGIDA, INSTALADO EM LOCAL COM BAIXO NÍVEL DE INTERFERÊNCIAS - FORNECIMENTO E ASSENTAMENTO. AF_12/2015</v>
          </cell>
          <cell r="C152" t="str">
            <v>M</v>
          </cell>
          <cell r="D152">
            <v>490.28</v>
          </cell>
        </row>
        <row r="153">
          <cell r="A153">
            <v>92215</v>
          </cell>
          <cell r="B153" t="str">
            <v>TUBO DE CONCRETO PARA REDES COLETORAS DE ÁGUAS PLUVIAIS, DIÂMETRO DE 900 MM, JUNTA RÍGIDA, INSTALADO EM LOCAL COM BAIXO NÍVEL DE INTERFERÊNCIAS - FORNECIMENTO E ASSENTAMENTO. AF_12/2015</v>
          </cell>
          <cell r="C153" t="str">
            <v>M</v>
          </cell>
          <cell r="D153">
            <v>563.4</v>
          </cell>
        </row>
        <row r="154">
          <cell r="A154">
            <v>92216</v>
          </cell>
          <cell r="B154" t="str">
            <v>TUBO DE CONCRETO PARA REDES COLETORAS DE ÁGUAS PLUVIAIS, DIÂMETRO DE 1000 MM, JUNTA RÍGIDA, INSTALADO EM LOCAL COM BAIXO NÍVEL DE INTERFERÊNCIAS - FORNECIMENTO E ASSENTAMENTO. AF_12/2015</v>
          </cell>
          <cell r="C154" t="str">
            <v>M</v>
          </cell>
          <cell r="D154">
            <v>589.28</v>
          </cell>
        </row>
        <row r="155">
          <cell r="A155">
            <v>92219</v>
          </cell>
          <cell r="B155" t="str">
            <v>TUBO DE CONCRETO PARA REDES COLETORAS DE ÁGUAS PLUVIAIS, DIÂMETRO DE 400 MM, JUNTA RÍGIDA, INSTALADO EM LOCAL COM ALTO NÍVEL DE INTERFERÊNCIAS - FORNECIMENTO E ASSENTAMENTO. AF_12/2015</v>
          </cell>
          <cell r="C155" t="str">
            <v>M</v>
          </cell>
          <cell r="D155">
            <v>180.63</v>
          </cell>
        </row>
        <row r="156">
          <cell r="A156">
            <v>92220</v>
          </cell>
          <cell r="B156" t="str">
            <v>TUBO DE CONCRETO PARA REDES COLETORAS DE ÁGUAS PLUVIAIS, DIÂMETRO DE 500 MM, JUNTA RÍGIDA, INSTALADO EM LOCAL COM ALTO NÍVEL DE INTERFERÊNCIAS - FORNECIMENTO E ASSENTAMENTO. AF_12/2015</v>
          </cell>
          <cell r="C156" t="str">
            <v>M</v>
          </cell>
          <cell r="D156">
            <v>217.43</v>
          </cell>
        </row>
        <row r="157">
          <cell r="A157">
            <v>92221</v>
          </cell>
          <cell r="B157" t="str">
            <v>TUBO DE CONCRETO PARA REDES COLETORAS DE ÁGUAS PLUVIAIS, DIÂMETRO DE 600 MM, JUNTA RÍGIDA, INSTALADO EM LOCAL COM ALTO NÍVEL DE INTERFERÊNCIAS - FORNECIMENTO E ASSENTAMENTO. AF_12/2015</v>
          </cell>
          <cell r="C157" t="str">
            <v>M</v>
          </cell>
          <cell r="D157">
            <v>321.52999999999997</v>
          </cell>
        </row>
        <row r="158">
          <cell r="A158">
            <v>92222</v>
          </cell>
          <cell r="B158" t="str">
            <v>TUBO DE CONCRETO PARA REDES COLETORAS DE ÁGUAS PLUVIAIS, DIÂMETRO DE 700 MM, JUNTA RÍGIDA, INSTALADO EM LOCAL COM ALTO NÍVEL DE INTERFERÊNCIAS - FORNECIMENTO E ASSENTAMENTO. AF_12/2015</v>
          </cell>
          <cell r="C158" t="str">
            <v>M</v>
          </cell>
          <cell r="D158">
            <v>421.13</v>
          </cell>
        </row>
        <row r="159">
          <cell r="A159">
            <v>92223</v>
          </cell>
          <cell r="B159" t="str">
            <v>TUBO DE CONCRETO PARA REDES COLETORAS DE ÁGUAS PLUVIAIS, DIÂMETRO DE 800 MM, JUNTA RÍGIDA, INSTALADO EM LOCAL COM ALTO NÍVEL DE INTERFERÊNCIAS - FORNECIMENTO E ASSENTAMENTO. AF_12/2015</v>
          </cell>
          <cell r="C159" t="str">
            <v>M</v>
          </cell>
          <cell r="D159">
            <v>507.92</v>
          </cell>
        </row>
        <row r="160">
          <cell r="A160">
            <v>92224</v>
          </cell>
          <cell r="B160" t="str">
            <v>TUBO DE CONCRETO PARA REDES COLETORAS DE ÁGUAS PLUVIAIS, DIÂMETRO DE 900 MM, JUNTA RÍGIDA, INSTALADO EM LOCAL COM ALTO NÍVEL DE INTERFERÊNCIAS - FORNECIMENTO E ASSENTAMENTO. AF_12/2015</v>
          </cell>
          <cell r="C160" t="str">
            <v>M</v>
          </cell>
          <cell r="D160">
            <v>582.98</v>
          </cell>
        </row>
        <row r="161">
          <cell r="A161">
            <v>92226</v>
          </cell>
          <cell r="B161" t="str">
            <v>TUBO DE CONCRETO PARA REDES COLETORAS DE ÁGUAS PLUVIAIS, DIÂMETRO DE 1000 MM, JUNTA RÍGIDA, INSTALADO EM LOCAL COM ALTO NÍVEL DE INTERFERÊNCIAS - FORNECIMENTO E ASSENTAMENTO. AF_12/2015</v>
          </cell>
          <cell r="C161" t="str">
            <v>M</v>
          </cell>
          <cell r="D161">
            <v>611.20000000000005</v>
          </cell>
        </row>
        <row r="162">
          <cell r="A162">
            <v>92808</v>
          </cell>
          <cell r="B162" t="str">
            <v>ASSENTAMENTO DE TUBO DE CONCRETO PARA REDES COLETORAS DE ÁGUAS PLUVIAIS, DIÂMETRO DE 300 MM, JUNTA RÍGIDA, INSTALADO EM LOCAL COM BAIXO NÍVEL DE INTERFERÊNCIAS (NÃO INCLUI FORNECIMENTO). AF_12/2015</v>
          </cell>
          <cell r="C162" t="str">
            <v>M</v>
          </cell>
          <cell r="D162">
            <v>38.03</v>
          </cell>
        </row>
        <row r="163">
          <cell r="A163">
            <v>92809</v>
          </cell>
          <cell r="B163" t="str">
            <v>ASSENTAMENTO DE TUBO DE CONCRETO PARA REDES COLETORAS DE ÁGUAS PLUVIAIS, DIÂMETRO DE 400 MM, JUNTA RÍGIDA, INSTALADO EM LOCAL COM BAIXO NÍVEL DE INTERFERÊNCIAS (NÃO INCLUI FORNECIMENTO). AF_12/2015</v>
          </cell>
          <cell r="C163" t="str">
            <v>M</v>
          </cell>
          <cell r="D163">
            <v>48.86</v>
          </cell>
        </row>
        <row r="164">
          <cell r="A164">
            <v>92810</v>
          </cell>
          <cell r="B164" t="str">
            <v>ASSENTAMENTO DE TUBO DE CONCRETO PARA REDES COLETORAS DE ÁGUAS PLUVIAIS, DIÂMETRO DE 500 MM, JUNTA RÍGIDA, INSTALADO EM LOCAL COM BAIXO NÍVEL DE INTERFERÊNCIAS (NÃO INCLUI FORNECIMENTO). AF_12/2015</v>
          </cell>
          <cell r="C164" t="str">
            <v>M</v>
          </cell>
          <cell r="D164">
            <v>59.53</v>
          </cell>
        </row>
        <row r="165">
          <cell r="A165">
            <v>92811</v>
          </cell>
          <cell r="B165" t="str">
            <v>ASSENTAMENTO DE TUBO DE CONCRETO PARA REDES COLETORAS DE ÁGUAS PLUVIAIS, DIÂMETRO DE 600 MM, JUNTA RÍGIDA, INSTALADO EM LOCAL COM BAIXO NÍVEL DE INTERFERÊNCIAS (NÃO INCLUI FORNECIMENTO). AF_12/2015</v>
          </cell>
          <cell r="C165" t="str">
            <v>M</v>
          </cell>
          <cell r="D165">
            <v>71.06</v>
          </cell>
        </row>
        <row r="166">
          <cell r="A166">
            <v>92812</v>
          </cell>
          <cell r="B166" t="str">
            <v>ASSENTAMENTO DE TUBO DE CONCRETO PARA REDES COLETORAS DE ÁGUAS PLUVIAIS, DIÂMETRO DE 700 MM, JUNTA RÍGIDA, INSTALADO EM LOCAL COM BAIXO NÍVEL DE INTERFERÊNCIAS (NÃO INCLUI FORNECIMENTO). AF_12/2015</v>
          </cell>
          <cell r="C166" t="str">
            <v>M</v>
          </cell>
          <cell r="D166">
            <v>82.45</v>
          </cell>
        </row>
        <row r="167">
          <cell r="A167">
            <v>92813</v>
          </cell>
          <cell r="B167" t="str">
            <v>ASSENTAMENTO DE TUBO DE CONCRETO PARA REDES COLETORAS DE ÁGUAS PLUVIAIS, DIÂMETRO DE 800 MM, JUNTA RÍGIDA, INSTALADO EM LOCAL COM BAIXO NÍVEL DE INTERFERÊNCIAS (NÃO INCLUI FORNECIMENTO). AF_12/2015</v>
          </cell>
          <cell r="C167" t="str">
            <v>M</v>
          </cell>
          <cell r="D167">
            <v>96.12</v>
          </cell>
        </row>
        <row r="168">
          <cell r="A168">
            <v>92814</v>
          </cell>
          <cell r="B168" t="str">
            <v>ASSENTAMENTO DE TUBO DE CONCRETO PARA REDES COLETORAS DE ÁGUAS PLUVIAIS, DIÂMETRO DE 900 MM, JUNTA RÍGIDA, INSTALADO EM LOCAL COM BAIXO NÍVEL DE INTERFERÊNCIAS (NÃO INCLUI FORNECIMENTO). AF_12/2015</v>
          </cell>
          <cell r="C168" t="str">
            <v>M</v>
          </cell>
          <cell r="D168">
            <v>110.51</v>
          </cell>
        </row>
        <row r="169">
          <cell r="A169">
            <v>92815</v>
          </cell>
          <cell r="B169" t="str">
            <v>ASSENTAMENTO DE TUBO DE CONCRETO PARA REDES COLETORAS DE ÁGUAS PLUVIAIS, DIÂMETRO DE 1000 MM, JUNTA RÍGIDA, INSTALADO EM LOCAL COM BAIXO NÍVEL DE INTERFERÊNCIAS (NÃO INCLUI FORNECIMENTO). AF_12/2015</v>
          </cell>
          <cell r="C169" t="str">
            <v>M</v>
          </cell>
          <cell r="D169">
            <v>127.43</v>
          </cell>
        </row>
        <row r="170">
          <cell r="A170">
            <v>92816</v>
          </cell>
          <cell r="B170" t="str">
            <v>TUBO DE CONCRETO PARA REDES COLETORAS DE ÁGUAS PLUVIAIS, DIÂMETRO DE 1200 MM, JUNTA RÍGIDA, INSTALADO EM LOCAL COM BAIXO NÍVEL DE INTERFERÊNCIAS - FORNECIMENTO E ASSENTAMENTO. AF_12/2015</v>
          </cell>
          <cell r="C170" t="str">
            <v>M</v>
          </cell>
          <cell r="D170">
            <v>849.24</v>
          </cell>
        </row>
        <row r="171">
          <cell r="A171">
            <v>92817</v>
          </cell>
          <cell r="B171" t="str">
            <v>ASSENTAMENTO DE TUBO DE CONCRETO PARA REDES COLETORAS DE ÁGUAS PLUVIAIS, DIÂMETRO DE 1200 MM, JUNTA RÍGIDA, INSTALADO EM LOCAL COM BAIXO NÍVEL DE INTERFERÊNCIAS (NÃO INCLUI FORNECIMENTO). AF_12/2015</v>
          </cell>
          <cell r="C171" t="str">
            <v>M</v>
          </cell>
          <cell r="D171">
            <v>159.44999999999999</v>
          </cell>
        </row>
        <row r="172">
          <cell r="A172">
            <v>92818</v>
          </cell>
          <cell r="B172" t="str">
            <v>TUBO DE CONCRETO PARA REDES COLETORAS DE ÁGUAS PLUVIAIS, DIÂMETRO DE 1500 MM, JUNTA RÍGIDA, INSTALADO EM LOCAL COM BAIXO NÍVEL DE INTERFERÊNCIAS - FORNECIMENTO E ASSENTAMENTO. AF_12/2015</v>
          </cell>
          <cell r="C172" t="str">
            <v>M</v>
          </cell>
          <cell r="D172">
            <v>1213.99</v>
          </cell>
        </row>
        <row r="173">
          <cell r="A173">
            <v>92819</v>
          </cell>
          <cell r="B173" t="str">
            <v>ASSENTAMENTO DE TUBO DE CONCRETO PARA REDES COLETORAS DE ÁGUAS PLUVIAIS, DIÂMETRO DE 1500 MM, JUNTA RÍGIDA, INSTALADO EM LOCAL COM BAIXO NÍVEL DE INTERFERÊNCIAS (NÃO INCLUI FORNECIMENTO). AF_12/2015</v>
          </cell>
          <cell r="C173" t="str">
            <v>M</v>
          </cell>
          <cell r="D173">
            <v>214.64</v>
          </cell>
        </row>
        <row r="174">
          <cell r="A174">
            <v>92820</v>
          </cell>
          <cell r="B174" t="str">
            <v>ASSENTAMENTO DE TUBO DE CONCRETO PARA REDES COLETORAS DE ÁGUAS PLUVIAIS, DIÂMETRO DE 300 MM, JUNTA RÍGIDA, INSTALADO EM LOCAL COM ALTO NÍVEL DE INTERFERÊNCIAS (NÃO INCLUI FORNECIMENTO). AF_12/2015</v>
          </cell>
          <cell r="C174" t="str">
            <v>M</v>
          </cell>
          <cell r="D174">
            <v>45.33</v>
          </cell>
        </row>
        <row r="175">
          <cell r="A175">
            <v>92821</v>
          </cell>
          <cell r="B175" t="str">
            <v>ASSENTAMENTO DE TUBO DE CONCRETO PARA REDES COLETORAS DE ÁGUAS PLUVIAIS, DIÂMETRO DE 400 MM, JUNTA RÍGIDA, INSTALADO EM LOCAL COM ALTO NÍVEL DE INTERFERÊNCIAS (NÃO INCLUI FORNECIMENTO). AF_12/2015</v>
          </cell>
          <cell r="C175" t="str">
            <v>M</v>
          </cell>
          <cell r="D175">
            <v>58.21</v>
          </cell>
        </row>
        <row r="176">
          <cell r="A176">
            <v>92822</v>
          </cell>
          <cell r="B176" t="str">
            <v>ASSENTAMENTO DE TUBO DE CONCRETO PARA REDES COLETORAS DE ÁGUAS PLUVIAIS, DIÂMETRO DE 500 MM, JUNTA RÍGIDA, INSTALADO EM LOCAL COM ALTO NÍVEL DE INTERFERÊNCIAS (NÃO INCLUI FORNECIMENTO). AF_12/2015</v>
          </cell>
          <cell r="C176" t="str">
            <v>M</v>
          </cell>
          <cell r="D176">
            <v>71.12</v>
          </cell>
        </row>
        <row r="177">
          <cell r="A177">
            <v>92824</v>
          </cell>
          <cell r="B177" t="str">
            <v>ASSENTAMENTO DE TUBO DE CONCRETO PARA REDES COLETORAS DE ÁGUAS PLUVIAIS, DIÂMETRO DE 600 MM, JUNTA RÍGIDA, INSTALADO EM LOCAL COM ALTO NÍVEL DE INTERFERÊNCIAS (NÃO INCLUI FORNECIMENTO). AF_12/2015</v>
          </cell>
          <cell r="C177" t="str">
            <v>M</v>
          </cell>
          <cell r="D177">
            <v>84.63</v>
          </cell>
        </row>
        <row r="178">
          <cell r="A178">
            <v>92825</v>
          </cell>
          <cell r="B178" t="str">
            <v>ASSENTAMENTO DE TUBO DE CONCRETO PARA REDES COLETORAS DE ÁGUAS PLUVIAIS, DIÂMETRO DE 700 MM, JUNTA RÍGIDA, INSTALADO EM LOCAL COM ALTO NÍVEL DE INTERFERÊNCIAS (NÃO INCLUI FORNECIMENTO). AF_12/2015</v>
          </cell>
          <cell r="C178" t="str">
            <v>M</v>
          </cell>
          <cell r="D178">
            <v>98.24</v>
          </cell>
        </row>
        <row r="179">
          <cell r="A179">
            <v>92826</v>
          </cell>
          <cell r="B179" t="str">
            <v>ASSENTAMENTO DE TUBO DE CONCRETO PARA REDES COLETORAS DE ÁGUAS PLUVIAIS, DIÂMETRO DE 800 MM, JUNTA RÍGIDA, INSTALADO EM LOCAL COM ALTO NÍVEL DE INTERFERÊNCIAS (NÃO INCLUI FORNECIMENTO). AF_12/2015</v>
          </cell>
          <cell r="C179" t="str">
            <v>M</v>
          </cell>
          <cell r="D179">
            <v>113.76</v>
          </cell>
        </row>
        <row r="180">
          <cell r="A180">
            <v>92827</v>
          </cell>
          <cell r="B180" t="str">
            <v>ASSENTAMENTO DE TUBO DE CONCRETO PARA REDES COLETORAS DE ÁGUAS PLUVIAIS, DIÂMETRO DE 900 MM, JUNTA RÍGIDA, INSTALADO EM LOCAL COM ALTO NÍVEL DE INTERFERÊNCIAS (NÃO INCLUI FORNECIMENTO). AF_12/2015</v>
          </cell>
          <cell r="C180" t="str">
            <v>M</v>
          </cell>
          <cell r="D180">
            <v>130.09</v>
          </cell>
        </row>
        <row r="181">
          <cell r="A181">
            <v>92828</v>
          </cell>
          <cell r="B181" t="str">
            <v>ASSENTAMENTO DE TUBO DE CONCRETO PARA REDES COLETORAS DE ÁGUAS PLUVIAIS, DIÂMETRO DE 1000 MM, JUNTA RÍGIDA, INSTALADO EM LOCAL COM ALTO NÍVEL DE INTERFERÊNCIAS (NÃO INCLUI FORNECIMENTO). AF_12/2015</v>
          </cell>
          <cell r="C181" t="str">
            <v>M</v>
          </cell>
          <cell r="D181">
            <v>149.35</v>
          </cell>
        </row>
        <row r="182">
          <cell r="A182">
            <v>92829</v>
          </cell>
          <cell r="B182" t="str">
            <v>TUBO DE CONCRETO PARA REDES COLETORAS DE ÁGUAS PLUVIAIS, DIÂMETRO DE 1200 MM, JUNTA RÍGIDA, INSTALADO EM LOCAL COM ALTO NÍVEL DE INTERFERÊNCIAS - FORNECIMENTO E ASSENTAMENTO. AF_12/2015</v>
          </cell>
          <cell r="C182" t="str">
            <v>M</v>
          </cell>
          <cell r="D182">
            <v>875.06</v>
          </cell>
        </row>
        <row r="183">
          <cell r="A183">
            <v>92830</v>
          </cell>
          <cell r="B183" t="str">
            <v>ASSENTAMENTO DE TUBO DE CONCRETO PARA REDES COLETORAS DE ÁGUAS PLUVIAIS, DIÂMETRO DE 1200 MM, JUNTA RÍGIDA, INSTALADO EM LOCAL COM ALTO NÍVEL DE INTERFERÊNCIAS (NÃO INCLUI FORNECIMENTO). AF_12/2015</v>
          </cell>
          <cell r="C183" t="str">
            <v>M</v>
          </cell>
          <cell r="D183">
            <v>185.27</v>
          </cell>
        </row>
        <row r="184">
          <cell r="A184">
            <v>92831</v>
          </cell>
          <cell r="B184" t="str">
            <v>TUBO DE CONCRETO PARA REDES COLETORAS DE ÁGUAS PLUVIAIS, DIÂMETRO DE 1500 MM, JUNTA RÍGIDA, INSTALADO EM LOCAL COM ALTO NÍVEL DE INTERFERÊNCIAS - FORNECIMENTO E ASSENTAMENTO. AF_12/2015</v>
          </cell>
          <cell r="C184" t="str">
            <v>M</v>
          </cell>
          <cell r="D184">
            <v>1245.6300000000001</v>
          </cell>
        </row>
        <row r="185">
          <cell r="A185">
            <v>92832</v>
          </cell>
          <cell r="B185" t="str">
            <v>ASSENTAMENTO DE TUBO DE CONCRETO PARA REDES COLETORAS DE ÁGUAS PLUVIAIS, DIÂMETRO DE 1500 MM, JUNTA RÍGIDA, INSTALADO EM LOCAL COM ALTO NÍVEL DE INTERFERÊNCIAS (NÃO INCLUI FORNECIMENTO). AF_12/2015</v>
          </cell>
          <cell r="C185" t="str">
            <v>M</v>
          </cell>
          <cell r="D185">
            <v>246.28</v>
          </cell>
        </row>
        <row r="186">
          <cell r="A186">
            <v>95565</v>
          </cell>
          <cell r="B186" t="str">
            <v>TUBO DE CONCRETO PARA REDES COLETORAS DE ÁGUAS PLUVIAIS, DIÂMETRO DE 300MM, JUNTA RÍGIDA, INSTALADO EM LOCAL COM BAIXO NÍVEL DE INTERFERÊNCIAS - FORNECIMENTO E ASSENTAMENTO. AF_12/2015</v>
          </cell>
          <cell r="C186" t="str">
            <v>M</v>
          </cell>
          <cell r="D186">
            <v>146.51</v>
          </cell>
        </row>
        <row r="187">
          <cell r="A187">
            <v>95566</v>
          </cell>
          <cell r="B187" t="str">
            <v>TUBO DE CONCRETO PARA REDES COLETORAS DE ÁGUAS PLUVIAIS, DIÂMETRO DE 300MM, JUNTA RÍGIDA, INSTALADO EM LOCAL COM ALTO NÍVEL DE INTERFERÊNCIAS - FORNECIMENTO E ASSENTAMENTO. AF_12/2015</v>
          </cell>
          <cell r="C187" t="str">
            <v>M</v>
          </cell>
          <cell r="D187">
            <v>153.81</v>
          </cell>
        </row>
        <row r="188">
          <cell r="A188">
            <v>95567</v>
          </cell>
          <cell r="B188" t="str">
            <v>TUBO DE CONCRETO (SIMPLES) PARA REDES COLETORAS DE ÁGUAS PLUVIAIS, DIÂMETRO DE 300 MM, JUNTA RÍGIDA, INSTALADO EM LOCAL COM BAIXO NÍVEL DE INTERFERÊNCIAS - FORNECIMENTO E ASSENTAMENTO. AF_12/2015</v>
          </cell>
          <cell r="C188" t="str">
            <v>M</v>
          </cell>
          <cell r="D188">
            <v>99.83</v>
          </cell>
        </row>
        <row r="189">
          <cell r="A189">
            <v>95568</v>
          </cell>
          <cell r="B189" t="str">
            <v>TUBO DE CONCRETO (SIMPLES) PARA REDES COLETORAS DE ÁGUAS PLUVIAIS, DIÂMETRO DE 400 MM, JUNTA RÍGIDA, INSTALADO EM LOCAL COM BAIXO NÍVEL DE INTERFERÊNCIAS - FORNECIMENTO E ASSENTAMENTO. AF_12/2015</v>
          </cell>
          <cell r="C189" t="str">
            <v>M</v>
          </cell>
          <cell r="D189">
            <v>121.88</v>
          </cell>
        </row>
        <row r="190">
          <cell r="A190">
            <v>95569</v>
          </cell>
          <cell r="B190" t="str">
            <v>TUBO DE CONCRETO (SIMPLES) PARA REDES COLETORAS DE ÁGUAS PLUVIAIS, DIÂMETRO DE 500 MM, JUNTA RÍGIDA, INSTALADO EM LOCAL COM BAIXO NÍVEL DE INTERFERÊNCIAS - FORNECIMENTO E ASSENTAMENTO. AF_12/2015</v>
          </cell>
          <cell r="C190" t="str">
            <v>M</v>
          </cell>
          <cell r="D190">
            <v>168.21</v>
          </cell>
        </row>
        <row r="191">
          <cell r="A191">
            <v>95570</v>
          </cell>
          <cell r="B191" t="str">
            <v>TUBO DE CONCRETO (SIMPLES) PARA REDES COLETORAS DE ÁGUAS PLUVIAIS, DIÂMETRO DE 300 MM, JUNTA RÍGIDA, INSTALADO EM LOCAL COM ALTO NÍVEL DE INTERFERÊNCIAS - FORNECIMENTO E ASSENTAMENTO. AF_12/2015</v>
          </cell>
          <cell r="C191" t="str">
            <v>M</v>
          </cell>
          <cell r="D191">
            <v>107.13</v>
          </cell>
        </row>
        <row r="192">
          <cell r="A192">
            <v>95571</v>
          </cell>
          <cell r="B192" t="str">
            <v>TUBO DE CONCRETO (SIMPLES) PARA REDES COLETORAS DE ÁGUAS PLUVIAIS, DIÂMETRO DE 400 MM, JUNTA RÍGIDA, INSTALADO EM LOCAL COM ALTO NÍVEL DE INTERFERÊNCIAS - FORNECIMENTO E ASSENTAMENTO. AF_12/2015</v>
          </cell>
          <cell r="C192" t="str">
            <v>M</v>
          </cell>
          <cell r="D192">
            <v>131.22999999999999</v>
          </cell>
        </row>
        <row r="193">
          <cell r="A193">
            <v>95572</v>
          </cell>
          <cell r="B193" t="str">
            <v>TUBO DE CONCRETO (SIMPLES) PARA REDES COLETORAS DE ÁGUAS PLUVIAIS, DIÂMETRO DE 500 MM, JUNTA RÍGIDA, INSTALADO EM LOCAL COM ALTO NÍVEL DE INTERFERÊNCIAS - FORNECIMENTO E ASSENTAMENTO. AF_12/2015</v>
          </cell>
          <cell r="C193" t="str">
            <v>M</v>
          </cell>
          <cell r="D193">
            <v>179.8</v>
          </cell>
        </row>
        <row r="194">
          <cell r="A194">
            <v>97127</v>
          </cell>
          <cell r="B194" t="str">
            <v>ASSENTAMENTO DE TUBO DE PVC DEFOFO OU PRFV OU RPVC PARA REDE DE ÁGUA, DN 150 MM, JUNTA ELÁSTICA INTEGRADA, INSTALADO EM LOCAL COM NÍVEL ALTO DE INTERFERÊNCIAS (NÃO INCLUI FORNECIMENTO). AF_11/2017</v>
          </cell>
          <cell r="C194" t="str">
            <v>M</v>
          </cell>
          <cell r="D194">
            <v>4.6399999999999997</v>
          </cell>
        </row>
        <row r="195">
          <cell r="A195">
            <v>97128</v>
          </cell>
          <cell r="B195" t="str">
            <v>ASSENTAMENTO DE TUBO DE PVC DEFOFO OU PRFV OU RPVC PARA REDE DE ÁGUA, DN 200 MM, JUNTA ELÁSTICA INTEGRADA, INSTALADO EM LOCAL COM NÍVEL ALTO DE INTERFERÊNCIAS (NÃO INCLUI FORNECIMENTO). AF_11/2017</v>
          </cell>
          <cell r="C195" t="str">
            <v>M</v>
          </cell>
          <cell r="D195">
            <v>9.27</v>
          </cell>
        </row>
        <row r="196">
          <cell r="A196">
            <v>97129</v>
          </cell>
          <cell r="B196" t="str">
            <v>ASSENTAMENTO DE TUBO DE PVC DEFOFO OU PRFV OU RPVC PARA REDE DE ÁGUA, DN 250 MM, JUNTA ELÁSTICA INTEGRADA, INSTALADO EM LOCAL COM NÍVEL ALTO DE INTERFERÊNCIAS (NÃO INCLUI FORNECIMENTO). AF_11/2017</v>
          </cell>
          <cell r="C196" t="str">
            <v>M</v>
          </cell>
          <cell r="D196">
            <v>11.42</v>
          </cell>
        </row>
        <row r="197">
          <cell r="A197">
            <v>97130</v>
          </cell>
          <cell r="B197" t="str">
            <v>ASSENTAMENTO DE TUBO DE PVC DEFOFO OU PRFV OU RPVC PARA REDE DE ÁGUA, DN 300 MM, JUNTA ELÁSTICA INTEGRADA, INSTALADO EM LOCAL COM NÍVEL ALTO DE INTERFERÊNCIAS (NÃO INCLUI FORNECIMENTO). AF_11/2017</v>
          </cell>
          <cell r="C197" t="str">
            <v>M</v>
          </cell>
          <cell r="D197">
            <v>13.55</v>
          </cell>
        </row>
        <row r="198">
          <cell r="A198">
            <v>97131</v>
          </cell>
          <cell r="B198" t="str">
            <v>ASSENTAMENTO DE TUBO DE PVC DEFOFO OU PRFV OU RPVC PARA REDE DE ÁGUA, DN 350 MM, JUNTA ELÁSTICA INTEGRADA, INSTALADO EM LOCAL COM NÍVEL ALTO DE INTERFERÊNCIAS (NÃO INCLUI FORNECIMENTO). AF_11/2017</v>
          </cell>
          <cell r="C198" t="str">
            <v>M</v>
          </cell>
          <cell r="D198">
            <v>15.68</v>
          </cell>
        </row>
        <row r="199">
          <cell r="A199">
            <v>97132</v>
          </cell>
          <cell r="B199" t="str">
            <v>ASSENTAMENTO DE TUBO DE PVC DEFOFO OU PRFV OU RPVC PARA REDE DE ÁGUA, DN 400 MM, JUNTA ELÁSTICA INTEGRADA, INSTALADO EM LOCAL COM NÍVEL ALTO DE INTERFERÊNCIAS (NÃO INCLUI FORNECIMENTO). AF_11/2017</v>
          </cell>
          <cell r="C199" t="str">
            <v>M</v>
          </cell>
          <cell r="D199">
            <v>17.78</v>
          </cell>
        </row>
        <row r="200">
          <cell r="A200">
            <v>97133</v>
          </cell>
          <cell r="B200" t="str">
            <v>ASSENTAMENTO DE TUBO DE PVC DEFOFO OU PRFV OU RPVC PARA REDE DE ÁGUA, DN 500 MM, JUNTA ELÁSTICA INTEGRADA, INSTALADO EM LOCAL COM NÍVEL ALTO DE INTERFERÊNCIAS (NÃO INCLUI FORNECIMENTO). AF_11/2017</v>
          </cell>
          <cell r="C200" t="str">
            <v>M</v>
          </cell>
          <cell r="D200">
            <v>22.06</v>
          </cell>
        </row>
        <row r="201">
          <cell r="A201">
            <v>97134</v>
          </cell>
          <cell r="B201" t="str">
            <v>ASSENTAMENTO DE TUBO DE PVC DEFOFO OU PRFV OU RPVC PARA REDE DE ÁGUA, DN 150 MM, JUNTA ELÁSTICA INTEGRADA, INSTALADO EM LOCAL COM NÍVEL BAIXO DE INTERFERÊNCIAS (NÃO INCLUI FORNECIMENTO). AF_11/2017</v>
          </cell>
          <cell r="C201" t="str">
            <v>M</v>
          </cell>
          <cell r="D201">
            <v>2.1800000000000002</v>
          </cell>
        </row>
        <row r="202">
          <cell r="A202">
            <v>97135</v>
          </cell>
          <cell r="B202" t="str">
            <v>ASSENTAMENTO DE TUBO DE PVC DEFOFO OU PRFV OU RPVC PARA REDE DE ÁGUA, DN 200 MM, JUNTA ELÁSTICA INTEGRADA, INSTALADO EM LOCAL COM NÍVEL BAIXO DE INTERFERÊNCIAS (NÃO INCLUI FORNECIMENTO). AF_11/2017</v>
          </cell>
          <cell r="C202" t="str">
            <v>M</v>
          </cell>
          <cell r="D202">
            <v>4.8</v>
          </cell>
        </row>
        <row r="203">
          <cell r="A203">
            <v>97136</v>
          </cell>
          <cell r="B203" t="str">
            <v>ASSENTAMENTO DE TUBO DE PVC DEFOFO OU PRFV OU RPVC PARA REDE DE ÁGUA, DN 250 MM, JUNTA ELÁSTICA INTEGRADA, INSTALADO EM LOCAL COM NÍVEL BAIXO DE INTERFERÊNCIAS (NÃO INCLUI FORNECIMENTO). AF_11/2017</v>
          </cell>
          <cell r="C203" t="str">
            <v>M</v>
          </cell>
          <cell r="D203">
            <v>5.92</v>
          </cell>
        </row>
        <row r="204">
          <cell r="A204">
            <v>97137</v>
          </cell>
          <cell r="B204" t="str">
            <v>ASSENTAMENTO DE TUBO DE PVC DEFOFO OU PRFV OU RPVC PARA REDE DE ÁGUA, DN 300 MM, JUNTA ELÁSTICA INTEGRADA, INSTALADO EM LOCAL COM NÍVEL BAIXO DE INTERFERÊNCIAS (NÃO INCLUI FORNECIMENTO). AF_11/2017</v>
          </cell>
          <cell r="C204" t="str">
            <v>M</v>
          </cell>
          <cell r="D204">
            <v>7.03</v>
          </cell>
        </row>
        <row r="205">
          <cell r="A205">
            <v>97138</v>
          </cell>
          <cell r="B205" t="str">
            <v>ASSENTAMENTO DE TUBO DE PVC DEFOFO OU PRFV OU RPVC PARA REDE DE ÁGUA, DN 350 MM, JUNTA ELÁSTICA INTEGRADA, INSTALADO EM LOCAL COM NÍVEL BAIXO DE INTERFERÊNCIAS (NÃO INCLUI FORNECIMENTO). AF_11/2017</v>
          </cell>
          <cell r="C205" t="str">
            <v>M</v>
          </cell>
          <cell r="D205">
            <v>8.1300000000000008</v>
          </cell>
        </row>
        <row r="206">
          <cell r="A206">
            <v>97139</v>
          </cell>
          <cell r="B206" t="str">
            <v>ASSENTAMENTO DE TUBO DE PVC DEFOFO OU PRFV OU RPVC PARA REDE DE ÁGUA, DN 400 MM, JUNTA ELÁSTICA INTEGRADA, INSTALADO EM LOCAL COM NÍVEL BAIXO DE INTERFERÊNCIAS (NÃO INCLUI FORNECIMENTO). AF_11/2017</v>
          </cell>
          <cell r="C206" t="str">
            <v>M</v>
          </cell>
          <cell r="D206">
            <v>9.2200000000000006</v>
          </cell>
        </row>
        <row r="207">
          <cell r="A207">
            <v>97140</v>
          </cell>
          <cell r="B207" t="str">
            <v>ASSENTAMENTO DE TUBO DE PVC DEFOFO OU PRFV OU RPVC PARA REDE DE ÁGUA, DN 500 MM, JUNTA ELÁSTICA INTEGRADA, INSTALADO EM LOCAL COM NÍVEL BAIXO DE INTERFERÊNCIAS (NÃO INCLUI FORNECIMENTO). AF_11/2017</v>
          </cell>
          <cell r="C207" t="str">
            <v>M</v>
          </cell>
          <cell r="D207">
            <v>11.45</v>
          </cell>
        </row>
        <row r="208">
          <cell r="A208">
            <v>103089</v>
          </cell>
          <cell r="B208" t="str">
            <v>ASSENTAMENTO DE TUBO DE FERRO FUNDIDO PARA REDE DE ÁGUA, DN 80 MM, JUNTA FLANGEADA (NÃO INCLUI O FORNECIMENTO). AF_09/2021</v>
          </cell>
          <cell r="C208" t="str">
            <v>M</v>
          </cell>
          <cell r="D208">
            <v>11.11</v>
          </cell>
        </row>
        <row r="209">
          <cell r="A209">
            <v>103090</v>
          </cell>
          <cell r="B209" t="str">
            <v>ASSENTAMENTO DE TUBO DE FERRO FUNDIDO PARA REDE DE ÁGUA, DN 100 MM, JUNTA FLANGEADA (NÃO INCLUI O FORNECIMENTO). AF_09/2021</v>
          </cell>
          <cell r="C209" t="str">
            <v>M</v>
          </cell>
          <cell r="D209">
            <v>13.26</v>
          </cell>
        </row>
        <row r="210">
          <cell r="A210">
            <v>103091</v>
          </cell>
          <cell r="B210" t="str">
            <v>ASSENTAMENTO DE TUBO DE FERRO FUNDIDO PARA REDE DE ÁGUA, DN 150 MM, JUNTA FLANGEADA (NÃO INCLUI O FORNECIMENTO). AF_09/2021</v>
          </cell>
          <cell r="C210" t="str">
            <v>M</v>
          </cell>
          <cell r="D210">
            <v>18.600000000000001</v>
          </cell>
        </row>
        <row r="211">
          <cell r="A211">
            <v>103092</v>
          </cell>
          <cell r="B211" t="str">
            <v>ASSENTAMENTO DE TUBO DE FERRO FUNDIDO PARA REDE DE ÁGUA, DN 200 MM, JUNTA FLANGEADA (NÃO INCLUI O FORNECIMENTO). AF_09/2021</v>
          </cell>
          <cell r="C211" t="str">
            <v>M</v>
          </cell>
          <cell r="D211">
            <v>23.96</v>
          </cell>
        </row>
        <row r="212">
          <cell r="A212">
            <v>103093</v>
          </cell>
          <cell r="B212" t="str">
            <v>ASSENTAMENTO DE TUBO DE FERRO FUNDIDO PARA REDE DE ÁGUA, DN 250 MM, JUNTA FLANGEADA (NÃO INCLUI O FORNECIMENTO). AF_09/2021</v>
          </cell>
          <cell r="C212" t="str">
            <v>M</v>
          </cell>
          <cell r="D212">
            <v>36.630000000000003</v>
          </cell>
        </row>
        <row r="213">
          <cell r="A213">
            <v>103094</v>
          </cell>
          <cell r="B213" t="str">
            <v>ASSENTAMENTO DE TUBO DE FERRO FUNDIDO PARA REDE DE ÁGUA, DN 300 MM, JUNTA FLANGEADA (NÃO INCLUI O FORNECIMENTO). AF_09/2021</v>
          </cell>
          <cell r="C213" t="str">
            <v>M</v>
          </cell>
          <cell r="D213">
            <v>42.02</v>
          </cell>
        </row>
        <row r="214">
          <cell r="A214">
            <v>103095</v>
          </cell>
          <cell r="B214" t="str">
            <v>ASSENTAMENTO DE TUBO DE FERRO FUNDIDO PARA REDE DE ÁGUA, DN 350 MM, JUNTA FLANGEADA (NÃO INCLUI O FORNECIMENTO). AF_09/2021</v>
          </cell>
          <cell r="C214" t="str">
            <v>M</v>
          </cell>
          <cell r="D214">
            <v>54.66</v>
          </cell>
        </row>
        <row r="215">
          <cell r="A215">
            <v>103096</v>
          </cell>
          <cell r="B215" t="str">
            <v>ASSENTAMENTO DE TUBO DE FERRO FUNDIDO PARA REDE DE ÁGUA, DN 400 MM, JUNTA FLANGEADA (NÃO INCLUI O FORNECIMENTO). AF_09/2021</v>
          </cell>
          <cell r="C215" t="str">
            <v>M</v>
          </cell>
          <cell r="D215">
            <v>60.04</v>
          </cell>
        </row>
        <row r="216">
          <cell r="A216">
            <v>103097</v>
          </cell>
          <cell r="B216" t="str">
            <v>ASSENTAMENTO DE TUBO DE FERRO FUNDIDO PARA REDE DE ÁGUA, DN 450 MM, JUNTA FLANGEADA (NÃO INCLUI O FORNECIMENTO). AF_09/2021</v>
          </cell>
          <cell r="C216" t="str">
            <v>M</v>
          </cell>
          <cell r="D216">
            <v>72.69</v>
          </cell>
        </row>
        <row r="217">
          <cell r="A217">
            <v>103098</v>
          </cell>
          <cell r="B217" t="str">
            <v>ASSENTAMENTO DE TUBO DE FERRO FUNDIDO PARA REDE DE ÁGUA, DN 500 MM, JUNTA FLANGEADA (NÃO INCLUI O FORNECIMENTO). AF_09/2021</v>
          </cell>
          <cell r="C217" t="str">
            <v>M</v>
          </cell>
          <cell r="D217">
            <v>78.08</v>
          </cell>
        </row>
        <row r="218">
          <cell r="A218">
            <v>103099</v>
          </cell>
          <cell r="B218" t="str">
            <v>ASSENTAMENTO DE TUBO DE FERRO FUNDIDO PARA REDE DE ÁGUA, DN 600 MM, JUNTA FLANGEADA (NÃO INCLUI O FORNECIMENTO). AF_09/2021</v>
          </cell>
          <cell r="C218" t="str">
            <v>M</v>
          </cell>
          <cell r="D218">
            <v>88.79</v>
          </cell>
        </row>
        <row r="219">
          <cell r="A219">
            <v>103100</v>
          </cell>
          <cell r="B219" t="str">
            <v>ASSENTAMENTO DE TUBO DE FERRO FUNDIDO PARA REDE DE ÁGUA, DN 700 MM, JUNTA FLANGEADA (NÃO INCLUI O FORNECIMENTO). AF_09/2021</v>
          </cell>
          <cell r="C219" t="str">
            <v>M</v>
          </cell>
          <cell r="D219">
            <v>94.7</v>
          </cell>
        </row>
        <row r="220">
          <cell r="A220">
            <v>103101</v>
          </cell>
          <cell r="B220" t="str">
            <v>ASSENTAMENTO DE TUBO DE FERRO FUNDIDO PARA REDE DE ÁGUA, DN 800 MM, JUNTA FLANGEADA (NÃO INCLUI O FORNECIMENTO). AF_09/2021</v>
          </cell>
          <cell r="C220" t="str">
            <v>M</v>
          </cell>
          <cell r="D220">
            <v>104.29</v>
          </cell>
        </row>
        <row r="221">
          <cell r="A221">
            <v>103102</v>
          </cell>
          <cell r="B221" t="str">
            <v>ASSENTAMENTO DE TUBO DE FERRO FUNDIDO PARA REDE DE ÁGUA, DN 900 MM, JUNTA FLANGEADA (NÃO INCLUI O FORNECIMENTO). AF_09/2021</v>
          </cell>
          <cell r="C221" t="str">
            <v>M</v>
          </cell>
          <cell r="D221">
            <v>120.11</v>
          </cell>
        </row>
        <row r="222">
          <cell r="A222">
            <v>103103</v>
          </cell>
          <cell r="B222" t="str">
            <v>ASSENTAMENTO DE TUBO DE FERRO FUNDIDO PARA REDE DE ÁGUA, DN 1000 MM, JUNTA FLANGEADA (NÃO INCLUI O FORNECIMENTO). AF_09/2021</v>
          </cell>
          <cell r="C222" t="str">
            <v>M</v>
          </cell>
          <cell r="D222">
            <v>129.69999999999999</v>
          </cell>
        </row>
        <row r="223">
          <cell r="A223">
            <v>103104</v>
          </cell>
          <cell r="B223" t="str">
            <v>ASSENTAMENTO DE TUBO DE FERRO FUNDIDO PARA REDE DE ÁGUA, DN 1200 MM, JUNTA FLANGEADA (NÃO INCLUI O FORNECIMENTO). AF_09/2021</v>
          </cell>
          <cell r="C223" t="str">
            <v>M</v>
          </cell>
          <cell r="D223">
            <v>155.08000000000001</v>
          </cell>
        </row>
        <row r="224">
          <cell r="A224">
            <v>103105</v>
          </cell>
          <cell r="B224" t="str">
            <v>ASSENTAMENTO DE CONEXÃO COM 2 ACESSOS, FERRO FUNDIDO PARA REDE DE ÁGUA, DN  80 MM, JUNTA FLANGEADA (NÃO INCLUI O FORNECIMENTO). AF_09/2021</v>
          </cell>
          <cell r="C224" t="str">
            <v>UN</v>
          </cell>
          <cell r="D224">
            <v>47.32</v>
          </cell>
        </row>
        <row r="225">
          <cell r="A225">
            <v>103106</v>
          </cell>
          <cell r="B225" t="str">
            <v>ASSENTAMENTO DE CONEXÃO COM 2 ACESSOS, FERRO FUNDIDO PARA REDE DE ÁGUA, DN  100 MM, JUNTA FLANGEADA (NÃO INCLUI O FORNECIMENTO). AF_09/2021</v>
          </cell>
          <cell r="C225" t="str">
            <v>UN</v>
          </cell>
          <cell r="D225">
            <v>56.33</v>
          </cell>
        </row>
        <row r="226">
          <cell r="A226">
            <v>103107</v>
          </cell>
          <cell r="B226" t="str">
            <v>ASSENTAMENTO DE CONEXÃO COM 2 ACESSOS, FERRO FUNDIDO PARA REDE DE ÁGUA, DN  150 MM, JUNTA FLANGEADA (NÃO INCLUI O FORNECIMENTO). AF_09/2021</v>
          </cell>
          <cell r="C226" t="str">
            <v>UN</v>
          </cell>
          <cell r="D226">
            <v>78.87</v>
          </cell>
        </row>
        <row r="227">
          <cell r="A227">
            <v>103108</v>
          </cell>
          <cell r="B227" t="str">
            <v>ASSENTAMENTO DE CONEXÃO COM 2 ACESSOS, FERRO FUNDIDO PARA REDE DE ÁGUA, DN  200 MM, JUNTA FLANGEADA (NÃO INCLUI O FORNECIMENTO). AF_09/2021</v>
          </cell>
          <cell r="C227" t="str">
            <v>UN</v>
          </cell>
          <cell r="D227">
            <v>101.41</v>
          </cell>
        </row>
        <row r="228">
          <cell r="A228">
            <v>103109</v>
          </cell>
          <cell r="B228" t="str">
            <v>ASSENTAMENTO DE CONEXÃO COM 2 ACESSOS, FERRO FUNDIDO PARA REDE DE ÁGUA, DN  250 MM, JUNTA FLANGEADA (NÃO INCLUI O FORNECIMENTO). AF_09/2021</v>
          </cell>
          <cell r="C228" t="str">
            <v>UN</v>
          </cell>
          <cell r="D228">
            <v>166.31</v>
          </cell>
        </row>
        <row r="229">
          <cell r="A229">
            <v>103110</v>
          </cell>
          <cell r="B229" t="str">
            <v>ASSENTAMENTO DE CONEXÃO COM 2 ACESSOS, FERRO FUNDIDO PARA REDE DE ÁGUA, DN  300 MM, JUNTA FLANGEADA (NÃO INCLUI O FORNECIMENTO). AF_09/2021</v>
          </cell>
          <cell r="C229" t="str">
            <v>UN</v>
          </cell>
          <cell r="D229">
            <v>188.85</v>
          </cell>
        </row>
        <row r="230">
          <cell r="A230">
            <v>103111</v>
          </cell>
          <cell r="B230" t="str">
            <v>ASSENTAMENTO DE CONEXÃO COM 2 ACESSOS, FERRO FUNDIDO PARA REDE DE ÁGUA, DN  350 MM, JUNTA FLANGEADA (NÃO INCLUI O FORNECIMENTO). AF_09/2021</v>
          </cell>
          <cell r="C230" t="str">
            <v>UN</v>
          </cell>
          <cell r="D230">
            <v>253.73</v>
          </cell>
        </row>
        <row r="231">
          <cell r="A231">
            <v>103112</v>
          </cell>
          <cell r="B231" t="str">
            <v>ASSENTAMENTO DE CONEXÃO COM 2 ACESSOS, FERRO FUNDIDO PARA REDE DE ÁGUA, DN  400 MM, JUNTA FLANGEADA (NÃO INCLUI O FORNECIMENTO). AF_09/2021</v>
          </cell>
          <cell r="C231" t="str">
            <v>UN</v>
          </cell>
          <cell r="D231">
            <v>276.26</v>
          </cell>
        </row>
        <row r="232">
          <cell r="A232">
            <v>103113</v>
          </cell>
          <cell r="B232" t="str">
            <v>ASSENTAMENTO DE CONEXÃO COM 2 ACESSOS, FERRO FUNDIDO PARA REDE DE ÁGUA, DN  450 MM, JUNTA FLANGEADA (NÃO INCLUI O FORNECIMENTO). AF_09/2021</v>
          </cell>
          <cell r="C232" t="str">
            <v>UN</v>
          </cell>
          <cell r="D232">
            <v>341.16</v>
          </cell>
        </row>
        <row r="233">
          <cell r="A233">
            <v>103114</v>
          </cell>
          <cell r="B233" t="str">
            <v>ASSENTAMENTO DE CONEXÃO COM 2 ACESSOS, FERRO FUNDIDO PARA REDE DE ÁGUA, DN  500 MM, JUNTA FLANGEADA (NÃO INCLUI O FORNECIMENTO). AF_09/2021</v>
          </cell>
          <cell r="C233" t="str">
            <v>UN</v>
          </cell>
          <cell r="D233">
            <v>363.7</v>
          </cell>
        </row>
        <row r="234">
          <cell r="A234">
            <v>103115</v>
          </cell>
          <cell r="B234" t="str">
            <v>ASSENTAMENTO DE CONEXÃO COM 2 ACESSOS, FERRO FUNDIDO PARA REDE DE ÁGUA, DN  600 MM, JUNTA FLANGEADA (NÃO INCLUI O FORNECIMENTO). AF_09/2021</v>
          </cell>
          <cell r="C234" t="str">
            <v>UN</v>
          </cell>
          <cell r="D234">
            <v>408.77</v>
          </cell>
        </row>
        <row r="235">
          <cell r="A235">
            <v>103116</v>
          </cell>
          <cell r="B235" t="str">
            <v>ASSENTAMENTO DE CONEXÃO COM 2 ACESSOS, FERRO FUNDIDO PARA REDE DE ÁGUA, DN  700 MM, JUNTA FLANGEADA (NÃO INCLUI O FORNECIMENTO). AF_09/2021</v>
          </cell>
          <cell r="C235" t="str">
            <v>UN</v>
          </cell>
          <cell r="D235">
            <v>496.21</v>
          </cell>
        </row>
        <row r="236">
          <cell r="A236">
            <v>103117</v>
          </cell>
          <cell r="B236" t="str">
            <v>ASSENTAMENTO DE CONEXÃO COM 2 ACESSOS, FERRO FUNDIDO PARA REDE DE ÁGUA, DN  800 MM, JUNTA FLANGEADA (NÃO INCLUI O FORNECIMENTO). AF_09/2021</v>
          </cell>
          <cell r="C236" t="str">
            <v>UN</v>
          </cell>
          <cell r="D236">
            <v>541.29</v>
          </cell>
        </row>
        <row r="237">
          <cell r="A237">
            <v>103118</v>
          </cell>
          <cell r="B237" t="str">
            <v>ASSENTAMENTO DE CONEXÃO COM 2 ACESSOS, FERRO FUNDIDO PARA REDE DE ÁGUA, DN  900 MM, JUNTA FLANGEADA (NÃO INCLUI O FORNECIMENTO). AF_09/2021</v>
          </cell>
          <cell r="C237" t="str">
            <v>UN</v>
          </cell>
          <cell r="D237">
            <v>628.71</v>
          </cell>
        </row>
        <row r="238">
          <cell r="A238">
            <v>103119</v>
          </cell>
          <cell r="B238" t="str">
            <v>ASSENTAMENTO DE CONEXÃO COM 2 ACESSOS, FERRO FUNDIDO PARA REDE DE ÁGUA, DN  1000 MM, JUNTA FLANGEADA (NÃO INCLUI O FORNECIMENTO). AF_09/2021</v>
          </cell>
          <cell r="C238" t="str">
            <v>UN</v>
          </cell>
          <cell r="D238">
            <v>673.79</v>
          </cell>
        </row>
        <row r="239">
          <cell r="A239">
            <v>103120</v>
          </cell>
          <cell r="B239" t="str">
            <v>ASSENTAMENTO DE CONEXÃO COM 2 ACESSOS, FERRO FUNDIDO PARA REDE DE ÁGUA, DN  1200 MM, JUNTA FLANGEADA (NÃO INCLUI O FORNECIMENTO). AF_09/2021</v>
          </cell>
          <cell r="C239" t="str">
            <v>UN</v>
          </cell>
          <cell r="D239">
            <v>806.3</v>
          </cell>
        </row>
        <row r="240">
          <cell r="A240">
            <v>103121</v>
          </cell>
          <cell r="B240" t="str">
            <v>ASSENTAMENTO DE CONEXÃO COM 3 ACESSOS, FERRO FUNDIDO PARA REDE DE ÁGUA, DN  80 MM, JUNTA FLANGEADA (NÃO INCLUI O FORNECIMENTO). AF_09/2021</v>
          </cell>
          <cell r="C240" t="str">
            <v>UN</v>
          </cell>
          <cell r="D240">
            <v>61.92</v>
          </cell>
        </row>
        <row r="241">
          <cell r="A241">
            <v>103122</v>
          </cell>
          <cell r="B241" t="str">
            <v>ASSENTAMENTO DE CONEXÃO COM 3 ACESSOS, FERRO FUNDIDO PARA REDE DE ÁGUA, DN  100 MM, JUNTA FLANGEADA (NÃO INCLUI O FORNECIMENTO). AF_09/2021</v>
          </cell>
          <cell r="C241" t="str">
            <v>UN</v>
          </cell>
          <cell r="D241">
            <v>75.44</v>
          </cell>
        </row>
        <row r="242">
          <cell r="A242">
            <v>103123</v>
          </cell>
          <cell r="B242" t="str">
            <v>ASSENTAMENTO DE CONEXÃO COM 3 ACESSOS, FERRO FUNDIDO PARA REDE DE ÁGUA, DN  150 MM, JUNTA FLANGEADA (NÃO INCLUI O FORNECIMENTO). AF_09/2021</v>
          </cell>
          <cell r="C242" t="str">
            <v>UN</v>
          </cell>
          <cell r="D242">
            <v>109.24</v>
          </cell>
        </row>
        <row r="243">
          <cell r="A243">
            <v>103124</v>
          </cell>
          <cell r="B243" t="str">
            <v>ASSENTAMENTO DE CONEXÃO COM 3 ACESSOS, FERRO FUNDIDO PARA REDE DE ÁGUA, DN  200 MM, JUNTA FLANGEADA (NÃO INCLUI O FORNECIMENTO). AF_09/2021</v>
          </cell>
          <cell r="C243" t="str">
            <v>UN</v>
          </cell>
          <cell r="D243">
            <v>143.04</v>
          </cell>
        </row>
        <row r="244">
          <cell r="A244">
            <v>103125</v>
          </cell>
          <cell r="B244" t="str">
            <v>ASSENTAMENTO DE CONEXÃO COM 3 ACESSOS, FERRO FUNDIDO PARA REDE DE ÁGUA, DN  250 MM, JUNTA FLANGEADA (NÃO INCLUI O FORNECIMENTO). AF_09/2021</v>
          </cell>
          <cell r="C244" t="str">
            <v>UN</v>
          </cell>
          <cell r="D244">
            <v>240.39</v>
          </cell>
        </row>
        <row r="245">
          <cell r="A245">
            <v>103126</v>
          </cell>
          <cell r="B245" t="str">
            <v>ASSENTAMENTO DE CONEXÃO COM 3 ACESSOS, FERRO FUNDIDO PARA REDE DE ÁGUA, DN  300 MM, JUNTA FLANGEADA (NÃO INCLUI O FORNECIMENTO). AF_09/2021</v>
          </cell>
          <cell r="C245" t="str">
            <v>UN</v>
          </cell>
          <cell r="D245">
            <v>274.2</v>
          </cell>
        </row>
        <row r="246">
          <cell r="A246">
            <v>103127</v>
          </cell>
          <cell r="B246" t="str">
            <v>ASSENTAMENTO DE CONEXÃO COM 3 ACESSOS, FERRO FUNDIDO PARA REDE DE ÁGUA, DN  350 MM, JUNTA FLANGEADA (NÃO INCLUI O FORNECIMENTO). AF_09/2021</v>
          </cell>
          <cell r="C246" t="str">
            <v>UN</v>
          </cell>
          <cell r="D246">
            <v>371.54</v>
          </cell>
        </row>
        <row r="247">
          <cell r="A247">
            <v>103128</v>
          </cell>
          <cell r="B247" t="str">
            <v>ASSENTAMENTO DE CONEXÃO COM 3 ACESSOS, FERRO FUNDIDO PARA REDE DE ÁGUA, DN  400 MM, JUNTA FLANGEADA (NÃO INCLUI O FORNECIMENTO). AF_09/2021</v>
          </cell>
          <cell r="C247" t="str">
            <v>UN</v>
          </cell>
          <cell r="D247">
            <v>405.34</v>
          </cell>
        </row>
        <row r="248">
          <cell r="A248">
            <v>103129</v>
          </cell>
          <cell r="B248" t="str">
            <v>ASSENTAMENTO DE CONEXÃO COM 3 ACESSOS, FERRO FUNDIDO PARA REDE DE ÁGUA, DN  450 MM, JUNTA FLANGEADA (NÃO INCLUI O FORNECIMENTO). AF_09/2021</v>
          </cell>
          <cell r="C248" t="str">
            <v>UN</v>
          </cell>
          <cell r="D248">
            <v>502.69</v>
          </cell>
        </row>
        <row r="249">
          <cell r="A249">
            <v>103130</v>
          </cell>
          <cell r="B249" t="str">
            <v>ASSENTAMENTO DE CONEXÃO COM 3 ACESSOS, FERRO FUNDIDO PARA REDE DE ÁGUA, DN  500 MM, JUNTA FLANGEADA (NÃO INCLUI O FORNECIMENTO). AF_09/2021</v>
          </cell>
          <cell r="C249" t="str">
            <v>UN</v>
          </cell>
          <cell r="D249">
            <v>536.47</v>
          </cell>
        </row>
        <row r="250">
          <cell r="A250">
            <v>103131</v>
          </cell>
          <cell r="B250" t="str">
            <v>ASSENTAMENTO DE CONEXÃO COM 3 ACESSOS, FERRO FUNDIDO PARA REDE DE ÁGUA, DN  600 MM, JUNTA FLANGEADA (NÃO INCLUI O FORNECIMENTO). AF_09/2021</v>
          </cell>
          <cell r="C250" t="str">
            <v>UN</v>
          </cell>
          <cell r="D250">
            <v>604.1</v>
          </cell>
        </row>
        <row r="251">
          <cell r="A251">
            <v>103132</v>
          </cell>
          <cell r="B251" t="str">
            <v>ASSENTAMENTO DE CONEXÃO COM 3 ACESSOS, FERRO FUNDIDO PARA REDE DE ÁGUA, DN  700 MM, JUNTA FLANGEADA (NÃO INCLUI O FORNECIMENTO). AF_09/2021</v>
          </cell>
          <cell r="C251" t="str">
            <v>UN</v>
          </cell>
          <cell r="D251">
            <v>735.23</v>
          </cell>
        </row>
        <row r="252">
          <cell r="A252">
            <v>103133</v>
          </cell>
          <cell r="B252" t="str">
            <v>ASSENTAMENTO DE CONEXÃO COM 3 ACESSOS, FERRO FUNDIDO PARA REDE DE ÁGUA, DN  800 MM, JUNTA FLANGEADA (NÃO INCLUI O FORNECIMENTO). AF_09/2021</v>
          </cell>
          <cell r="C252" t="str">
            <v>UN</v>
          </cell>
          <cell r="D252">
            <v>802.85</v>
          </cell>
        </row>
        <row r="253">
          <cell r="A253">
            <v>103134</v>
          </cell>
          <cell r="B253" t="str">
            <v>ASSENTAMENTO DE CONEXÃO COM 3 ACESSOS, FERRO FUNDIDO PARA REDE DE ÁGUA, DN  900 MM, JUNTA FLANGEADA (NÃO INCLUI O FORNECIMENTO). AF_09/2021</v>
          </cell>
          <cell r="C253" t="str">
            <v>UN</v>
          </cell>
          <cell r="D253">
            <v>934</v>
          </cell>
        </row>
        <row r="254">
          <cell r="A254">
            <v>103135</v>
          </cell>
          <cell r="B254" t="str">
            <v>ASSENTAMENTO DE CONEXÃO COM 3 ACESSOS, FERRO FUNDIDO PARA REDE DE ÁGUA, DN  1000 MM, JUNTA FLANGEADA (NÃO INCLUI O FORNECIMENTO). AF_09/2021</v>
          </cell>
          <cell r="C254" t="str">
            <v>UN</v>
          </cell>
          <cell r="D254">
            <v>1001.62</v>
          </cell>
        </row>
        <row r="255">
          <cell r="A255">
            <v>103136</v>
          </cell>
          <cell r="B255" t="str">
            <v>ASSENTAMENTO DE CONEXÃO COM 3 ACESSOS, FERRO FUNDIDO PARA REDE DE ÁGUA, DN  1200 MM, JUNTA FLANGEADA (NÃO INCLUI O FORNECIMENTO). AF_09/2021</v>
          </cell>
          <cell r="C255" t="str">
            <v>UN</v>
          </cell>
          <cell r="D255">
            <v>1200.3900000000001</v>
          </cell>
        </row>
        <row r="256">
          <cell r="A256">
            <v>103137</v>
          </cell>
          <cell r="B256" t="str">
            <v>ASSENTAMENTO DE CONEXÃO COM 1 ACESSO, FERRO FUNDIDO PARA REDE DE ÁGUA, DN  80 MM, JUNTA FLANGEADA (NÃO INCLUI O FORNECIMENTO). AF_09/2021</v>
          </cell>
          <cell r="C256" t="str">
            <v>UN</v>
          </cell>
          <cell r="D256">
            <v>32.75</v>
          </cell>
        </row>
        <row r="257">
          <cell r="A257">
            <v>103138</v>
          </cell>
          <cell r="B257" t="str">
            <v>ASSENTAMENTO DE CONEXÃO COM 1 ACESSO, FERRO FUNDIDO PARA REDE DE ÁGUA, DN  100 MM, JUNTA FLANGEADA (NÃO INCLUI O FORNECIMENTO). AF_09/2021</v>
          </cell>
          <cell r="C257" t="str">
            <v>UN</v>
          </cell>
          <cell r="D257">
            <v>37.24</v>
          </cell>
        </row>
        <row r="258">
          <cell r="A258">
            <v>103139</v>
          </cell>
          <cell r="B258" t="str">
            <v>ASSENTAMENTO DE CONEXÃO COM 1 ACESSO, FERRO FUNDIDO PARA REDE DE ÁGUA, DN  150 MM, JUNTA FLANGEADA (NÃO INCLUI O FORNECIMENTO). AF_09/2021</v>
          </cell>
          <cell r="C258" t="str">
            <v>UN</v>
          </cell>
          <cell r="D258">
            <v>48.52</v>
          </cell>
        </row>
        <row r="259">
          <cell r="A259">
            <v>103140</v>
          </cell>
          <cell r="B259" t="str">
            <v>ASSENTAMENTO DE CONEXÃO COM 1 ACESSO, FERRO FUNDIDO PARA REDE DE ÁGUA, DN  200 MM, JUNTA FLANGEADA (NÃO INCLUI O FORNECIMENTO). AF_09/2021</v>
          </cell>
          <cell r="C259" t="str">
            <v>UN</v>
          </cell>
          <cell r="D259">
            <v>59.78</v>
          </cell>
        </row>
        <row r="260">
          <cell r="A260">
            <v>103141</v>
          </cell>
          <cell r="B260" t="str">
            <v>ASSENTAMENTO DE CONEXÃO COM 1 ACESSO, FERRO FUNDIDO PARA REDE DE ÁGUA, DN  250 MM, JUNTA FLANGEADA (NÃO INCLUI O FORNECIMENTO). AF_09/2021</v>
          </cell>
          <cell r="C260" t="str">
            <v>UN</v>
          </cell>
          <cell r="D260">
            <v>92.23</v>
          </cell>
        </row>
        <row r="261">
          <cell r="A261">
            <v>103142</v>
          </cell>
          <cell r="B261" t="str">
            <v>ASSENTAMENTO DE CONEXÃO COM 1 ACESSO, FERRO FUNDIDO PARA REDE DE ÁGUA, DN  300 MM, JUNTA FLANGEADA (NÃO INCLUI O FORNECIMENTO). AF_09/2021</v>
          </cell>
          <cell r="C261" t="str">
            <v>UN</v>
          </cell>
          <cell r="D261">
            <v>103.49</v>
          </cell>
        </row>
        <row r="262">
          <cell r="A262">
            <v>103143</v>
          </cell>
          <cell r="B262" t="str">
            <v>ASSENTAMENTO DE CONEXÃO COM 1 ACESSO, FERRO FUNDIDO PARA REDE DE ÁGUA, DN  350 MM, JUNTA FLANGEADA (NÃO INCLUI O FORNECIMENTO). AF_09/2021</v>
          </cell>
          <cell r="C262" t="str">
            <v>UN</v>
          </cell>
          <cell r="D262">
            <v>135.94</v>
          </cell>
        </row>
        <row r="263">
          <cell r="A263">
            <v>103144</v>
          </cell>
          <cell r="B263" t="str">
            <v>ASSENTAMENTO DE CONEXÃO COM 1 ACESSO, FERRO FUNDIDO PARA REDE DE ÁGUA, DN  400 MM, JUNTA FLANGEADA (NÃO INCLUI O FORNECIMENTO). AF_09/2021</v>
          </cell>
          <cell r="C263" t="str">
            <v>UN</v>
          </cell>
          <cell r="D263">
            <v>147.19999999999999</v>
          </cell>
        </row>
        <row r="264">
          <cell r="A264">
            <v>103145</v>
          </cell>
          <cell r="B264" t="str">
            <v>ASSENTAMENTO DE CONEXÃO COM 1 ACESSO, FERRO FUNDIDO PARA REDE DE ÁGUA, DN  450 MM, JUNTA FLANGEADA (NÃO INCLUI O FORNECIMENTO). AF_09/2021</v>
          </cell>
          <cell r="C264" t="str">
            <v>UN</v>
          </cell>
          <cell r="D264">
            <v>179.66</v>
          </cell>
        </row>
        <row r="265">
          <cell r="A265">
            <v>103146</v>
          </cell>
          <cell r="B265" t="str">
            <v>ASSENTAMENTO DE CONEXÃO COM 1 ACESSO, FERRO FUNDIDO PARA REDE DE ÁGUA, DN  500 MM, JUNTA FLANGEADA (NÃO INCLUI O FORNECIMENTO). AF_09/2021</v>
          </cell>
          <cell r="C265" t="str">
            <v>UN</v>
          </cell>
          <cell r="D265">
            <v>190.92</v>
          </cell>
        </row>
        <row r="266">
          <cell r="A266">
            <v>103147</v>
          </cell>
          <cell r="B266" t="str">
            <v>ASSENTAMENTO DE CONEXÃO COM 1 ACESSO, FERRO FUNDIDO PARA REDE DE ÁGUA, DN  600 MM, JUNTA FLANGEADA (NÃO INCLUI O FORNECIMENTO). AF_09/2021</v>
          </cell>
          <cell r="C266" t="str">
            <v>UN</v>
          </cell>
          <cell r="D266">
            <v>213.46</v>
          </cell>
        </row>
        <row r="267">
          <cell r="A267">
            <v>103148</v>
          </cell>
          <cell r="B267" t="str">
            <v>ASSENTAMENTO DE CONEXÃO COM 1 ACESSO, FERRO FUNDIDO PARA REDE DE ÁGUA, DN  700 MM, JUNTA FLANGEADA (NÃO INCLUI O FORNECIMENTO). AF_09/2021</v>
          </cell>
          <cell r="C267" t="str">
            <v>UN</v>
          </cell>
          <cell r="D267">
            <v>257.18</v>
          </cell>
        </row>
        <row r="268">
          <cell r="A268">
            <v>103149</v>
          </cell>
          <cell r="B268" t="str">
            <v>ASSENTAMENTO DE CONEXÃO COM 1 ACESSO, FERRO FUNDIDO PARA REDE DE ÁGUA, DN  800 MM, JUNTA FLANGEADA (NÃO INCLUI O FORNECIMENTO). AF_09/2021</v>
          </cell>
          <cell r="C268" t="str">
            <v>UN</v>
          </cell>
          <cell r="D268">
            <v>279.72000000000003</v>
          </cell>
        </row>
        <row r="269">
          <cell r="A269">
            <v>103150</v>
          </cell>
          <cell r="B269" t="str">
            <v>ASSENTAMENTO DE CONEXÃO COM 1 ACESSO, FERRO FUNDIDO PARA REDE DE ÁGUA, DN  900 MM, JUNTA FLANGEADA (NÃO INCLUI O FORNECIMENTO). AF_09/2021</v>
          </cell>
          <cell r="C269" t="str">
            <v>UN</v>
          </cell>
          <cell r="D269">
            <v>323.37</v>
          </cell>
        </row>
        <row r="270">
          <cell r="A270">
            <v>103151</v>
          </cell>
          <cell r="B270" t="str">
            <v>ASSENTAMENTO DE CONEXÃO COM 1 ACESSO, FERRO FUNDIDO PARA REDE DE ÁGUA, DN  1000 MM, JUNTA FLANGEADA (NÃO INCLUI O FORNECIMENTO). AF_09/2021</v>
          </cell>
          <cell r="C270" t="str">
            <v>UN</v>
          </cell>
          <cell r="D270">
            <v>345.96</v>
          </cell>
        </row>
        <row r="271">
          <cell r="A271">
            <v>103152</v>
          </cell>
          <cell r="B271" t="str">
            <v>ASSENTAMENTO DE CONEXÃO COM 1 ACESSO, FERRO FUNDIDO PARA REDE DE ÁGUA, DN  1200 MM, JUNTA FLANGEADA (NÃO INCLUI O FORNECIMENTO). AF_09/2021</v>
          </cell>
          <cell r="C271" t="str">
            <v>UN</v>
          </cell>
          <cell r="D271">
            <v>412.23</v>
          </cell>
        </row>
        <row r="272">
          <cell r="A272">
            <v>103372</v>
          </cell>
          <cell r="B272" t="str">
            <v>TUBO PEAD LISO PARA REDE DE ÁGUA OU ESGOTO, DIÂMETRO DE 20 MM, JUNTA SOLDADA (NÃO INCLUI A EXECUÇÃO DE SOLDA) - FORNECIMENTO E ASSENTAMENTO. AF_12/2021</v>
          </cell>
          <cell r="C272" t="str">
            <v>M</v>
          </cell>
          <cell r="D272">
            <v>5.64</v>
          </cell>
        </row>
        <row r="273">
          <cell r="A273">
            <v>103373</v>
          </cell>
          <cell r="B273" t="str">
            <v>TUBO PEAD LISO PARA REDE DE ÁGUA OU ESGOTO, DIÂMETRO DE 32 MM, JUNTA SOLDADA (NÃO INCLUI A EXECUÇÃO DE SOLDA) - FORNECIMENTO E ASSENTAMENTO. AF_12/2021</v>
          </cell>
          <cell r="C273" t="str">
            <v>M</v>
          </cell>
          <cell r="D273">
            <v>11.07</v>
          </cell>
        </row>
        <row r="274">
          <cell r="A274">
            <v>103376</v>
          </cell>
          <cell r="B274" t="str">
            <v>TUBO PEAD LISO PARA REDE DE ÁGUA OU ESGOTO, DIÂMETRO DE 110 MM, JUNTA SOLDADA (NÃO INCLUI A EXECUÇÃO DE SOLDA) - FORNECIMENTO E ASSENTAMENTO. AF_12/2021</v>
          </cell>
          <cell r="C274" t="str">
            <v>M</v>
          </cell>
          <cell r="D274">
            <v>132.35</v>
          </cell>
        </row>
        <row r="275">
          <cell r="A275">
            <v>103377</v>
          </cell>
          <cell r="B275" t="str">
            <v>TUBO PEAD LISO PARA REDE DE ÁGUA OU ESGOTO, DIÂMETRO DE 160 MM, JUNTA SOLDADA (NÃO INCLUI A EXECUÇÃO DE SOLDA) - FORNECIMENTO E ASSENTAMENTO. AF_12/2021</v>
          </cell>
          <cell r="C275" t="str">
            <v>M</v>
          </cell>
          <cell r="D275">
            <v>283.33</v>
          </cell>
        </row>
        <row r="276">
          <cell r="A276">
            <v>103379</v>
          </cell>
          <cell r="B276" t="str">
            <v>TUBO PEAD LISO PARA REDE DE ÁGUA OU ESGOTO, DIÂMETRO DE 200 MM, JUNTA SOLDADA (NÃO INCLUI A EXECUÇÃO DE SOLDA) - FORNECIMENTO E ASSENTAMENTO. AF_12/2021</v>
          </cell>
          <cell r="C276" t="str">
            <v>M</v>
          </cell>
          <cell r="D276">
            <v>441.19</v>
          </cell>
        </row>
        <row r="277">
          <cell r="A277">
            <v>103383</v>
          </cell>
          <cell r="B277" t="str">
            <v>TUBO PEAD LISO PARA REDE DE ÁGUA OU ESGOTO, DIÂMETRO DE 315 MM, JUNTA SOLDADA (NÃO INCLUI A EXECUÇÃO DE SOLDA) - FORNECIMENTO E ASSENTAMENTO. AF_12/2021</v>
          </cell>
          <cell r="C277" t="str">
            <v>M</v>
          </cell>
          <cell r="D277">
            <v>1082.19</v>
          </cell>
        </row>
        <row r="278">
          <cell r="A278">
            <v>103385</v>
          </cell>
          <cell r="B278" t="str">
            <v>TUBO PEAD LISO PARA REDE DE ÁGUA OU ESGOTO, DIÂMETRO DE 400 MM, JUNTA SOLDADA (NÃO INCLUI A EXECUÇÃO DE SOLDA) - FORNECIMENTO E ASSENTAMENTO. AF_12/2021</v>
          </cell>
          <cell r="C278" t="str">
            <v>M</v>
          </cell>
          <cell r="D278">
            <v>1744.88</v>
          </cell>
        </row>
        <row r="279">
          <cell r="A279">
            <v>103387</v>
          </cell>
          <cell r="B279" t="str">
            <v>TUBO PEAD LISO PARA REDE DE ÁGUA OU ESGOTO, DIÂMETRO DE 500 MM, JUNTA SOLDADA (NÃO INCLUI A EXECUÇÃO DE SOLDA) - FORNECIMENTO E ASSENTAMENTO. AF_12/2021</v>
          </cell>
          <cell r="C279" t="str">
            <v>M</v>
          </cell>
          <cell r="D279">
            <v>3061.12</v>
          </cell>
        </row>
        <row r="280">
          <cell r="A280">
            <v>103389</v>
          </cell>
          <cell r="B280" t="str">
            <v>TUBO PEAD LISO PARA REDE DE ÁGUA OU ESGOTO, DIÂMETRO DE 630 MM, JUNTA SOLDADA (NÃO INCLUI A EXECUÇÃO DE SOLDA) - FORNECIMENTO E ASSENTAMENTO. AF_12/2021</v>
          </cell>
          <cell r="C280" t="str">
            <v>M</v>
          </cell>
          <cell r="D280">
            <v>4552.3900000000003</v>
          </cell>
        </row>
        <row r="281">
          <cell r="A281">
            <v>103391</v>
          </cell>
          <cell r="B281" t="str">
            <v>TUBO PEAD LISO PARA REDE DE ÁGUA OU ESGOTO, DIÂMETRO DE 800 MM, JUNTA SOLDADA (NÃO INCLUI A EXECUÇÃO DE SOLDA) - FORNECIMENTO E ASSENTAMENTO. AF_12/2021</v>
          </cell>
          <cell r="C281" t="str">
            <v>M</v>
          </cell>
          <cell r="D281">
            <v>2998.68</v>
          </cell>
        </row>
        <row r="282">
          <cell r="A282">
            <v>103392</v>
          </cell>
          <cell r="B282" t="str">
            <v>TUBO PEAD LISO PARA REDE DE ÁGUA OU ESGOTO, DIÂMETRO DE 900 MM, JUNTA SOLDADA (NÃO INCLUI A EXECUÇÃO DE SOLDA) - FORNECIMENTO E ASSENTAMENTO. AF_12/2021</v>
          </cell>
          <cell r="C282" t="str">
            <v>M</v>
          </cell>
          <cell r="D282">
            <v>4901.55</v>
          </cell>
        </row>
        <row r="283">
          <cell r="A283">
            <v>103393</v>
          </cell>
          <cell r="B283" t="str">
            <v>TUBO PEAD LISO PARA REDE DE ÁGUA OU ESGOTO, DIÂMETRO DE 1000 MM, JUNTA SOLDADA (NÃO INCLUI A EXECUÇÃO DE SOLDA) - FORNECIMENTO E ASSENTAMENTO. AF_12/2021</v>
          </cell>
          <cell r="C283" t="str">
            <v>M</v>
          </cell>
          <cell r="D283">
            <v>5406.13</v>
          </cell>
        </row>
        <row r="284">
          <cell r="A284">
            <v>103394</v>
          </cell>
          <cell r="B284" t="str">
            <v>TUBO PEAD LISO PARA REDE DE ÁGUA OU ESGOTO, DIÂMETRO DE 1200 MM, JUNTA SOLDADA (NÃO INCLUI A EXECUÇÃO DE SOLDA) - FORNECIMENTO E ASSENTAMENTO. AF_12/2021</v>
          </cell>
          <cell r="C284" t="str">
            <v>M</v>
          </cell>
          <cell r="D284">
            <v>4006.43</v>
          </cell>
        </row>
        <row r="285">
          <cell r="A285">
            <v>103395</v>
          </cell>
          <cell r="B285" t="str">
            <v>TUBO PEAD LISO PARA REDE DE ÁGUA OU ESGOTO, DIÂMETRO DE 1400 MM, JUNTA SOLDADA (NÃO INCLUI A EXECUÇÃO DE SOLDA) - FORNECIMENTO E ASSENTAMENTO. AF_12/2021</v>
          </cell>
          <cell r="C285" t="str">
            <v>M</v>
          </cell>
          <cell r="D285">
            <v>1993.47</v>
          </cell>
        </row>
        <row r="286">
          <cell r="A286">
            <v>103396</v>
          </cell>
          <cell r="B286" t="str">
            <v>TUBO PEAD LISO PARA REDE DE ÁGUA OU ESGOTO, DIÂMETRO DE 1600 MM, JUNTA SOLDADA (NÃO INCLUI A EXECUÇÃO DE SOLDA) - FORNECIMENTO E ASSENTAMENTO. AF_12/2021</v>
          </cell>
          <cell r="C286" t="str">
            <v>M</v>
          </cell>
          <cell r="D286">
            <v>1347.95</v>
          </cell>
        </row>
        <row r="287">
          <cell r="A287">
            <v>103397</v>
          </cell>
          <cell r="B287" t="str">
            <v>ASSENTAMENTO DE CONEXÃO COM 2 ACESSOS, EM PEAD LISO PARA REDE DE ÁGUA OU ESGOTO, DIÂMETRO DE 20 MM, JUNTA SOLDADA (NÃO INCLUI O FORNECIMENTO E EXECUÇÃO DE SOLDA). AF_12/2021</v>
          </cell>
          <cell r="C287" t="str">
            <v>UN</v>
          </cell>
          <cell r="D287">
            <v>3.4</v>
          </cell>
        </row>
        <row r="288">
          <cell r="A288">
            <v>103398</v>
          </cell>
          <cell r="B288" t="str">
            <v>ASSENTAMENTO DE CONEXÃO COM 2 ACESSOS, EM PEAD LISO PARA REDE DE ÁGUA OU ESGOTO, DIÂMETRO DE 32 MM, JUNTA SOLDADA (NÃO INCLUI O FORNECIMENTO E EXECUÇÃO DE SOLDA). AF_12/2021</v>
          </cell>
          <cell r="C288" t="str">
            <v>UN</v>
          </cell>
          <cell r="D288">
            <v>5.45</v>
          </cell>
        </row>
        <row r="289">
          <cell r="A289">
            <v>103399</v>
          </cell>
          <cell r="B289" t="str">
            <v>ASSENTAMENTO DE CONEXÃO COM 2 ACESSOS, EM PEAD LISO PARA REDE DE ÁGUA OU ESGOTO, DIÂMETRO DE 63 MM, JUNTA SOLDADA (NÃO INCLUI O FORNECIMENTO E EXECUÇÃO DE SOLDA). AF_12/2021</v>
          </cell>
          <cell r="C289" t="str">
            <v>UN</v>
          </cell>
          <cell r="D289">
            <v>10.74</v>
          </cell>
        </row>
        <row r="290">
          <cell r="A290">
            <v>103400</v>
          </cell>
          <cell r="B290" t="str">
            <v>ASSENTAMENTO DE CONEXÃO COM 2 ACESSOS, EM PEAD LISO PARA REDE DE ÁGUA OU ESGOTO, DIÂMETRO DE 90 MM, JUNTA SOLDADA (NÃO INCLUI O FORNECIMENTO E EXECUÇÃO DE SOLDA). AF_12/2021</v>
          </cell>
          <cell r="C290" t="str">
            <v>UN</v>
          </cell>
          <cell r="D290">
            <v>15.35</v>
          </cell>
        </row>
        <row r="291">
          <cell r="A291">
            <v>103401</v>
          </cell>
          <cell r="B291" t="str">
            <v>ASSENTAMENTO DE CONEXÃO COM 2 ACESSOS, EM PEAD LISO PARA REDE DE ÁGUA OU ESGOTO, DIÂMETRO DE 110 MM, JUNTA SOLDADA (NÃO INCLUI O FORNECIMENTO E EXECUÇÃO DE SOLDA). AF_12/2021</v>
          </cell>
          <cell r="C291" t="str">
            <v>UN</v>
          </cell>
          <cell r="D291">
            <v>18.760000000000002</v>
          </cell>
        </row>
        <row r="292">
          <cell r="A292">
            <v>103402</v>
          </cell>
          <cell r="B292" t="str">
            <v>ASSENTAMENTO DE CONEXÃO COM 2 ACESSOS, EM PEAD LISO PARA REDE DE ÁGUA OU ESGOTO, DIÂMETRO DE 160 MM, JUNTA SOLDADA (NÃO INCLUI O FORNECIMENTO E EXECUÇÃO DE SOLDA). AF_12/2021</v>
          </cell>
          <cell r="C292" t="str">
            <v>UN</v>
          </cell>
          <cell r="D292">
            <v>27.29</v>
          </cell>
        </row>
        <row r="293">
          <cell r="A293">
            <v>103403</v>
          </cell>
          <cell r="B293" t="str">
            <v>ASSENTAMENTO DE CONEXÃO COM 2 ACESSOS, EM PEAD LISO PARA REDE DE ÁGUA OU ESGOTO, DIÂMETRO DE 180 MM, JUNTA SOLDADA (NÃO INCLUI O FORNECIMENTO E EXECUÇÃO DE SOLDA). AF_12/2021</v>
          </cell>
          <cell r="C293" t="str">
            <v>UN</v>
          </cell>
          <cell r="D293">
            <v>30.7</v>
          </cell>
        </row>
        <row r="294">
          <cell r="A294">
            <v>103404</v>
          </cell>
          <cell r="B294" t="str">
            <v>ASSENTAMENTO DE CONEXÃO COM 2 ACESSOS, EM PEAD LISO PARA REDE DE ÁGUA OU ESGOTO, DIÂMETRO DE 200 MM, JUNTA SOLDADA (NÃO INCLUI O FORNECIMENTO E EXECUÇÃO DE SOLDA). AF_12/2021</v>
          </cell>
          <cell r="C294" t="str">
            <v>UN</v>
          </cell>
          <cell r="D294">
            <v>34.11</v>
          </cell>
        </row>
        <row r="295">
          <cell r="A295">
            <v>103405</v>
          </cell>
          <cell r="B295" t="str">
            <v>ASSENTAMENTO DE CONEXÃO COM 2 ACESSOS, EM PEAD LISO PARA REDE DE ÁGUA OU ESGOTO, DIÂMETRO DE 225 MM, JUNTA SOLDADA (NÃO INCLUI O FORNECIMENTO E EXECUÇÃO DE SOLDA). AF_12/2021</v>
          </cell>
          <cell r="C295" t="str">
            <v>UN</v>
          </cell>
          <cell r="D295">
            <v>38.369999999999997</v>
          </cell>
        </row>
        <row r="296">
          <cell r="A296">
            <v>103406</v>
          </cell>
          <cell r="B296" t="str">
            <v>ASSENTAMENTO DE CONEXÃO COM 2 ACESSOS, EM PEAD LISO PARA REDE DE ÁGUA OU ESGOTO, DIÂMETRO DE 250 MM, JUNTA SOLDADA (NÃO INCLUI O FORNECIMENTO E EXECUÇÃO DE SOLDA). AF_12/2021</v>
          </cell>
          <cell r="C296" t="str">
            <v>UN</v>
          </cell>
          <cell r="D296">
            <v>42.64</v>
          </cell>
        </row>
        <row r="297">
          <cell r="A297">
            <v>103407</v>
          </cell>
          <cell r="B297" t="str">
            <v>ASSENTAMENTO DE CONEXÃO COM 2 ACESSOS, EM PEAD LISO PARA REDE DE ÁGUA OU ESGOTO, DIÂMETRO DE 280 MM, JUNTA SOLDADA (NÃO INCLUI O FORNECIMENTO E EXECUÇÃO DE SOLDA). AF_12/2021</v>
          </cell>
          <cell r="C297" t="str">
            <v>UN</v>
          </cell>
          <cell r="D297">
            <v>47.76</v>
          </cell>
        </row>
        <row r="298">
          <cell r="A298">
            <v>103408</v>
          </cell>
          <cell r="B298" t="str">
            <v>ASSENTAMENTO DE CONEXÃO COM 2 ACESSOS, EM PEAD LISO PARA REDE DE ÁGUA OU ESGOTO, DIÂMETRO DE 315 MM, JUNTA SOLDADA (NÃO INCLUI O FORNECIMENTO E EXECUÇÃO DE SOLDA). AF_12/2021</v>
          </cell>
          <cell r="C298" t="str">
            <v>UN</v>
          </cell>
          <cell r="D298">
            <v>53.74</v>
          </cell>
        </row>
        <row r="299">
          <cell r="A299">
            <v>103409</v>
          </cell>
          <cell r="B299" t="str">
            <v>ASSENTAMENTO DE CONEXÃO COM 2 ACESSOS, EM PEAD LISO PARA REDE DE ÁGUA OU ESGOTO, DIÂMETRO DE 355 MM, JUNTA SOLDADA (NÃO INCLUI O FORNECIMENTO E EXECUÇÃO DE SOLDA). AF_12/2021</v>
          </cell>
          <cell r="C299" t="str">
            <v>UN</v>
          </cell>
          <cell r="D299">
            <v>60.55</v>
          </cell>
        </row>
        <row r="300">
          <cell r="A300">
            <v>103410</v>
          </cell>
          <cell r="B300" t="str">
            <v>ASSENTAMENTO DE CONEXÃO COM 2 ACESSOS, EM PEAD LISO PARA REDE DE ÁGUA OU ESGOTO, DIÂMETRO DE 400 MM, JUNTA SOLDADA (NÃO INCLUI O FORNECIMENTO E EXECUÇÃO DE SOLDA). AF_12/2021</v>
          </cell>
          <cell r="C300" t="str">
            <v>UN</v>
          </cell>
          <cell r="D300">
            <v>68.239999999999995</v>
          </cell>
        </row>
        <row r="301">
          <cell r="A301">
            <v>103411</v>
          </cell>
          <cell r="B301" t="str">
            <v>ASSENTAMENTO DE CONEXÃO COM 3 ACESSOS, EM PEAD LISO PARA REDE DE ÁGUA OU ESGOTO, DIÂMETRO DE 20 MM, JUNTA SOLDADA (NÃO INCLUI O FORNECIMENTO E EXECUÇÃO DE SOLDA). AF_12/2021</v>
          </cell>
          <cell r="C301" t="str">
            <v>UN</v>
          </cell>
          <cell r="D301">
            <v>6.82</v>
          </cell>
        </row>
        <row r="302">
          <cell r="A302">
            <v>103412</v>
          </cell>
          <cell r="B302" t="str">
            <v>ASSENTAMENTO DE CONEXÃO COM 3 ACESSOS, EM PEAD LISO PARA REDE DE ÁGUA OU ESGOTO, DIÂMETRO DE 32 MM, JUNTA SOLDADA (NÃO INCLUI O FORNECIMENTO E EXECUÇÃO DE SOLDA). AF_12/2021</v>
          </cell>
          <cell r="C302" t="str">
            <v>UN</v>
          </cell>
          <cell r="D302">
            <v>10.91</v>
          </cell>
        </row>
        <row r="303">
          <cell r="A303">
            <v>103413</v>
          </cell>
          <cell r="B303" t="str">
            <v>ASSENTAMENTO DE CONEXÃO COM 3 ACESSOS, EM PEAD LISO PARA REDE DE ÁGUA OU ESGOTO, DIÂMETRO DE 63 MM, JUNTA SOLDADA (NÃO INCLUI O FORNECIMENTO E EXECUÇÃO DE SOLDA). AF_12/2021</v>
          </cell>
          <cell r="C303" t="str">
            <v>UN</v>
          </cell>
          <cell r="D303">
            <v>21.49</v>
          </cell>
        </row>
        <row r="304">
          <cell r="A304">
            <v>103414</v>
          </cell>
          <cell r="B304" t="str">
            <v>ASSENTAMENTO DE CONEXÃO COM 3 ACESSOS, EM PEAD LISO PARA REDE DE ÁGUA OU ESGOTO, DIÂMETRO DE 90 MM, JUNTA SOLDADA (NÃO INCLUI O FORNECIMENTO E EXECUÇÃO DE SOLDA). AF_12/2021</v>
          </cell>
          <cell r="C304" t="str">
            <v>UN</v>
          </cell>
          <cell r="D304">
            <v>30.7</v>
          </cell>
        </row>
        <row r="305">
          <cell r="A305">
            <v>103415</v>
          </cell>
          <cell r="B305" t="str">
            <v>ASSENTAMENTO DE CONEXÃO COM 3 ACESSOS, EM PEAD LISO PARA REDE DE ÁGUA OU ESGOTO, DIÂMETRO DE 110 MM, JUNTA SOLDADA (NÃO INCLUI O FORNECIMENTO E EXECUÇÃO DE SOLDA). AF_12/2021</v>
          </cell>
          <cell r="C305" t="str">
            <v>UN</v>
          </cell>
          <cell r="D305">
            <v>37.53</v>
          </cell>
        </row>
        <row r="306">
          <cell r="A306">
            <v>103416</v>
          </cell>
          <cell r="B306" t="str">
            <v>ASSENTAMENTO DE CONEXÃO COM 3 ACESSOS, EM PEAD LISO PARA REDE DE ÁGUA OU ESGOTO, DIÂMETRO DE 160 MM, JUNTA SOLDADA (NÃO INCLUI O FORNECIMENTO E EXECUÇÃO DE SOLDA). AF_12/2021</v>
          </cell>
          <cell r="C306" t="str">
            <v>UN</v>
          </cell>
          <cell r="D306">
            <v>54.59</v>
          </cell>
        </row>
        <row r="307">
          <cell r="A307">
            <v>103417</v>
          </cell>
          <cell r="B307" t="str">
            <v>ASSENTAMENTO DE CONEXÃO COM 3 ACESSOS, EM PEAD LISO PARA REDE DE ÁGUA OU ESGOTO, DIÂMETRO DE 180 MM, JUNTA SOLDADA (NÃO INCLUI O FORNECIMENTO E EXECUÇÃO DE SOLDA). AF_12/2021</v>
          </cell>
          <cell r="C307" t="str">
            <v>UN</v>
          </cell>
          <cell r="D307">
            <v>61.41</v>
          </cell>
        </row>
        <row r="308">
          <cell r="A308">
            <v>103418</v>
          </cell>
          <cell r="B308" t="str">
            <v>ASSENTAMENTO DE CONEXÃO COM 3 ACESSOS, EM PEAD LISO PARA REDE DE ÁGUA OU ESGOTO, DIÂMETRO DE 200 MM, JUNTA SOLDADA (NÃO INCLUI O FORNECIMENTO E EXECUÇÃO DE SOLDA). AF_12/2021</v>
          </cell>
          <cell r="C308" t="str">
            <v>UN</v>
          </cell>
          <cell r="D308">
            <v>68.239999999999995</v>
          </cell>
        </row>
        <row r="309">
          <cell r="A309">
            <v>103419</v>
          </cell>
          <cell r="B309" t="str">
            <v>ASSENTAMENTO DE CONEXÃO COM 3 ACESSOS, EM PEAD LISO PARA REDE DE ÁGUA OU ESGOTO, DIÂMETRO DE 225 MM, JUNTA SOLDADA (NÃO INCLUI O FORNECIMENTO E EXECUÇÃO DE SOLDA). AF_12/2021</v>
          </cell>
          <cell r="C309" t="str">
            <v>UN</v>
          </cell>
          <cell r="D309">
            <v>76.760000000000005</v>
          </cell>
        </row>
        <row r="310">
          <cell r="A310">
            <v>103420</v>
          </cell>
          <cell r="B310" t="str">
            <v>ASSENTAMENTO DE CONEXÃO COM 3 ACESSOS, EM PEAD LISO PARA REDE DE ÁGUA OU ESGOTO, DIÂMETRO DE 250 MM, JUNTA SOLDADA (NÃO INCLUI O FORNECIMENTO E EXECUÇÃO DE SOLDA). AF_12/2021</v>
          </cell>
          <cell r="C310" t="str">
            <v>UN</v>
          </cell>
          <cell r="D310">
            <v>85.29</v>
          </cell>
        </row>
        <row r="311">
          <cell r="A311">
            <v>103421</v>
          </cell>
          <cell r="B311" t="str">
            <v>ASSENTAMENTO DE CONEXÃO COM 3 ACESSOS, EM PEAD LISO PARA REDE DE ÁGUA OU ESGOTO, DIÂMETRO DE 280 MM, JUNTA SOLDADA (NÃO INCLUI O FORNECIMENTO E EXECUÇÃO DE SOLDA). AF_12/2021</v>
          </cell>
          <cell r="C311" t="str">
            <v>UN</v>
          </cell>
          <cell r="D311">
            <v>95.54</v>
          </cell>
        </row>
        <row r="312">
          <cell r="A312">
            <v>103422</v>
          </cell>
          <cell r="B312" t="str">
            <v>ASSENTAMENTO DE CONEXÃO COM 3 ACESSOS, EM PEAD LISO PARA REDE DE ÁGUA OU ESGOTO, DIÂMETRO DE 315 MM, JUNTA SOLDADA (NÃO INCLUI O FORNECIMENTO E EXECUÇÃO DE SOLDA). AF_12/2021</v>
          </cell>
          <cell r="C312" t="str">
            <v>UN</v>
          </cell>
          <cell r="D312">
            <v>107.47</v>
          </cell>
        </row>
        <row r="313">
          <cell r="A313">
            <v>103423</v>
          </cell>
          <cell r="B313" t="str">
            <v>ASSENTAMENTO DE CONEXÃO COM 3 ACESSOS, EM PEAD LISO PARA REDE DE ÁGUA OU ESGOTO, DIÂMETRO DE 355 MM, JUNTA SOLDADA (NÃO INCLUI O FORNECIMENTO E EXECUÇÃO DE SOLDA). AF_12/2021</v>
          </cell>
          <cell r="C313" t="str">
            <v>UN</v>
          </cell>
          <cell r="D313">
            <v>121.12</v>
          </cell>
        </row>
        <row r="314">
          <cell r="A314">
            <v>103424</v>
          </cell>
          <cell r="B314" t="str">
            <v>ASSENTAMENTO DE CONEXÃO COM 3 ACESSOS, EM PEAD LISO PARA REDE DE ÁGUA OU ESGOTO, DIÂMETRO DE 400 MM, JUNTA SOLDADA (NÃO INCLUI O FORNECIMENTO E EXECUÇÃO DE SOLDA). AF_12/2021</v>
          </cell>
          <cell r="C314" t="str">
            <v>UN</v>
          </cell>
          <cell r="D314">
            <v>136.47999999999999</v>
          </cell>
        </row>
        <row r="315">
          <cell r="A315">
            <v>103425</v>
          </cell>
          <cell r="B315" t="str">
            <v>LUVA, EM PEAD LISO PARA REDE DE ÁGUA OU ESGOTO, DIÂMETRO DE 20 MM, JUNTA SOLDADA POR ELETROFUSÃO (NÃO INCLUI A EXECUÇÃO DE SOLDA). AF_12/2021</v>
          </cell>
          <cell r="C315" t="str">
            <v>UN</v>
          </cell>
          <cell r="D315">
            <v>15.75</v>
          </cell>
        </row>
        <row r="316">
          <cell r="A316">
            <v>103426</v>
          </cell>
          <cell r="B316" t="str">
            <v>LUVA, EM PEAD LISO PARA REDE DE ÁGUA OU ESGOTO, DIÂMETRO DE 32 MM, JUNTA SOLDADA POR ELETROFUSÃO (NÃO INCLUI A EXECUÇÃO DE SOLDA). AF_12/2021</v>
          </cell>
          <cell r="C316" t="str">
            <v>UN</v>
          </cell>
          <cell r="D316">
            <v>18.760000000000002</v>
          </cell>
        </row>
        <row r="317">
          <cell r="A317">
            <v>103427</v>
          </cell>
          <cell r="B317" t="str">
            <v>LUVA, EM PEAD LISO PARA REDE DE ÁGUA OU ESGOTO, DIÂMETRO DE 63 MM, JUNTA SOLDADA POR ELETROFUSÃO (NÃO INCLUI A EXECUÇÃO DE SOLDA). AF_12/2021</v>
          </cell>
          <cell r="C317" t="str">
            <v>UN</v>
          </cell>
          <cell r="D317">
            <v>37.619999999999997</v>
          </cell>
        </row>
        <row r="318">
          <cell r="A318">
            <v>103428</v>
          </cell>
          <cell r="B318" t="str">
            <v>LUVA, EM PEAD LISO PARA REDE DE ÁGUA OU ESGOTO, DIÂMETRO DE 200 MM, JUNTA SOLDADA POR ELETROFUSÃO (NÃO INCLUI A EXECUÇÃO DE SOLDA). AF_12/2021</v>
          </cell>
          <cell r="C318" t="str">
            <v>UN</v>
          </cell>
          <cell r="D318">
            <v>255.06</v>
          </cell>
        </row>
        <row r="319">
          <cell r="A319">
            <v>103429</v>
          </cell>
          <cell r="B319" t="str">
            <v>LUVA, EM PEAD LISO PARA REDE DE ÁGUA OU ESGOTO, DIÂMETRO DE 400 MM, JUNTA SOLDADA POR ELETROFUSÃO (NÃO INCLUI A EXECUÇÃO DE SOLDA). AF_12/2021</v>
          </cell>
          <cell r="C319" t="str">
            <v>UN</v>
          </cell>
          <cell r="D319">
            <v>2862.37</v>
          </cell>
        </row>
        <row r="320">
          <cell r="A320">
            <v>103430</v>
          </cell>
          <cell r="B320" t="str">
            <v>COTOVELO 45 GRAUS, EM PEAD LISO PARA REDE DE ÁGUA OU ESGOTO, DIÂMETRO DE 32 MM, JUNTA SOLDADA POR ELETROFUSÃO (NÃO INCLUI A EXECUÇÃO DE SOLDA). AF_12/2021</v>
          </cell>
          <cell r="C320" t="str">
            <v>UN</v>
          </cell>
          <cell r="D320">
            <v>34.049999999999997</v>
          </cell>
        </row>
        <row r="321">
          <cell r="A321">
            <v>103431</v>
          </cell>
          <cell r="B321" t="str">
            <v>COTOVELO 45 GRAUS, EM PEAD LISO PARA REDE DE ÁGUA OU ESGOTO, DIÂMETRO DE 63 MM, JUNTA SOLDADA POR ELETROFUSÃO (NÃO INCLUI A EXECUÇÃO DE SOLDA). AF_12/2021</v>
          </cell>
          <cell r="C321" t="str">
            <v>UN</v>
          </cell>
          <cell r="D321">
            <v>59.56</v>
          </cell>
        </row>
        <row r="322">
          <cell r="A322">
            <v>103432</v>
          </cell>
          <cell r="B322" t="str">
            <v>COTOVELO 45 GRAUS, EM PEAD LISO PARA REDE DE ÁGUA OU ESGOTO, DIÂMETRO DE 200 MM, JUNTA SOLDADA POR ELETROFUSÃO (NÃO INCLUI A EXECUÇÃO DE SOLDA). AF_12/2021</v>
          </cell>
          <cell r="C322" t="str">
            <v>UN</v>
          </cell>
          <cell r="D322">
            <v>1625.43</v>
          </cell>
        </row>
        <row r="323">
          <cell r="A323">
            <v>103433</v>
          </cell>
          <cell r="B323" t="str">
            <v>COTOVELO 90 GRAUS, EM PEAD LISO PARA REDE DE ÁGUA OU ESGOTO, DIÂMETRO DE 20 MM, JUNTA SOLDADA POR ELETROFUSÃO (NÃO INCLUI A EXECUÇÃO DE SOLDA). AF_12/2021</v>
          </cell>
          <cell r="C323" t="str">
            <v>UN</v>
          </cell>
          <cell r="D323">
            <v>33.9</v>
          </cell>
        </row>
        <row r="324">
          <cell r="A324">
            <v>103434</v>
          </cell>
          <cell r="B324" t="str">
            <v>COTOVELO 90 GRAUS, EM PEAD LISO PARA REDE DE ÁGUA OU ESGOTO, DIÂMETRO DE 32 MM, JUNTA SOLDADA POR ELETROFUSÃO (NÃO INCLUI A EXECUÇÃO DE SOLDA). AF_12/2021</v>
          </cell>
          <cell r="C324" t="str">
            <v>UN</v>
          </cell>
          <cell r="D324">
            <v>46.83</v>
          </cell>
        </row>
        <row r="325">
          <cell r="A325">
            <v>103435</v>
          </cell>
          <cell r="B325" t="str">
            <v>COTOVELO 90 GRAUS, EM PEAD LISO PARA REDE DE ÁGUA OU ESGOTO, DIÂMETRO DE 63 MM, JUNTA SOLDADA POR ELETROFUSÃO (NÃO INCLUI A EXECUÇÃO DE SOLDA). AF_12/2021</v>
          </cell>
          <cell r="C325" t="str">
            <v>UN</v>
          </cell>
          <cell r="D325">
            <v>87.06</v>
          </cell>
        </row>
        <row r="326">
          <cell r="A326">
            <v>103436</v>
          </cell>
          <cell r="B326" t="str">
            <v>COTOVELO 90 GRAUS, POLIETILENO DE ALTA DENSIDADE (PEAD) PARA REDE DE ÁGUA OU ESGOTO, DIÂMETRO DE 200 MM, JUNTA SOLDADA POR ELETROFUSÃO (NÃO INCLUI A EXECUÇÃO DE SOLDA). AF_12/2021</v>
          </cell>
          <cell r="C326" t="str">
            <v>UN</v>
          </cell>
          <cell r="D326">
            <v>2303.5500000000002</v>
          </cell>
        </row>
        <row r="327">
          <cell r="A327">
            <v>103437</v>
          </cell>
          <cell r="B327" t="str">
            <v>TÊ DE SERVIÇO, EM PEAD LISO PARA REDE DE ÁGUA OU ESGOTO, DIÂMETRO DE 63 X 20 MM, JUNTA SOLDADA POR ELETROFUSÃO (NÃO INCLUI A EXECUÇÃO DE SOLDA). AF_12/2021</v>
          </cell>
          <cell r="C327" t="str">
            <v>UN</v>
          </cell>
          <cell r="D327">
            <v>180.72</v>
          </cell>
        </row>
        <row r="328">
          <cell r="A328">
            <v>103438</v>
          </cell>
          <cell r="B328" t="str">
            <v>TÊ DE SERVIÇO, EM PEAD LISO PARA REDE DE ÁGUA OU ESGOTO, DIÂMETRO DE 63 X 32 MM, JUNTA SOLDADA POR ELETROFUSÃO (NÃO INCLUI A EXECUÇÃO DE SOLDA). AF_12/2021</v>
          </cell>
          <cell r="C328" t="str">
            <v>UN</v>
          </cell>
          <cell r="D328">
            <v>180.72</v>
          </cell>
        </row>
        <row r="329">
          <cell r="A329">
            <v>103439</v>
          </cell>
          <cell r="B329" t="str">
            <v>TÊ DE SERVIÇO, EM PEAD LISO PARA REDE DE ÁGUA OU ESGOTO, DIÂMETRO DE 63 X 63 MM, JUNTA SOLDADA POR ELETROFUSÃO (NÃO INCLUI A EXECUÇÃO DE SOLDA). AF_12/2021</v>
          </cell>
          <cell r="C329" t="str">
            <v>UN</v>
          </cell>
          <cell r="D329">
            <v>213.27</v>
          </cell>
        </row>
        <row r="330">
          <cell r="A330">
            <v>103440</v>
          </cell>
          <cell r="B330" t="str">
            <v>TÊ DE SERVIÇO, EM PEAD LISO PARA REDE DE ÁGUA OU ESGOTO, DIÂMETRO DE 200 X 20 MM, JUNTA SOLDADA POR ELETROFUSÃO (NÃO INCLUI A EXECUÇÃO DE SOLDA). AF_12/2021</v>
          </cell>
          <cell r="C330" t="str">
            <v>UN</v>
          </cell>
          <cell r="D330">
            <v>405.35</v>
          </cell>
        </row>
        <row r="331">
          <cell r="A331">
            <v>103441</v>
          </cell>
          <cell r="B331" t="str">
            <v>TÊ DE SERVIÇO, EM PEAD LISO PARA REDE DE ÁGUA OU ESGOTO, DIÂMETRO DE 200 X 32 MM, JUNTA SOLDADA POR ELETROFUSÃO (NÃO INCLUI A EXECUÇÃO DE SOLDA). AF_12/2021</v>
          </cell>
          <cell r="C331" t="str">
            <v>UN</v>
          </cell>
          <cell r="D331">
            <v>410.62</v>
          </cell>
        </row>
        <row r="332">
          <cell r="A332">
            <v>103442</v>
          </cell>
          <cell r="B332" t="str">
            <v>TÊ DE SERVIÇO, EM PEAD LISO PARA REDE DE ÁGUA OU ESGOTO, DIÂMETRO DE 200 X 63 MM, JUNTA SOLDADA POR ELETROFUSÃO (NÃO INCLUI A EXECUÇÃO DE SOLDA). AF_12/2021</v>
          </cell>
          <cell r="C332" t="str">
            <v>UN</v>
          </cell>
          <cell r="D332">
            <v>537.87</v>
          </cell>
        </row>
        <row r="333">
          <cell r="A333">
            <v>93206</v>
          </cell>
          <cell r="B333" t="str">
            <v>EXECUÇÃO DE ESCRITÓRIO EM CANTEIRO DE OBRA EM ALVENARIA, NÃO INCLUSO MOBILIÁRIO E EQUIPAMENTOS. AF_02/2016</v>
          </cell>
          <cell r="C333" t="str">
            <v>M2</v>
          </cell>
          <cell r="D333">
            <v>1179.06</v>
          </cell>
        </row>
        <row r="334">
          <cell r="A334">
            <v>93207</v>
          </cell>
          <cell r="B334" t="str">
            <v>EXECUÇÃO DE ESCRITÓRIO EM CANTEIRO DE OBRA EM CHAPA DE MADEIRA COMPENSADA, NÃO INCLUSO MOBILIÁRIO E EQUIPAMENTOS. AF_02/2016</v>
          </cell>
          <cell r="C334" t="str">
            <v>M2</v>
          </cell>
          <cell r="D334">
            <v>1133.3900000000001</v>
          </cell>
        </row>
        <row r="335">
          <cell r="A335">
            <v>93208</v>
          </cell>
          <cell r="B335" t="str">
            <v>EXECUÇÃO DE ALMOXARIFADO EM CANTEIRO DE OBRA EM CHAPA DE MADEIRA COMPENSADA, INCLUSO PRATELEIRAS. AF_02/2016</v>
          </cell>
          <cell r="C335" t="str">
            <v>M2</v>
          </cell>
          <cell r="D335">
            <v>882.11</v>
          </cell>
        </row>
        <row r="336">
          <cell r="A336">
            <v>93209</v>
          </cell>
          <cell r="B336" t="str">
            <v>EXECUÇÃO DE ALMOXARIFADO EM CANTEIRO DE OBRA EM ALVENARIA, INCLUSO PRATELEIRAS. AF_02/2016</v>
          </cell>
          <cell r="C336" t="str">
            <v>M2</v>
          </cell>
          <cell r="D336">
            <v>942.29</v>
          </cell>
        </row>
        <row r="337">
          <cell r="A337">
            <v>93210</v>
          </cell>
          <cell r="B337" t="str">
            <v>EXECUÇÃO DE REFEITÓRIO EM CANTEIRO DE OBRA EM CHAPA DE MADEIRA COMPENSADA, NÃO INCLUSO MOBILIÁRIO E EQUIPAMENTOS. AF_02/2016</v>
          </cell>
          <cell r="C337" t="str">
            <v>M2</v>
          </cell>
          <cell r="D337">
            <v>597.5</v>
          </cell>
        </row>
        <row r="338">
          <cell r="A338">
            <v>93211</v>
          </cell>
          <cell r="B338" t="str">
            <v>EXECUÇÃO DE REFEITÓRIO EM CANTEIRO DE OBRA EM ALVENARIA, NÃO INCLUSO MOBILIÁRIO E EQUIPAMENTOS. AF_02/2016</v>
          </cell>
          <cell r="C338" t="str">
            <v>M2</v>
          </cell>
          <cell r="D338">
            <v>597.45000000000005</v>
          </cell>
        </row>
        <row r="339">
          <cell r="A339">
            <v>93212</v>
          </cell>
          <cell r="B339" t="str">
            <v>EXECUÇÃO DE SANITÁRIO E VESTIÁRIO EM CANTEIRO DE OBRA EM CHAPA DE MADEIRA COMPENSADA, NÃO INCLUSO MOBILIÁRIO. AF_02/2016</v>
          </cell>
          <cell r="C339" t="str">
            <v>M2</v>
          </cell>
          <cell r="D339">
            <v>997.31</v>
          </cell>
        </row>
        <row r="340">
          <cell r="A340">
            <v>93213</v>
          </cell>
          <cell r="B340" t="str">
            <v>EXECUÇÃO DE SANITÁRIO E VESTIÁRIO EM CANTEIRO DE OBRA EM ALVENARIA, NÃO INCLUSO MOBILIÁRIO. AF_02/2016</v>
          </cell>
          <cell r="C340" t="str">
            <v>M2</v>
          </cell>
          <cell r="D340">
            <v>1041.42</v>
          </cell>
        </row>
        <row r="341">
          <cell r="A341">
            <v>93214</v>
          </cell>
          <cell r="B341" t="str">
            <v>EXECUÇÃO DE RESERVATÓRIO ELEVADO DE ÁGUA (1000 LITROS) EM CANTEIRO DE OBRA, APOIADO EM ESTRUTURA DE MADEIRA. AF_02/2016_PA</v>
          </cell>
          <cell r="C341" t="str">
            <v>UN</v>
          </cell>
          <cell r="D341">
            <v>5996.83</v>
          </cell>
        </row>
        <row r="342">
          <cell r="A342">
            <v>93243</v>
          </cell>
          <cell r="B342" t="str">
            <v>EXECUÇÃO DE RESERVATÓRIO ELEVADO DE ÁGUA (2000 LITROS) EM CANTEIRO DE OBRA, APOIADO EM ESTRUTURA DE MADEIRA. AF_02/2016_PA</v>
          </cell>
          <cell r="C342" t="str">
            <v>UN</v>
          </cell>
          <cell r="D342">
            <v>9330.3799999999992</v>
          </cell>
        </row>
        <row r="343">
          <cell r="A343">
            <v>93582</v>
          </cell>
          <cell r="B343" t="str">
            <v>EXECUÇÃO DE CENTRAL DE ARMADURA EM CANTEIRO DE OBRA, NÃO INCLUSO MOBILIÁRIO E EQUIPAMENTOS. AF_04/2016</v>
          </cell>
          <cell r="C343" t="str">
            <v>M2</v>
          </cell>
          <cell r="D343">
            <v>276.17</v>
          </cell>
        </row>
        <row r="344">
          <cell r="A344">
            <v>93583</v>
          </cell>
          <cell r="B344" t="str">
            <v>EXECUÇÃO DE CENTRAL DE FÔRMAS, PRODUÇÃO DE ARGAMASSA OU CONCRETO EM CANTEIRO DE OBRA, NÃO INCLUSO MOBILIÁRIO E EQUIPAMENTOS. AF_04/2016</v>
          </cell>
          <cell r="C344" t="str">
            <v>M2</v>
          </cell>
          <cell r="D344">
            <v>451.51</v>
          </cell>
        </row>
        <row r="345">
          <cell r="A345">
            <v>93584</v>
          </cell>
          <cell r="B345" t="str">
            <v>EXECUÇÃO DE DEPÓSITO EM CANTEIRO DE OBRA EM CHAPA DE MADEIRA COMPENSADA, NÃO INCLUSO MOBILIÁRIO. AF_04/2016</v>
          </cell>
          <cell r="C345" t="str">
            <v>M2</v>
          </cell>
          <cell r="D345">
            <v>869.53</v>
          </cell>
        </row>
        <row r="346">
          <cell r="A346">
            <v>93585</v>
          </cell>
          <cell r="B346" t="str">
            <v>EXECUÇÃO DE GUARITA EM CANTEIRO DE OBRA EM CHAPA DE MADEIRA COMPENSADA, NÃO INCLUSO MOBILIÁRIO. AF_04/2016</v>
          </cell>
          <cell r="C346" t="str">
            <v>M2</v>
          </cell>
          <cell r="D346">
            <v>1218.75</v>
          </cell>
        </row>
        <row r="347">
          <cell r="A347">
            <v>98441</v>
          </cell>
          <cell r="B347" t="str">
            <v>PAREDE DE MADEIRA COMPENSADA PARA CONSTRUÇÃO TEMPORÁRIA EM CHAPA SIMPLES, EXTERNA, COM ÁREA LÍQUIDA MAIOR OU IGUAL A 6 M², SEM VÃO. AF_05/2018</v>
          </cell>
          <cell r="C347" t="str">
            <v>M2</v>
          </cell>
          <cell r="D347">
            <v>140.13</v>
          </cell>
        </row>
        <row r="348">
          <cell r="A348">
            <v>98442</v>
          </cell>
          <cell r="B348" t="str">
            <v>PAREDE DE MADEIRA COMPENSADA PARA CONSTRUÇÃO TEMPORÁRIA EM CHAPA SIMPLES, EXTERNA, COM ÁREA LÍQUIDA MENOR QUE 6 M², SEM VÃO. AF_05/2018</v>
          </cell>
          <cell r="C348" t="str">
            <v>M2</v>
          </cell>
          <cell r="D348">
            <v>143.13</v>
          </cell>
        </row>
        <row r="349">
          <cell r="A349">
            <v>98443</v>
          </cell>
          <cell r="B349" t="str">
            <v>PAREDE DE MADEIRA COMPENSADA PARA CONSTRUÇÃO TEMPORÁRIA EM CHAPA SIMPLES, INTERNA, COM ÁREA LÍQUIDA MAIOR OU IGUAL A 6 M², SEM VÃO. AF_05/2018</v>
          </cell>
          <cell r="C349" t="str">
            <v>M2</v>
          </cell>
          <cell r="D349">
            <v>122.97</v>
          </cell>
        </row>
        <row r="350">
          <cell r="A350">
            <v>98444</v>
          </cell>
          <cell r="B350" t="str">
            <v>PAREDE DE MADEIRA COMPENSADA PARA CONSTRUÇÃO TEMPORÁRIA EM CHAPA SIMPLES, INTERNA, COM ÁREA LÍQUIDA MENOR QUE 6 M², SEM VÃO. AF_05/2018</v>
          </cell>
          <cell r="C350" t="str">
            <v>M2</v>
          </cell>
          <cell r="D350">
            <v>125.12</v>
          </cell>
        </row>
        <row r="351">
          <cell r="A351">
            <v>98445</v>
          </cell>
          <cell r="B351" t="str">
            <v>PAREDE DE MADEIRA COMPENSADA PARA CONSTRUÇÃO TEMPORÁRIA EM CHAPA SIMPLES, EXTERNA, COM ÁREA LÍQUIDA MAIOR OU IGUAL A 6 M², COM VÃO. AF_05/2018</v>
          </cell>
          <cell r="C351" t="str">
            <v>M2</v>
          </cell>
          <cell r="D351">
            <v>167.78</v>
          </cell>
        </row>
        <row r="352">
          <cell r="A352">
            <v>98446</v>
          </cell>
          <cell r="B352" t="str">
            <v>PAREDE DE MADEIRA COMPENSADA PARA CONSTRUÇÃO TEMPORÁRIA EM CHAPA SIMPLES, EXTERNA, COM ÁREA LÍQUIDA MENOR QUE 6 M², COM VÃO. AF_05/2018</v>
          </cell>
          <cell r="C352" t="str">
            <v>M2</v>
          </cell>
          <cell r="D352">
            <v>213.99</v>
          </cell>
        </row>
        <row r="353">
          <cell r="A353">
            <v>98447</v>
          </cell>
          <cell r="B353" t="str">
            <v>PAREDE DE MADEIRA COMPENSADA PARA CONSTRUÇÃO TEMPORÁRIA EM CHAPA SIMPLES, INTERNA, COM ÁREA LÍQUIDA MAIOR OU IGUAL A 6 M², COM VÃO. AF_05/2018</v>
          </cell>
          <cell r="C353" t="str">
            <v>M2</v>
          </cell>
          <cell r="D353">
            <v>143.88</v>
          </cell>
        </row>
        <row r="354">
          <cell r="A354">
            <v>98448</v>
          </cell>
          <cell r="B354" t="str">
            <v>PAREDE DE MADEIRA COMPENSADA PARA CONSTRUÇÃO TEMPORÁRIA EM CHAPA SIMPLES, INTERNA, COM ÁREA LÍQUIDA MENOR QUE 6 M², COM VÃO. AF_05/2018</v>
          </cell>
          <cell r="C354" t="str">
            <v>M2</v>
          </cell>
          <cell r="D354">
            <v>179.63</v>
          </cell>
        </row>
        <row r="355">
          <cell r="A355">
            <v>98449</v>
          </cell>
          <cell r="B355" t="str">
            <v>PAREDE DE MADEIRA COMPENSADA PARA CONSTRUÇÃO TEMPORÁRIA EM CHAPA DUPLA, EXTERNA, COM ÁREA LÍQUIDA MAIOR OU IGUAL A 6 M², SEM VÃO. AF_05/2018</v>
          </cell>
          <cell r="C355" t="str">
            <v>M2</v>
          </cell>
          <cell r="D355">
            <v>185.14</v>
          </cell>
        </row>
        <row r="356">
          <cell r="A356">
            <v>98450</v>
          </cell>
          <cell r="B356" t="str">
            <v>PAREDE DE MADEIRA COMPENSADA PARA CONSTRUÇÃO TEMPORÁRIA EM CHAPA DUPLA, EXTERNA, COM ÁREA LÍQUIDA MENOR QUE 6 M², SEM VÃO. AF_05/2018</v>
          </cell>
          <cell r="C356" t="str">
            <v>M2</v>
          </cell>
          <cell r="D356">
            <v>189.51</v>
          </cell>
        </row>
        <row r="357">
          <cell r="A357">
            <v>98451</v>
          </cell>
          <cell r="B357" t="str">
            <v>PAREDE DE MADEIRA COMPENSADA PARA CONSTRUÇÃO TEMPORÁRIA EM CHAPA DUPLA, INTERNA, COM ÁREA LÍQUIDA MAIOR OU IGUAL A 6 M², SEM VÃO. AF_05/2018</v>
          </cell>
          <cell r="C357" t="str">
            <v>M2</v>
          </cell>
          <cell r="D357">
            <v>165.41</v>
          </cell>
        </row>
        <row r="358">
          <cell r="A358">
            <v>98452</v>
          </cell>
          <cell r="B358" t="str">
            <v>PAREDE DE MADEIRA COMPENSADA PARA CONSTRUÇÃO TEMPORÁRIA EM CHAPA DUPLA, INTERNA, COM ÁREA LÍQUIDA MENOR QUE 6 M², SEM VÃO. AF_05/2018</v>
          </cell>
          <cell r="C358" t="str">
            <v>M2</v>
          </cell>
          <cell r="D358">
            <v>168.07</v>
          </cell>
        </row>
        <row r="359">
          <cell r="A359">
            <v>98453</v>
          </cell>
          <cell r="B359" t="str">
            <v>PAREDE DE MADEIRA COMPENSADA PARA CONSTRUÇÃO TEMPORÁRIA EM CHAPA DUPLA, EXTERNA, COM ÁREA LÍQUIDA MAIOR OU IGUAL A QUE 6 M², COM VÃO. AF_05/2018</v>
          </cell>
          <cell r="C359" t="str">
            <v>M2</v>
          </cell>
          <cell r="D359">
            <v>217.94</v>
          </cell>
        </row>
        <row r="360">
          <cell r="A360">
            <v>98454</v>
          </cell>
          <cell r="B360" t="str">
            <v>PAREDE DE MADEIRA COMPENSADA PARA CONSTRUÇÃO TEMPORÁRIA EM CHAPA DUPLA, EXTERNA, COM ÁREA LÍQUIDA MENOR QUE 6 M², COM VÃO. AF_05/2018</v>
          </cell>
          <cell r="C360" t="str">
            <v>M2</v>
          </cell>
          <cell r="D360">
            <v>276.64</v>
          </cell>
        </row>
        <row r="361">
          <cell r="A361">
            <v>98455</v>
          </cell>
          <cell r="B361" t="str">
            <v>PAREDE DE MADEIRA COMPENSADA PARA CONSTRUÇÃO TEMPORÁRIA EM CHAPA DUPLA, INTERNA, COM ÁREA LÍQUIDA MAIOR OU IGUAL A 6 M², COM VÃO. AF_05/2018</v>
          </cell>
          <cell r="C361" t="str">
            <v>M2</v>
          </cell>
          <cell r="D361">
            <v>191.47</v>
          </cell>
        </row>
        <row r="362">
          <cell r="A362">
            <v>98456</v>
          </cell>
          <cell r="B362" t="str">
            <v>PAREDE DE MADEIRA COMPENSADA PARA CONSTRUÇÃO TEMPORÁRIA EM CHAPA DUPLA, INTERNA, COM ÁREA LÍQUIDA MENOR QUE 6 M², COM VÃO. AF_05/2018</v>
          </cell>
          <cell r="C362" t="str">
            <v>M2</v>
          </cell>
          <cell r="D362">
            <v>238.85</v>
          </cell>
        </row>
        <row r="363">
          <cell r="A363">
            <v>98458</v>
          </cell>
          <cell r="B363" t="str">
            <v>TAPUME COM COMPENSADO DE MADEIRA. AF_05/2018</v>
          </cell>
          <cell r="C363" t="str">
            <v>M2</v>
          </cell>
          <cell r="D363">
            <v>135.13</v>
          </cell>
        </row>
        <row r="364">
          <cell r="A364">
            <v>98459</v>
          </cell>
          <cell r="B364" t="str">
            <v>TAPUME COM TELHA METÁLICA. AF_05/2018</v>
          </cell>
          <cell r="C364" t="str">
            <v>M2</v>
          </cell>
          <cell r="D364">
            <v>102.67</v>
          </cell>
        </row>
        <row r="365">
          <cell r="A365">
            <v>98460</v>
          </cell>
          <cell r="B365" t="str">
            <v>PISO PARA CONSTRUÇÃO TEMPORÁRIA EM MADEIRA, SEM REAPROVEITAMENTO. AF_05/2018</v>
          </cell>
          <cell r="C365" t="str">
            <v>M2</v>
          </cell>
          <cell r="D365">
            <v>170.81</v>
          </cell>
        </row>
        <row r="366">
          <cell r="A366">
            <v>98461</v>
          </cell>
          <cell r="B366" t="str">
            <v>ESTRUTURA DE MADEIRA PROVISÓRIA PARA SUPORTE DE CAIXA D ÁGUA ELEVADA DE 1000 LITROS. AF_05/2018_PS</v>
          </cell>
          <cell r="C366" t="str">
            <v>UN</v>
          </cell>
          <cell r="D366">
            <v>5203.63</v>
          </cell>
        </row>
        <row r="367">
          <cell r="A367">
            <v>98462</v>
          </cell>
          <cell r="B367" t="str">
            <v>ESTRUTURA DE MADEIRA PROVISÓRIA PARA SUPORTE DE CAIXA D ÁGUA ELEVADA DE 3000 LITROS. AF_05/2018_PS</v>
          </cell>
          <cell r="C367" t="str">
            <v>UN</v>
          </cell>
          <cell r="D367">
            <v>7847.82</v>
          </cell>
        </row>
        <row r="368">
          <cell r="A368">
            <v>5631</v>
          </cell>
          <cell r="B368" t="str">
            <v>ESCAVADEIRA HIDRÁULICA SOBRE ESTEIRAS, CAÇAMBA 0,80 M3, PESO OPERACIONAL 17 T, POTENCIA BRUTA 111 HP - CHP DIURNO. AF_06/2014</v>
          </cell>
          <cell r="C368" t="str">
            <v>CHP</v>
          </cell>
          <cell r="D368">
            <v>197.14</v>
          </cell>
        </row>
        <row r="369">
          <cell r="A369">
            <v>5678</v>
          </cell>
          <cell r="B369" t="str">
            <v>RETROESCAVADEIRA SOBRE RODAS COM CARREGADEIRA, TRAÇÃO 4X4, POTÊNCIA LÍQ. 88 HP, CAÇAMBA CARREG. CAP. MÍN. 1 M3, CAÇAMBA RETRO CAP. 0,26 M3, PESO OPERACIONAL MÍN. 6.674 KG, PROFUNDIDADE ESCAVAÇÃO MÁX. 4,37 M - CHP DIURNO. AF_06/2014</v>
          </cell>
          <cell r="C369" t="str">
            <v>CHP</v>
          </cell>
          <cell r="D369">
            <v>129</v>
          </cell>
        </row>
        <row r="370">
          <cell r="A370">
            <v>5680</v>
          </cell>
          <cell r="B370" t="str">
            <v>RETROESCAVADEIRA SOBRE RODAS COM CARREGADEIRA, TRAÇÃO 4X2, POTÊNCIA LÍQ. 79 HP, CAÇAMBA CARREG. CAP. MÍN. 1 M3, CAÇAMBA RETRO CAP. 0,20 M3, PESO OPERACIONAL MÍN. 6.570 KG, PROFUNDIDADE ESCAVAÇÃO MÁX. 4,37 M - CHP DIURNO. AF_06/2014</v>
          </cell>
          <cell r="C370" t="str">
            <v>CHP</v>
          </cell>
          <cell r="D370">
            <v>117.68</v>
          </cell>
        </row>
        <row r="371">
          <cell r="A371">
            <v>5684</v>
          </cell>
          <cell r="B371" t="str">
            <v>ROLO COMPACTADOR VIBRATÓRIO DE UM CILINDRO AÇO LISO, POTÊNCIA 80 HP, PESO OPERACIONAL MÁXIMO 8,1 T, IMPACTO DINÂMICO 16,15 / 9,5 T, LARGURA DE TRABALHO 1,68 M - CHP DIURNO. AF_06/2014</v>
          </cell>
          <cell r="C371" t="str">
            <v>CHP</v>
          </cell>
          <cell r="D371">
            <v>151.02000000000001</v>
          </cell>
        </row>
        <row r="372">
          <cell r="A372">
            <v>5689</v>
          </cell>
          <cell r="B372" t="str">
            <v>GRADE DE DISCO CONTROLE REMOTO REBOCÁVEL, COM 24 DISCOS 24 X 6 MM COM PNEUS PARA TRANSPORTE - CHP DIURNO. AF_06/2014</v>
          </cell>
          <cell r="C372" t="str">
            <v>CHP</v>
          </cell>
          <cell r="D372">
            <v>6.98</v>
          </cell>
        </row>
        <row r="373">
          <cell r="A373">
            <v>5795</v>
          </cell>
          <cell r="B373" t="str">
            <v>MARTELETE OU ROMPEDOR PNEUMÁTICO MANUAL, 28 KG, COM SILENCIADOR - CHP DIURNO. AF_07/2016</v>
          </cell>
          <cell r="C373" t="str">
            <v>CHP</v>
          </cell>
          <cell r="D373">
            <v>19.829999999999998</v>
          </cell>
        </row>
        <row r="374">
          <cell r="A374">
            <v>5811</v>
          </cell>
          <cell r="B374" t="str">
            <v>CAMINHÃO BASCULANTE 6 M3, PESO BRUTO TOTAL 16.000 KG, CARGA ÚTIL MÁXIMA 13.071 KG, DISTÂNCIA ENTRE EIXOS 4,80 M, POTÊNCIA 230 CV INCLUSIVE CAÇAMBA METÁLICA - CHP DIURNO. AF_06/2014</v>
          </cell>
          <cell r="C374" t="str">
            <v>CHP</v>
          </cell>
          <cell r="D374">
            <v>200.93</v>
          </cell>
        </row>
        <row r="375">
          <cell r="A375">
            <v>5823</v>
          </cell>
          <cell r="B375" t="str">
            <v>USINA DE CONCRETO FIXA, CAPACIDADE NOMINAL DE 90 A 120 M3/H, SEM SILO - CHP DIURNO. AF_07/2016</v>
          </cell>
          <cell r="C375" t="str">
            <v>CHP</v>
          </cell>
          <cell r="D375">
            <v>202.29</v>
          </cell>
        </row>
        <row r="376">
          <cell r="A376">
            <v>5824</v>
          </cell>
          <cell r="B376" t="str">
            <v>CAMINHÃO TOCO, PBT 16.000 KG, CARGA ÚTIL MÁX. 10.685 KG, DIST. ENTRE EIXOS 4,8 M, POTÊNCIA 189 CV, INCLUSIVE CARROCERIA FIXA ABERTA DE MADEIRA P/ TRANSPORTE GERAL DE CARGA SECA, DIMEN. APROX. 2,5 X 7,00 X 0,50 M - CHP DIURNO. AF_06/2014</v>
          </cell>
          <cell r="C376" t="str">
            <v>CHP</v>
          </cell>
          <cell r="D376">
            <v>211.97</v>
          </cell>
        </row>
        <row r="377">
          <cell r="A377">
            <v>5835</v>
          </cell>
          <cell r="B377" t="str">
            <v>VIBROACABADORA DE ASFALTO SOBRE ESTEIRAS, LARGURA DE PAVIMENTAÇÃO 1,90 M A 5,30 M, POTÊNCIA 105 HP CAPACIDADE 450 T/H - CHP DIURNO. AF_11/2014</v>
          </cell>
          <cell r="C377" t="str">
            <v>CHP</v>
          </cell>
          <cell r="D377">
            <v>385.2</v>
          </cell>
        </row>
        <row r="378">
          <cell r="A378">
            <v>5839</v>
          </cell>
          <cell r="B378" t="str">
            <v>VASSOURA MECÂNICA REBOCÁVEL COM ESCOVA CILÍNDRICA, LARGURA ÚTIL DE VARRIMENTO DE 2,44 M - CHP DIURNO. AF_06/2014</v>
          </cell>
          <cell r="C378" t="str">
            <v>CHP</v>
          </cell>
          <cell r="D378">
            <v>10.3</v>
          </cell>
        </row>
        <row r="379">
          <cell r="A379">
            <v>5843</v>
          </cell>
          <cell r="B379" t="str">
            <v>TRATOR DE PNEUS, POTÊNCIA 122 CV, TRAÇÃO 4X4, PESO COM LASTRO DE 4.510 KG - CHP DIURNO. AF_06/2014</v>
          </cell>
          <cell r="C379" t="str">
            <v>CHP</v>
          </cell>
          <cell r="D379">
            <v>153.79</v>
          </cell>
        </row>
        <row r="380">
          <cell r="A380">
            <v>5847</v>
          </cell>
          <cell r="B380" t="str">
            <v>TRATOR DE ESTEIRAS, POTÊNCIA 170 HP, PESO OPERACIONAL 19 T, CAÇAMBA 5,2 M3 - CHP DIURNO. AF_06/2014</v>
          </cell>
          <cell r="C380" t="str">
            <v>CHP</v>
          </cell>
          <cell r="D380">
            <v>241.54</v>
          </cell>
        </row>
        <row r="381">
          <cell r="A381">
            <v>5851</v>
          </cell>
          <cell r="B381" t="str">
            <v>TRATOR DE ESTEIRAS, POTÊNCIA 150 HP, PESO OPERACIONAL 16,7 T, COM RODA MOTRIZ ELEVADA E LÂMINA 3,18 M3 - CHP DIURNO. AF_06/2014</v>
          </cell>
          <cell r="C381" t="str">
            <v>CHP</v>
          </cell>
          <cell r="D381">
            <v>230.62</v>
          </cell>
        </row>
        <row r="382">
          <cell r="A382">
            <v>5855</v>
          </cell>
          <cell r="B382" t="str">
            <v>TRATOR DE ESTEIRAS, POTÊNCIA 347 HP, PESO OPERACIONAL 38,5 T, COM LÂMINA 8,70 M3 - CHP DIURNO. AF_06/2014</v>
          </cell>
          <cell r="C382" t="str">
            <v>CHP</v>
          </cell>
          <cell r="D382">
            <v>628.91</v>
          </cell>
        </row>
        <row r="383">
          <cell r="A383">
            <v>5863</v>
          </cell>
          <cell r="B383" t="str">
            <v>ROLO COMPACTADOR VIBRATÓRIO REBOCÁVEL, CILINDRO DE AÇO LISO, POTÊNCIA DE TRAÇÃO DE 65 CV, PESO 4,7 T, IMPACTO DINÂMICO 18,3 T, LARGURA DE TRABALHO 1,67 M - CHP DIURNO. AF_02/2016</v>
          </cell>
          <cell r="C383" t="str">
            <v>CHP</v>
          </cell>
          <cell r="D383">
            <v>23.91</v>
          </cell>
        </row>
        <row r="384">
          <cell r="A384">
            <v>5867</v>
          </cell>
          <cell r="B384" t="str">
            <v>ROLO COMPACTADOR VIBRATÓRIO TANDEM AÇO LISO, POTÊNCIA 58 HP, PESO SEM/COM LASTRO 6,5 / 9,4 T, LARGURA DE TRABALHO 1,2 M - CHP DIURNO. AF_06/2014</v>
          </cell>
          <cell r="C384" t="str">
            <v>CHP</v>
          </cell>
          <cell r="D384">
            <v>153.88</v>
          </cell>
        </row>
        <row r="385">
          <cell r="A385">
            <v>5875</v>
          </cell>
          <cell r="B385" t="str">
            <v>RETROESCAVADEIRA SOBRE RODAS COM CARREGADEIRA, TRAÇÃO 4X4, POTÊNCIA LÍQ. 72 HP, CAÇAMBA CARREG. CAP. MÍN. 0,79 M3, CAÇAMBA RETRO CAP. 0,18 M3, PESO OPERACIONAL MÍN. 7.140 KG, PROFUNDIDADE ESCAVAÇÃO MÁX. 4,50 M - CHP DIURNO. AF_06/2014</v>
          </cell>
          <cell r="C385" t="str">
            <v>CHP</v>
          </cell>
          <cell r="D385">
            <v>118.29</v>
          </cell>
        </row>
        <row r="386">
          <cell r="A386">
            <v>5879</v>
          </cell>
          <cell r="B386" t="str">
            <v>ROLO COMPACTADOR VIBRATÓRIO PÉ DE CARNEIRO, OPERADO POR CONTROLE REMOTO, POTÊNCIA 12,5 KW, PESO OPERACIONAL 1,675 T, LARGURA DE TRABALHO 0,85 M - CHP DIURNO. AF_02/2016</v>
          </cell>
          <cell r="C386" t="str">
            <v>CHP</v>
          </cell>
          <cell r="D386">
            <v>137.86000000000001</v>
          </cell>
        </row>
        <row r="387">
          <cell r="A387">
            <v>5882</v>
          </cell>
          <cell r="B387" t="str">
            <v>USINA DE LAMA ASFÁLTICA, PROD 30 A 50 T/H, SILO DE AGREGADO 7 M3, RESERVATÓRIOS PARA EMULSÃO E ÁGUA DE 2,3 M3 CADA, MISTURADOR TIPO PUG MILL A SER MONTADO SOBRE CAMINHÃO - CHP DIURNO. AF_10/2014</v>
          </cell>
          <cell r="C387" t="str">
            <v>CHP</v>
          </cell>
          <cell r="D387">
            <v>120.03</v>
          </cell>
        </row>
        <row r="388">
          <cell r="A388">
            <v>5890</v>
          </cell>
          <cell r="B388" t="str">
            <v>CAMINHÃO TOCO, PESO BRUTO TOTAL 14.300 KG, CARGA ÚTIL MÁXIMA 9590 KG, DISTÂNCIA ENTRE EIXOS 4,76 M, POTÊNCIA 185 CV (NÃO INCLUI CARROCERIA) - CHP DIURNO. AF_06/2014</v>
          </cell>
          <cell r="C388" t="str">
            <v>CHP</v>
          </cell>
          <cell r="D388">
            <v>199.23</v>
          </cell>
        </row>
        <row r="389">
          <cell r="A389">
            <v>5894</v>
          </cell>
          <cell r="B389" t="str">
            <v>CAMINHÃO TOCO, PESO BRUTO TOTAL 16.000 KG, CARGA ÚTIL MÁXIMA DE 10.685 KG, DISTÂNCIA ENTRE EIXOS 4,80 M, POTÊNCIA 189 CV EXCLUSIVE CARROCERIA - CHP DIURNO. AF_06/2014</v>
          </cell>
          <cell r="C389" t="str">
            <v>CHP</v>
          </cell>
          <cell r="D389">
            <v>207.75</v>
          </cell>
        </row>
        <row r="390">
          <cell r="A390">
            <v>5901</v>
          </cell>
          <cell r="B390" t="str">
            <v>CAMINHÃO PIPA 10.000 L TRUCADO, PESO BRUTO TOTAL 23.000 KG, CARGA ÚTIL MÁXIMA 15.935 KG, DISTÂNCIA ENTRE EIXOS 4,8 M, POTÊNCIA 230 CV, INCLUSIVE TANQUE DE AÇO PARA TRANSPORTE DE ÁGUA - CHP DIURNO. AF_06/2014</v>
          </cell>
          <cell r="C390" t="str">
            <v>CHP</v>
          </cell>
          <cell r="D390">
            <v>308.83999999999997</v>
          </cell>
        </row>
        <row r="391">
          <cell r="A391">
            <v>5909</v>
          </cell>
          <cell r="B391" t="str">
            <v>ESPARGIDOR DE ASFALTO PRESSURIZADO COM TANQUE DE 2500 L, REBOCÁVEL COM MOTOR A GASOLINA POTÊNCIA 3,4 HP - CHP DIURNO. AF_07/2014</v>
          </cell>
          <cell r="C391" t="str">
            <v>CHP</v>
          </cell>
          <cell r="D391">
            <v>31.84</v>
          </cell>
        </row>
        <row r="392">
          <cell r="A392">
            <v>5921</v>
          </cell>
          <cell r="B392" t="str">
            <v>GRADE DE DISCO REBOCÁVEL COM 20 DISCOS 24" X 6 MM COM PNEUS PARA TRANSPORTE - CHP DIURNO. AF_06/2014</v>
          </cell>
          <cell r="C392" t="str">
            <v>CHP</v>
          </cell>
          <cell r="D392">
            <v>5.47</v>
          </cell>
        </row>
        <row r="393">
          <cell r="A393">
            <v>5928</v>
          </cell>
          <cell r="B393" t="str">
            <v>GUINDAUTO HIDRÁULICO, CAPACIDADE MÁXIMA DE CARGA 6200 KG, MOMENTO MÁXIMO DE CARGA 11,7 TM, ALCANCE MÁXIMO HORIZONTAL 9,70 M, INCLUSIVE CAMINHÃO TOCO PBT 16.000 KG, POTÊNCIA DE 189 CV - CHP DIURNO. AF_06/2014</v>
          </cell>
          <cell r="C393" t="str">
            <v>CHP</v>
          </cell>
          <cell r="D393">
            <v>269.76</v>
          </cell>
        </row>
        <row r="394">
          <cell r="A394">
            <v>5932</v>
          </cell>
          <cell r="B394" t="str">
            <v>MOTONIVELADORA POTÊNCIA BÁSICA LÍQUIDA (PRIMEIRA MARCHA) 125 HP, PESO BRUTO 13032 KG, LARGURA DA LÂMINA DE 3,7 M - CHP DIURNO. AF_06/2014</v>
          </cell>
          <cell r="C394" t="str">
            <v>CHP</v>
          </cell>
          <cell r="D394">
            <v>235.13</v>
          </cell>
        </row>
        <row r="395">
          <cell r="A395">
            <v>5940</v>
          </cell>
          <cell r="B395" t="str">
            <v>PÁ CARREGADEIRA SOBRE RODAS, POTÊNCIA LÍQUIDA 128 HP, CAPACIDADE DA CAÇAMBA 1,7 A 2,8 M3, PESO OPERACIONAL 11632 KG - CHP DIURNO. AF_06/2014</v>
          </cell>
          <cell r="C395" t="str">
            <v>CHP</v>
          </cell>
          <cell r="D395">
            <v>170.01</v>
          </cell>
        </row>
        <row r="396">
          <cell r="A396">
            <v>5944</v>
          </cell>
          <cell r="B396" t="str">
            <v>PÁ CARREGADEIRA SOBRE RODAS, POTÊNCIA 197 HP, CAPACIDADE DA CAÇAMBA 2,5 A 3,5 M3, PESO OPERACIONAL 18338 KG - CHP DIURNO. AF_06/2014</v>
          </cell>
          <cell r="C396" t="str">
            <v>CHP</v>
          </cell>
          <cell r="D396">
            <v>208.43</v>
          </cell>
        </row>
        <row r="397">
          <cell r="A397">
            <v>5953</v>
          </cell>
          <cell r="B397" t="str">
            <v>COMPRESSOR DE AR REBOCÁVEL, VAZÃO 189 PCM, PRESSÃO EFETIVA DE TRABALHO 102 PSI, MOTOR DIESEL, POTÊNCIA 63 CV - CHP DIURNO. AF_06/2015</v>
          </cell>
          <cell r="C397" t="str">
            <v>CHP</v>
          </cell>
          <cell r="D397">
            <v>56.56</v>
          </cell>
        </row>
        <row r="398">
          <cell r="A398">
            <v>6259</v>
          </cell>
          <cell r="B398" t="str">
            <v>CAMINHÃO PIPA 6.000 L, PESO BRUTO TOTAL 13.000 KG, DISTÂNCIA ENTRE EIXOS 4,80 M, POTÊNCIA 189 CV INCLUSIVE TANQUE DE AÇO PARA TRANSPORTE DE ÁGUA, CAPACIDADE 6 M3 - CHP DIURNO. AF_06/2014</v>
          </cell>
          <cell r="C398" t="str">
            <v>CHP</v>
          </cell>
          <cell r="D398">
            <v>248.38</v>
          </cell>
        </row>
        <row r="399">
          <cell r="A399">
            <v>6879</v>
          </cell>
          <cell r="B399" t="str">
            <v>ROLO COMPACTADOR DE PNEUS ESTÁTICO, PRESSÃO VARIÁVEL, POTÊNCIA 111 HP, PESO SEM/COM LASTRO 9,5 / 26 T, LARGURA DE TRABALHO 1,90 M - CHP DIURNO. AF_07/2014</v>
          </cell>
          <cell r="C399" t="str">
            <v>CHP</v>
          </cell>
          <cell r="D399">
            <v>202.44</v>
          </cell>
        </row>
        <row r="400">
          <cell r="A400">
            <v>7030</v>
          </cell>
          <cell r="B400" t="str">
            <v>TANQUE DE ASFALTO ESTACIONÁRIO COM SERPENTINA, CAPACIDADE 30.000 L - CHP DIURNO. AF_05/2023</v>
          </cell>
          <cell r="C400" t="str">
            <v>CHP</v>
          </cell>
          <cell r="D400">
            <v>251.17</v>
          </cell>
        </row>
        <row r="401">
          <cell r="A401">
            <v>7042</v>
          </cell>
          <cell r="B401" t="str">
            <v>MOTOBOMBA TRASH (PARA ÁGUA SUJA) AUTO ESCORVANTE, MOTOR GASOLINA DE 6,41 HP, DIÂMETROS DE SUCÇÃO X RECALQUE: 3" X 3", HM/Q = 10 MCA / 60 M3/H A 23 MCA / 0 M3/H - CHP DIURNO. AF_10/2014</v>
          </cell>
          <cell r="C401" t="str">
            <v>CHP</v>
          </cell>
          <cell r="D401">
            <v>23.35</v>
          </cell>
        </row>
        <row r="402">
          <cell r="A402">
            <v>7049</v>
          </cell>
          <cell r="B402" t="str">
            <v>ROLO COMPACTADOR PE DE CARNEIRO VIBRATORIO, POTENCIA 125 HP, PESO OPERACIONAL SEM/COM LASTRO 11,95 / 13,30 T, IMPACTO DINAMICO 38,5 / 22,5 T, LARGURA DE TRABALHO 2,15 M - CHP DIURNO. AF_06/2014</v>
          </cell>
          <cell r="C402" t="str">
            <v>CHP</v>
          </cell>
          <cell r="D402">
            <v>211.74</v>
          </cell>
        </row>
        <row r="403">
          <cell r="A403">
            <v>67826</v>
          </cell>
          <cell r="B403" t="str">
            <v>CAMINHÃO BASCULANTE 6 M3 TOCO, PESO BRUTO TOTAL 16.000 KG, CARGA ÚTIL MÁXIMA 11.130 KG, DISTÂNCIA ENTRE EIXOS 5,36 M, POTÊNCIA 185 CV, INCLUSIVE CAÇAMBA METÁLICA - CHP DIURNO. AF_06/2014</v>
          </cell>
          <cell r="C403" t="str">
            <v>CHP</v>
          </cell>
          <cell r="D403">
            <v>185.13</v>
          </cell>
        </row>
        <row r="404">
          <cell r="A404">
            <v>73417</v>
          </cell>
          <cell r="B404" t="str">
            <v>GRUPO GERADOR ESTACIONÁRIO, MOTOR DIESEL POTÊNCIA 170 KVA - CHP DIURNO. AF_02/2016</v>
          </cell>
          <cell r="C404" t="str">
            <v>CHP</v>
          </cell>
          <cell r="D404">
            <v>177.56</v>
          </cell>
        </row>
        <row r="405">
          <cell r="A405">
            <v>73436</v>
          </cell>
          <cell r="B405" t="str">
            <v>ROLO COMPACTADOR VIBRATÓRIO PÉ DE CARNEIRO PARA SOLOS, POTÊNCIA 80 HP, PESO OPERACIONAL SEM/COM LASTRO 7,4 / 8,8 T, LARGURA DE TRABALHO 1,68 M - CHP DIURNO. AF_02/2016</v>
          </cell>
          <cell r="C405" t="str">
            <v>CHP</v>
          </cell>
          <cell r="D405">
            <v>154.22999999999999</v>
          </cell>
        </row>
        <row r="406">
          <cell r="A406">
            <v>73467</v>
          </cell>
          <cell r="B406" t="str">
            <v>CAMINHÃO TOCO, PBT 14.300 KG, CARGA ÚTIL MÁX. 9.710 KG, DIST. ENTRE EIXOS 3,56 M, POTÊNCIA 185 CV, INCLUSIVE CARROCERIA FIXA ABERTA DE MADEIRA P/ TRANSPORTE GERAL DE CARGA SECA, DIMEN. APROX. 2,50 X 6,50 X 0,50 M - CHP DIURNO. AF_06/2014</v>
          </cell>
          <cell r="C406" t="str">
            <v>CHP</v>
          </cell>
          <cell r="D406">
            <v>241.22</v>
          </cell>
        </row>
        <row r="407">
          <cell r="A407">
            <v>73536</v>
          </cell>
          <cell r="B407" t="str">
            <v>MOTOBOMBA CENTRÍFUGA, MOTOR A GASOLINA, POTÊNCIA 5,42 HP, BOCAIS 1 1/2" X 1", DIÂMETRO ROTOR 143 MM HM/Q = 6 MCA / 16,8 M3/H A 38 MCA / 6,6 M3/H - CHP DIURNO. AF_06/2014</v>
          </cell>
          <cell r="C407" t="str">
            <v>CHP</v>
          </cell>
          <cell r="D407">
            <v>19.75</v>
          </cell>
        </row>
        <row r="408">
          <cell r="A408">
            <v>83362</v>
          </cell>
          <cell r="B408" t="str">
            <v>ESPARGIDOR DE ASFALTO PRESSURIZADO, TANQUE 6 M3 COM ISOLAÇÃO TÉRMICA, AQUECIDO COM 2 MAÇARICOS, COM BARRA ESPARGIDORA 3,60 M, MONTADO SOBRE CAMINHÃO  TOCO, PBT 14.300 KG, POTÊNCIA 185 CV - CHP DIURNO. AF_05/2023</v>
          </cell>
          <cell r="C408" t="str">
            <v>CHP</v>
          </cell>
          <cell r="D408">
            <v>267.5</v>
          </cell>
        </row>
        <row r="409">
          <cell r="A409">
            <v>83765</v>
          </cell>
          <cell r="B409" t="str">
            <v>GRUPO DE SOLDAGEM COM GERADOR A DIESEL 60 CV PARA SOLDA ELÉTRICA, SOBRE 04 RODAS, COM MOTOR 4 CILINDROS 600 A - CHP DIURNO. AF_02/2016</v>
          </cell>
          <cell r="C409" t="str">
            <v>CHP</v>
          </cell>
          <cell r="D409">
            <v>89.5</v>
          </cell>
        </row>
        <row r="410">
          <cell r="A410">
            <v>87445</v>
          </cell>
          <cell r="B410" t="str">
            <v>BETONEIRA CAPACIDADE NOMINAL 400 L, CAPACIDADE DE MISTURA 310 L, MOTOR A DIESEL POTÊNCIA 5,0 HP, SEM CARREGADOR - CHP DIURNO. AF_05/2023</v>
          </cell>
          <cell r="C410" t="str">
            <v>CHP</v>
          </cell>
          <cell r="D410">
            <v>5.37</v>
          </cell>
        </row>
        <row r="411">
          <cell r="A411">
            <v>88386</v>
          </cell>
          <cell r="B411" t="str">
            <v>MISTURADOR DE ARGAMASSA, EIXO HORIZONTAL, CAPACIDADE DE MISTURA 300 KG, MOTOR ELÉTRICO POTÊNCIA 5 CV - CHP DIURNO. AF_05/2023</v>
          </cell>
          <cell r="C411" t="str">
            <v>CHP</v>
          </cell>
          <cell r="D411">
            <v>6.17</v>
          </cell>
        </row>
        <row r="412">
          <cell r="A412">
            <v>88393</v>
          </cell>
          <cell r="B412" t="str">
            <v>MISTURADOR DE ARGAMASSA, EIXO HORIZONTAL, CAPACIDADE DE MISTURA 600 KG, MOTOR ELÉTRICO POTÊNCIA 7,5 CV - CHP DIURNO. AF_05/2023</v>
          </cell>
          <cell r="C412" t="str">
            <v>CHP</v>
          </cell>
          <cell r="D412">
            <v>8.4700000000000006</v>
          </cell>
        </row>
        <row r="413">
          <cell r="A413">
            <v>88399</v>
          </cell>
          <cell r="B413" t="str">
            <v>MISTURADOR DE ARGAMASSA, EIXO HORIZONTAL, CAPACIDADE DE MISTURA 160 KG, MOTOR ELÉTRICO POTÊNCIA 3 CV - CHP DIURNO. AF_05/2023</v>
          </cell>
          <cell r="C413" t="str">
            <v>CHP</v>
          </cell>
          <cell r="D413">
            <v>4.59</v>
          </cell>
        </row>
        <row r="414">
          <cell r="A414">
            <v>88418</v>
          </cell>
          <cell r="B414" t="str">
            <v>PROJETOR DE ARGAMASSA, CAPACIDADE DE PROJEÇÃO 1,5 M3/H, ALCANCE DE 30 ATÉ 60 M, MOTOR ELÉTRICO POTÊNCIA 7,5 HP - CHP DIURNO. AF_06/2014</v>
          </cell>
          <cell r="C414" t="str">
            <v>CHP</v>
          </cell>
          <cell r="D414">
            <v>18.73</v>
          </cell>
        </row>
        <row r="415">
          <cell r="A415">
            <v>88433</v>
          </cell>
          <cell r="B415" t="str">
            <v>PROJETOR DE ARGAMASSA, CAPACIDADE DE PROJEÇÃO 2 M3/H, ALCANCE ATÉ 50 M, MOTOR ELÉTRICO POTÊNCIA 7,5 HP - CHP DIURNO. AF_06/2014</v>
          </cell>
          <cell r="C415" t="str">
            <v>CHP</v>
          </cell>
          <cell r="D415">
            <v>24.45</v>
          </cell>
        </row>
        <row r="416">
          <cell r="A416">
            <v>88830</v>
          </cell>
          <cell r="B416" t="str">
            <v>BETONEIRA CAPACIDADE NOMINAL DE 400 L, CAPACIDADE DE MISTURA 280 L, MOTOR ELÉTRICO TRIFÁSICO POTÊNCIA DE 2 CV, SEM CARREGADOR - CHP DIURNO. AF_05/2023</v>
          </cell>
          <cell r="C416" t="str">
            <v>CHP</v>
          </cell>
          <cell r="D416">
            <v>2.4</v>
          </cell>
        </row>
        <row r="417">
          <cell r="A417">
            <v>88843</v>
          </cell>
          <cell r="B417" t="str">
            <v>TRATOR DE ESTEIRAS, POTÊNCIA 125 HP, PESO OPERACIONAL 12,9 T, COM LÂMINA 2,7 M3 - CHP DIURNO. AF_10/2014</v>
          </cell>
          <cell r="C417" t="str">
            <v>CHP</v>
          </cell>
          <cell r="D417">
            <v>192.05</v>
          </cell>
        </row>
        <row r="418">
          <cell r="A418">
            <v>88907</v>
          </cell>
          <cell r="B418" t="str">
            <v>ESCAVADEIRA HIDRÁULICA SOBRE ESTEIRAS, CAÇAMBA 1,20 M3, PESO OPERACIONAL 21 T, POTÊNCIA BRUTA 155 HP - CHP DIURNO. AF_06/2014</v>
          </cell>
          <cell r="C418" t="str">
            <v>CHP</v>
          </cell>
          <cell r="D418">
            <v>233.77</v>
          </cell>
        </row>
        <row r="419">
          <cell r="A419">
            <v>89021</v>
          </cell>
          <cell r="B419" t="str">
            <v>BOMBA SUBMERSÍVEL ELÉTRICA TRIFÁSICA, POTÊNCIA 2,96 HP, Ø ROTOR 144 MM SEMI-ABERTO, BOCAL DE SAÍDA Ø 2, HM/Q = 2 MCA / 38,8 M3/H A 28 MCA / 5 M3/H - CHP DIURNO. AF_06/2014</v>
          </cell>
          <cell r="C419" t="str">
            <v>CHP</v>
          </cell>
          <cell r="D419">
            <v>2.95</v>
          </cell>
        </row>
        <row r="420">
          <cell r="A420">
            <v>89028</v>
          </cell>
          <cell r="B420" t="str">
            <v>TANQUE DE ASFALTO ESTACIONÁRIO COM MAÇARICO, CAPACIDADE 20.000 L - CHP DIURNO. AF_05/2023</v>
          </cell>
          <cell r="C420" t="str">
            <v>CHP</v>
          </cell>
          <cell r="D420">
            <v>169.13</v>
          </cell>
        </row>
        <row r="421">
          <cell r="A421">
            <v>89032</v>
          </cell>
          <cell r="B421" t="str">
            <v>TRATOR DE ESTEIRAS, POTÊNCIA 100 HP, PESO OPERACIONAL 9,4 T, COM LÂMINA 2,19 M3 - CHP DIURNO. AF_06/2014</v>
          </cell>
          <cell r="C421" t="str">
            <v>CHP</v>
          </cell>
          <cell r="D421">
            <v>172.92</v>
          </cell>
        </row>
        <row r="422">
          <cell r="A422">
            <v>89035</v>
          </cell>
          <cell r="B422" t="str">
            <v>TRATOR DE PNEUS, POTÊNCIA 85 CV, TRAÇÃO 4X4, PESO COM LASTRO DE 4.675 KG - CHP DIURNO. AF_06/2014</v>
          </cell>
          <cell r="C422" t="str">
            <v>CHP</v>
          </cell>
          <cell r="D422">
            <v>114.37</v>
          </cell>
        </row>
        <row r="423">
          <cell r="A423">
            <v>89225</v>
          </cell>
          <cell r="B423" t="str">
            <v>BETONEIRA CAPACIDADE NOMINAL DE 600 L, CAPACIDADE DE MISTURA 360 L, MOTOR ELÉTRICO TRIFÁSICO POTÊNCIA DE 4 CV, SEM CARREGADOR - CHP DIURNO. AF_05/2023</v>
          </cell>
          <cell r="C423" t="str">
            <v>CHP</v>
          </cell>
          <cell r="D423">
            <v>6.84</v>
          </cell>
        </row>
        <row r="424">
          <cell r="A424">
            <v>89234</v>
          </cell>
          <cell r="B424" t="str">
            <v>FRESADORA DE ASFALTO A FRIO SOBRE RODAS, LARGURA FRESAGEM DE 1,0 M, POTÊNCIA 208 HP - CHP DIURNO. AF_11/2014</v>
          </cell>
          <cell r="C424" t="str">
            <v>CHP</v>
          </cell>
          <cell r="D424">
            <v>585.85</v>
          </cell>
        </row>
        <row r="425">
          <cell r="A425">
            <v>89242</v>
          </cell>
          <cell r="B425" t="str">
            <v>FRESADORA DE ASFALTO A FRIO SOBRE RODAS, LARGURA FRESAGEM DE 2,0 M, POTÊNCIA 550 HP - CHP DIURNO. AF_11/2014</v>
          </cell>
          <cell r="C425" t="str">
            <v>CHP</v>
          </cell>
          <cell r="D425">
            <v>1387.2</v>
          </cell>
        </row>
        <row r="426">
          <cell r="A426">
            <v>89250</v>
          </cell>
          <cell r="B426" t="str">
            <v>RECICLADORA DE ASFALTO A FRIO SOBRE RODAS, LARGURA FRESAGEM DE 2,0 M, POTÊNCIA 422 HP - CHP DIURNO. AF_11/2014</v>
          </cell>
          <cell r="C426" t="str">
            <v>CHP</v>
          </cell>
          <cell r="D426">
            <v>1201.46</v>
          </cell>
        </row>
        <row r="427">
          <cell r="A427">
            <v>89257</v>
          </cell>
          <cell r="B427" t="str">
            <v>VIBROACABADORA DE ASFALTO SOBRE ESTEIRAS, LARGURA DE PAVIMENTAÇÃO 2,13 M A 4,55 M, POTÊNCIA 100 HP CAPACIDADE 400 T/H - CHP DIURNO. AF_11/2014</v>
          </cell>
          <cell r="C427" t="str">
            <v>CHP</v>
          </cell>
          <cell r="D427">
            <v>330.71</v>
          </cell>
        </row>
        <row r="428">
          <cell r="A428">
            <v>89272</v>
          </cell>
          <cell r="B428" t="str">
            <v>GUINDASTE HIDRÁULICO AUTOPROPELIDO, COM LANÇA TELESCÓPICA 28,80 M, CAPACIDADE MÁXIMA 30 T, POTÊNCIA 97 KW, TRAÇÃO 4 X 4 - CHP DIURNO. AF_11/2014</v>
          </cell>
          <cell r="C428" t="str">
            <v>CHP</v>
          </cell>
          <cell r="D428">
            <v>196.95</v>
          </cell>
        </row>
        <row r="429">
          <cell r="A429">
            <v>89278</v>
          </cell>
          <cell r="B429" t="str">
            <v>BETONEIRA CAPACIDADE NOMINAL DE 600 L, CAPACIDADE DE MISTURA 440 L, MOTOR A DIESEL POTÊNCIA 10 HP, COM CARREGADOR - CHP DIURNO. AF_05/2023</v>
          </cell>
          <cell r="C429" t="str">
            <v>CHP</v>
          </cell>
          <cell r="D429">
            <v>13.08</v>
          </cell>
        </row>
        <row r="430">
          <cell r="A430">
            <v>89843</v>
          </cell>
          <cell r="B430" t="str">
            <v>BATE-ESTACAS POR GRAVIDADE, POTÊNCIA DE 160 HP, PESO DO MARTELO ATÉ 3 TONELADAS - CHP DIURNO. AF_11/2014</v>
          </cell>
          <cell r="C430" t="str">
            <v>CHP</v>
          </cell>
          <cell r="D430">
            <v>190.68</v>
          </cell>
        </row>
        <row r="431">
          <cell r="A431">
            <v>89876</v>
          </cell>
          <cell r="B431" t="str">
            <v>CAMINHÃO BASCULANTE 14 M3, COM CAVALO MECÂNICO DE CAPACIDADE MÁXIMA DE TRAÇÃO COMBINADO DE 36000 KG, POTÊNCIA 286 CV, INCLUSIVE SEMIREBOQUE COM CAÇAMBA METÁLICA - CHP DIURNO. AF_12/2014</v>
          </cell>
          <cell r="C431" t="str">
            <v>CHP</v>
          </cell>
          <cell r="D431">
            <v>318.79000000000002</v>
          </cell>
        </row>
        <row r="432">
          <cell r="A432">
            <v>89883</v>
          </cell>
          <cell r="B432" t="str">
            <v>CAMINHÃO BASCULANTE 18 M3, COM CAVALO MECÂNICO DE CAPACIDADE MÁXIMA DE TRAÇÃO COMBINADO DE 45000 KG, POTÊNCIA 330 CV, INCLUSIVE SEMIREBOQUE COM CAÇAMBA METÁLICA - CHP DIURNO. AF_12/2014</v>
          </cell>
          <cell r="C432" t="str">
            <v>CHP</v>
          </cell>
          <cell r="D432">
            <v>351.51</v>
          </cell>
        </row>
        <row r="433">
          <cell r="A433">
            <v>90586</v>
          </cell>
          <cell r="B433" t="str">
            <v>VIBRADOR DE IMERSÃO, DIÂMETRO DE PONTEIRA 45MM, MOTOR ELÉTRICO TRIFÁSICO POTÊNCIA DE 2 CV - CHP DIURNO. AF_06/2015</v>
          </cell>
          <cell r="C433" t="str">
            <v>CHP</v>
          </cell>
          <cell r="D433">
            <v>1.4</v>
          </cell>
        </row>
        <row r="434">
          <cell r="A434">
            <v>90625</v>
          </cell>
          <cell r="B434" t="str">
            <v>PERFURATRIZ MANUAL, TORQUE MÁXIMO 83 N.M, POTÊNCIA 5 CV, COM DIÂMETRO MÁXIMO 4" - CHP DIURNO. AF_06/2015</v>
          </cell>
          <cell r="C434" t="str">
            <v>CHP</v>
          </cell>
          <cell r="D434">
            <v>9.57</v>
          </cell>
        </row>
        <row r="435">
          <cell r="A435">
            <v>90631</v>
          </cell>
          <cell r="B435" t="str">
            <v>PERFURATRIZ SOBRE ESTEIRA, TORQUE MÁXIMO 600 KGF, PESO MÉDIO 1000 KG, POTÊNCIA 20 HP, DIÂMETRO MÁXIMO 10" - CHP DIURNO. AF_06/2015</v>
          </cell>
          <cell r="C435" t="str">
            <v>CHP</v>
          </cell>
          <cell r="D435">
            <v>136.43</v>
          </cell>
        </row>
        <row r="436">
          <cell r="A436">
            <v>90637</v>
          </cell>
          <cell r="B436" t="str">
            <v>MISTURADOR DUPLO HORIZONTAL DE ALTA TURBULÊNCIA, CAPACIDADE / VOLUME 2 X 500 LITROS, MOTORES ELÉTRICOS MÍNIMO 5 CV CADA, PARA NATA CIMENTO, ARGAMASSA E OUTROS - CHP DIURNO. AF_06/2015</v>
          </cell>
          <cell r="C436" t="str">
            <v>CHP</v>
          </cell>
          <cell r="D436">
            <v>19.809999999999999</v>
          </cell>
        </row>
        <row r="437">
          <cell r="A437">
            <v>90643</v>
          </cell>
          <cell r="B437" t="str">
            <v>BOMBA TRIPLEX, PARA INJEÇÃO DE NATA DE CIMENTO, VAZÃO MÁXIMA DE 100 LITROS/MINUTO, PRESSÃO MÁXIMA DE 70 BAR - CHP DIURNO. AF_06/2015</v>
          </cell>
          <cell r="C437" t="str">
            <v>CHP</v>
          </cell>
          <cell r="D437">
            <v>30.59</v>
          </cell>
        </row>
        <row r="438">
          <cell r="A438">
            <v>90650</v>
          </cell>
          <cell r="B438" t="str">
            <v>BOMBA CENTRÍFUGA MONOESTÁGIO COM MOTOR ELÉTRICO MONOFÁSICO, POTÊNCIA 15 HP, DIÂMETRO DO ROTOR 173 MM, HM/Q = 30 MCA / 90 M3/H A 45 MCA / 55 M3/H - CHP DIURNO. AF_06/2015</v>
          </cell>
          <cell r="C438" t="str">
            <v>CHP</v>
          </cell>
          <cell r="D438">
            <v>13.11</v>
          </cell>
        </row>
        <row r="439">
          <cell r="A439">
            <v>90656</v>
          </cell>
          <cell r="B439" t="str">
            <v>BOMBA DE PROJEÇÃO DE CONCRETO SECO, POTÊNCIA 10 CV, VAZÃO 3 M3/H - CHP DIURNO. AF_06/2015</v>
          </cell>
          <cell r="C439" t="str">
            <v>CHP</v>
          </cell>
          <cell r="D439">
            <v>19.600000000000001</v>
          </cell>
        </row>
        <row r="440">
          <cell r="A440">
            <v>90662</v>
          </cell>
          <cell r="B440" t="str">
            <v>BOMBA DE PROJEÇÃO DE CONCRETO SECO, POTÊNCIA 10 CV, VAZÃO 6 M3/H - CHP DIURNO. AF_06/2015</v>
          </cell>
          <cell r="C440" t="str">
            <v>CHP</v>
          </cell>
          <cell r="D440">
            <v>20.47</v>
          </cell>
        </row>
        <row r="441">
          <cell r="A441">
            <v>90668</v>
          </cell>
          <cell r="B441" t="str">
            <v>PROJETOR PNEUMÁTICO DE ARGAMASSA PARA CHAPISCO E REBOCO COM RECIPIENTE ACOPLADO, TIPO CANEQUINHA, COM COMPRESSOR DE AR REBOCÁVEL VAZÃO 89 PCM E MOTOR DIESEL DE 20 CV - CHP DIURNO. AF_05/2023</v>
          </cell>
          <cell r="C441" t="str">
            <v>CHP</v>
          </cell>
          <cell r="D441">
            <v>31.23</v>
          </cell>
        </row>
        <row r="442">
          <cell r="A442">
            <v>90674</v>
          </cell>
          <cell r="B442" t="str">
            <v>PERFURATRIZ COM TORRE METÁLICA PARA EXECUÇÃO DE ESTACA HÉLICE CONTÍNUA, PROFUNDIDADE MÁXIMA DE 30 M, DIÂMETRO MÁXIMO DE 800 MM, POTÊNCIA INSTALADA DE 268 HP, MESA ROTATIVA COM TORQUE MÁXIMO DE 170 KNM - CHP DIURNO. AF_06/2015</v>
          </cell>
          <cell r="C442" t="str">
            <v>CHP</v>
          </cell>
          <cell r="D442">
            <v>663.82</v>
          </cell>
        </row>
        <row r="443">
          <cell r="A443">
            <v>90680</v>
          </cell>
          <cell r="B443" t="str">
            <v>PERFURATRIZ HIDRÁULICA SOBRE CAMINHÃO COM TRADO CURTO ACOPLADO, PROFUNDIDADE MÁXIMA DE 20 M, DIÂMETRO MÁXIMO DE 1500 MM, POTÊNCIA INSTALADA DE 137 HP, MESA ROTATIVA COM TORQUE MÁXIMO DE 30 KNM - CHP DIURNO. AF_06/2015</v>
          </cell>
          <cell r="C443" t="str">
            <v>CHP</v>
          </cell>
          <cell r="D443">
            <v>399.2</v>
          </cell>
        </row>
        <row r="444">
          <cell r="A444">
            <v>90686</v>
          </cell>
          <cell r="B444" t="str">
            <v>MANIPULADOR TELESCÓPICO, POTÊNCIA DE 85 HP, CAPACIDADE DE CARGA DE 3.500 KG, ALTURA MÁXIMA DE ELEVAÇÃO DE 12,3 M - CHP DIURNO. AF_05/2023</v>
          </cell>
          <cell r="C444" t="str">
            <v>CHP</v>
          </cell>
          <cell r="D444">
            <v>147.44999999999999</v>
          </cell>
        </row>
        <row r="445">
          <cell r="A445">
            <v>90692</v>
          </cell>
          <cell r="B445" t="str">
            <v>MINICARREGADEIRA SOBRE RODAS, POTÊNCIA LÍQUIDA DE 47 HP, CAPACIDADE NOMINAL DE OPERAÇÃO DE 646 KG - CHP DIURNO. AF_06/2015</v>
          </cell>
          <cell r="C445" t="str">
            <v>CHP</v>
          </cell>
          <cell r="D445">
            <v>119.58</v>
          </cell>
        </row>
        <row r="446">
          <cell r="A446">
            <v>90964</v>
          </cell>
          <cell r="B446" t="str">
            <v>COMPRESSOR DE AR REBOCÁVEL, VAZÃO 89 PCM, PRESSÃO EFETIVA DE TRABALHO 102 PSI, MOTOR DIESEL, POTÊNCIA 20 CV - CHP DIURNO. AF_06/2015</v>
          </cell>
          <cell r="C446" t="str">
            <v>CHP</v>
          </cell>
          <cell r="D446">
            <v>30.68</v>
          </cell>
        </row>
        <row r="447">
          <cell r="A447">
            <v>90972</v>
          </cell>
          <cell r="B447" t="str">
            <v>COMPRESSOR DE AR REBOCAVEL, VAZÃO 250 PCM, PRESSAO DE TRABALHO 102 PSI, MOTOR A DIESEL POTÊNCIA 81 CV - CHP DIURNO. AF_06/2015</v>
          </cell>
          <cell r="C447" t="str">
            <v>CHP</v>
          </cell>
          <cell r="D447">
            <v>73.38</v>
          </cell>
        </row>
        <row r="448">
          <cell r="A448">
            <v>90979</v>
          </cell>
          <cell r="B448" t="str">
            <v>COMPRESSOR DE AR REBOCÁVEL, VAZÃO 748 PCM, PRESSÃO EFETIVA DE TRABALHO 102 PSI, MOTOR DIESEL, POTÊNCIA 210 CV - CHP DIURNO. AF_06/2015</v>
          </cell>
          <cell r="C448" t="str">
            <v>CHP</v>
          </cell>
          <cell r="D448">
            <v>189.48</v>
          </cell>
        </row>
        <row r="449">
          <cell r="A449">
            <v>90991</v>
          </cell>
          <cell r="B449" t="str">
            <v>ESCAVADEIRA HIDRÁULICA SOBRE ESTEIRAS, CAÇAMBA 0,80 M3, PESO OPERACIONAL 17,8 T, POTÊNCIA LÍQUIDA 110 HP - CHP DIURNO. AF_10/2014</v>
          </cell>
          <cell r="C449" t="str">
            <v>CHP</v>
          </cell>
          <cell r="D449">
            <v>191.35</v>
          </cell>
        </row>
        <row r="450">
          <cell r="A450">
            <v>90999</v>
          </cell>
          <cell r="B450" t="str">
            <v>COMPRESSOR DE AR REBOCAVEL, VAZÃO 400 PCM, PRESSAO DE TRABALHO 102 PSI, MOTOR A DIESEL POTÊNCIA 110 CV - CHP DIURNO. AF_06/2015</v>
          </cell>
          <cell r="C450" t="str">
            <v>CHP</v>
          </cell>
          <cell r="D450">
            <v>96.78</v>
          </cell>
        </row>
        <row r="451">
          <cell r="A451">
            <v>91031</v>
          </cell>
          <cell r="B451" t="str">
            <v>CAMINHÃO TRUCADO (C/ TERCEIRO EIXO) ELETRÔNICO - POTÊNCIA 231CV - PBT = 22000KG - DIST. ENTRE EIXOS 5170 MM - INCLUI CARROCERIA FIXA ABERTA DE MADEIRA - CHP DIURNO. AF_06/2015</v>
          </cell>
          <cell r="C451" t="str">
            <v>CHP</v>
          </cell>
          <cell r="D451">
            <v>253.52</v>
          </cell>
        </row>
        <row r="452">
          <cell r="A452">
            <v>91277</v>
          </cell>
          <cell r="B452" t="str">
            <v>PLACA VIBRATÓRIA REVERSÍVEL COM MOTOR 4 TEMPOS A GASOLINA, FORÇA CENTRÍFUGA DE 25 KN (2500 KGF), POTÊNCIA 5,5 CV - CHP DIURNO. AF_08/2015</v>
          </cell>
          <cell r="C452" t="str">
            <v>CHP</v>
          </cell>
          <cell r="D452">
            <v>9.2100000000000009</v>
          </cell>
        </row>
        <row r="453">
          <cell r="A453">
            <v>91283</v>
          </cell>
          <cell r="B453" t="str">
            <v>CORTADORA DE PISO COM MOTOR 4 TEMPOS A GASOLINA, POTÊNCIA DE 13 HP, COM DISCO DE CORTE DIAMANTADO SEGMENTADO PARA CONCRETO, DIÂMETRO DE 350 MM, FURO DE 1" (14 X 1") - CHP DIURNO. AF_08/2015</v>
          </cell>
          <cell r="C453" t="str">
            <v>CHP</v>
          </cell>
          <cell r="D453">
            <v>10.5</v>
          </cell>
        </row>
        <row r="454">
          <cell r="A454">
            <v>91386</v>
          </cell>
          <cell r="B454" t="str">
            <v>CAMINHÃO BASCULANTE 10 M3, TRUCADO CABINE SIMPLES, PESO BRUTO TOTAL 23.000 KG, CARGA ÚTIL MÁXIMA 15.935 KG, DISTÂNCIA ENTRE EIXOS 4,80 M, POTÊNCIA 230 CV INCLUSIVE CAÇAMBA METÁLICA - CHP DIURNO. AF_06/2014</v>
          </cell>
          <cell r="C454" t="str">
            <v>CHP</v>
          </cell>
          <cell r="D454">
            <v>262.67</v>
          </cell>
        </row>
        <row r="455">
          <cell r="A455">
            <v>91533</v>
          </cell>
          <cell r="B455" t="str">
            <v>COMPACTADOR DE SOLOS DE PERCUSSÃO (SOQUETE) COM MOTOR A GASOLINA 4 TEMPOS, POTÊNCIA 4 CV - CHP DIURNO. AF_08/2015</v>
          </cell>
          <cell r="C455" t="str">
            <v>CHP</v>
          </cell>
          <cell r="D455">
            <v>25.95</v>
          </cell>
        </row>
        <row r="456">
          <cell r="A456">
            <v>91634</v>
          </cell>
          <cell r="B456" t="str">
            <v>GUINDAUTO HIDRÁULICO, CAPACIDADE MÁXIMA DE CARGA 6500 KG, MOMENTO MÁXIMO DE CARGA 5,8 TM, ALCANCE MÁXIMO HORIZONTAL 7,60 M, INCLUSIVE CAMINHÃO TOCO PBT 9.700 KG, POTÊNCIA DE 160 CV - CHP DIURNO. AF_08/2015</v>
          </cell>
          <cell r="C456" t="str">
            <v>CHP</v>
          </cell>
          <cell r="D456">
            <v>229.23</v>
          </cell>
        </row>
        <row r="457">
          <cell r="A457">
            <v>91645</v>
          </cell>
          <cell r="B457" t="str">
            <v>CAMINHÃO DE TRANSPORTE DE MATERIAL ASFÁLTICO 30.000 L, COM CAVALO MECÂNICO DE CAPACIDADE MÁXIMA DE TRAÇÃO COMBINADO DE 66.000 KG, POTÊNCIA 360 CV, INCLUSIVE TANQUE DE ASFALTO COM SERPENTINA - CHP DIURNO. AF_08/2015</v>
          </cell>
          <cell r="C457" t="str">
            <v>CHP</v>
          </cell>
          <cell r="D457">
            <v>453.65</v>
          </cell>
        </row>
        <row r="458">
          <cell r="A458">
            <v>91692</v>
          </cell>
          <cell r="B458" t="str">
            <v>SERRA CIRCULAR DE BANCADA COM MOTOR ELÉTRICO POTÊNCIA DE 5HP, COM COIFA PARA DISCO 10" - CHP DIURNO. AF_08/2015</v>
          </cell>
          <cell r="C458" t="str">
            <v>CHP</v>
          </cell>
          <cell r="D458">
            <v>20.21</v>
          </cell>
        </row>
        <row r="459">
          <cell r="A459">
            <v>92043</v>
          </cell>
          <cell r="B459" t="str">
            <v>DISTRIBUIDOR DE AGREGADOS REBOCAVEL, CAPACIDADE 1,9 M³, LARGURA DE TRABALHO 3,66 M - CHP DIURNO. AF_11/2015</v>
          </cell>
          <cell r="C459" t="str">
            <v>CHP</v>
          </cell>
          <cell r="D459">
            <v>13.19</v>
          </cell>
        </row>
        <row r="460">
          <cell r="A460">
            <v>92106</v>
          </cell>
          <cell r="B460" t="str">
            <v>CAMINHÃO PARA EQUIPAMENTO DE LIMPEZA A SUCÇÃO, COM CAMINHÃO TRUCADO DE PESO BRUTO TOTAL 23000 KG, CARGA ÚTIL MÁXIMA 15935 KG, DISTÂNCIA ENTRE EIXOS 4,80 M, POTÊNCIA 230 CV, INCLUSIVE LIMPADORA A SUCÇÃO, TANQUE 12000 L - CHP DIURNO. AF_05/2023</v>
          </cell>
          <cell r="C460" t="str">
            <v>CHP</v>
          </cell>
          <cell r="D460">
            <v>319.24</v>
          </cell>
        </row>
        <row r="461">
          <cell r="A461">
            <v>92112</v>
          </cell>
          <cell r="B461" t="str">
            <v>PENEIRA ROTATIVA COM MOTOR ELÉTRICO TRIFÁSICO DE 2 CV, CILINDRO DE 1 M X 0,60 M, COM FUROS DE 3,17 MM - CHP DIURNO. AF_05/2023</v>
          </cell>
          <cell r="C461" t="str">
            <v>CHP</v>
          </cell>
          <cell r="D461">
            <v>4.5</v>
          </cell>
        </row>
        <row r="462">
          <cell r="A462">
            <v>92118</v>
          </cell>
          <cell r="B462" t="str">
            <v>DOSADOR DE AREIA, CAPACIDADE DE 26 LITROS - CHP DIURNO. AF_05/2023</v>
          </cell>
          <cell r="C462" t="str">
            <v>CHP</v>
          </cell>
          <cell r="D462">
            <v>0.59</v>
          </cell>
        </row>
        <row r="463">
          <cell r="A463">
            <v>92138</v>
          </cell>
          <cell r="B463" t="str">
            <v>CAMINHONETE COM MOTOR A DIESEL, POTÊNCIA 180 CV, CABINE DUPLA, 4X4 - CHP DIURNO. AF_11/2015</v>
          </cell>
          <cell r="C463" t="str">
            <v>CHP</v>
          </cell>
          <cell r="D463">
            <v>93.37</v>
          </cell>
        </row>
        <row r="464">
          <cell r="A464">
            <v>92145</v>
          </cell>
          <cell r="B464" t="str">
            <v>CAMINHONETE CABINE SIMPLES COM MOTOR 1.6 FLEX, CÂMBIO MANUAL, POTÊNCIA 101/104 CV, 2 PORTAS - CHP DIURNO. AF_11/2015</v>
          </cell>
          <cell r="C464" t="str">
            <v>CHP</v>
          </cell>
          <cell r="D464">
            <v>75.319999999999993</v>
          </cell>
        </row>
        <row r="465">
          <cell r="A465">
            <v>92242</v>
          </cell>
          <cell r="B465" t="str">
            <v>CAMINHÃO DE TRANSPORTE DE MATERIAL ASFÁLTICO 20.000 L, COM CAVALO MECÂNICO DE CAPACIDADE MÁXIMA DE TRAÇÃO COMBINADO DE 45.000 KG, POTÊNCIA 330 CV, INCLUSIVE TANQUE DE ASFALTO COM MAÇARICO - CHP DIURNO. AF_12/2015</v>
          </cell>
          <cell r="C465" t="str">
            <v>CHP</v>
          </cell>
          <cell r="D465">
            <v>392.72</v>
          </cell>
        </row>
        <row r="466">
          <cell r="A466">
            <v>92716</v>
          </cell>
          <cell r="B466" t="str">
            <v>APARELHO PARA CORTE E SOLDA OXI-ACETILENO SOBRE RODAS, INCLUSIVE CILINDROS E MAÇARICOS - CHP DIURNO. AF_05/2023</v>
          </cell>
          <cell r="C466" t="str">
            <v>CHP</v>
          </cell>
          <cell r="D466">
            <v>112.59</v>
          </cell>
        </row>
        <row r="467">
          <cell r="A467">
            <v>92960</v>
          </cell>
          <cell r="B467" t="str">
            <v>MÁQUINA EXTRUSORA DE CONCRETO PARA GUIAS E SARJETAS, MOTOR A DIESEL, POTÊNCIA 14 CV - CHP DIURNO. AF_12/2015</v>
          </cell>
          <cell r="C467" t="str">
            <v>CHP</v>
          </cell>
          <cell r="D467">
            <v>18.829999999999998</v>
          </cell>
        </row>
        <row r="468">
          <cell r="A468">
            <v>92966</v>
          </cell>
          <cell r="B468" t="str">
            <v>MARTELO PERFURADOR PNEUMÁTICO MANUAL, HASTE 25 X 75 MM, 21 KG - CHP DIURNO. AF_12/2015</v>
          </cell>
          <cell r="C468" t="str">
            <v>CHP</v>
          </cell>
          <cell r="D468">
            <v>19.96</v>
          </cell>
        </row>
        <row r="469">
          <cell r="A469">
            <v>93224</v>
          </cell>
          <cell r="B469" t="str">
            <v>PERFURATRIZ COM TORRE METÁLICA PARA EXECUÇÃO DE ESTACA HÉLICE CONTÍNUA, PROFUNDIDADE MÁXIMA DE 32 M, DIÂMETRO MÁXIMO DE 1000 MM, POTÊNCIA INSTALADA DE 350 HP, MESA ROTATIVA COM TORQUE MÁXIMO DE 263 KNM - CHP DIURNO. AF_01/2016</v>
          </cell>
          <cell r="C469" t="str">
            <v>CHP</v>
          </cell>
          <cell r="D469">
            <v>994.18</v>
          </cell>
        </row>
        <row r="470">
          <cell r="A470">
            <v>93233</v>
          </cell>
          <cell r="B470" t="str">
            <v>BETONEIRA CAPACIDADE NOMINAL 400 L, CAPACIDADE DE MISTURA 310 L, MOTOR A GASOLINA POTÊNCIA 5,5 HP, SEM CARREGADOR - CHP DIURNO. AF_02/2016</v>
          </cell>
          <cell r="C470" t="str">
            <v>CHP</v>
          </cell>
          <cell r="D470">
            <v>5.62</v>
          </cell>
        </row>
        <row r="471">
          <cell r="A471">
            <v>93272</v>
          </cell>
          <cell r="B471" t="str">
            <v>GRUA ASCENSIONAL, LANCA DE 30 M, CAPACIDADE DE 1,0 T A 30 M, ALTURA ATE 39 M - CHP DIURNO. AF_05/2023</v>
          </cell>
          <cell r="C471" t="str">
            <v>CHP</v>
          </cell>
          <cell r="D471">
            <v>94.05</v>
          </cell>
        </row>
        <row r="472">
          <cell r="A472">
            <v>93281</v>
          </cell>
          <cell r="B472" t="str">
            <v>GUINCHO ELÉTRICO DE COLUNA, CAPACIDADE 400 KG, COM MOTO FREIO, MOTOR TRIFÁSICO DE 1,25 CV - CHP DIURNO. AF_03/2016</v>
          </cell>
          <cell r="C472" t="str">
            <v>CHP</v>
          </cell>
          <cell r="D472">
            <v>19.2</v>
          </cell>
        </row>
        <row r="473">
          <cell r="A473">
            <v>93287</v>
          </cell>
          <cell r="B473" t="str">
            <v>GUINDASTE HIDRÁULICO AUTOPROPELIDO, COM LANÇA TELESCÓPICA 40 M, CAPACIDADE MÁXIMA 60 T, POTÊNCIA 260 KW - CHP DIURNO. AF_03/2016</v>
          </cell>
          <cell r="C473" t="str">
            <v>CHP</v>
          </cell>
          <cell r="D473">
            <v>325.17</v>
          </cell>
        </row>
        <row r="474">
          <cell r="A474">
            <v>93402</v>
          </cell>
          <cell r="B474" t="str">
            <v>GUINDAUTO HIDRÁULICO, CAPACIDADE MÁXIMA DE CARGA 3300 KG, MOMENTO MÁXIMO DE CARGA 5,8 TM, ALCANCE MÁXIMO HORIZONTAL 7,60 M, INCLUSIVE CAMINHÃO TOCO PBT 16.000 KG, POTÊNCIA DE 189 CV - CHP DIURNO. AF_03/2016</v>
          </cell>
          <cell r="C474" t="str">
            <v>CHP</v>
          </cell>
          <cell r="D474">
            <v>264.10000000000002</v>
          </cell>
        </row>
        <row r="475">
          <cell r="A475">
            <v>93408</v>
          </cell>
          <cell r="B475" t="str">
            <v>MÁQUINA JATO DE PRESSAO PORTÁTIL, CAMARA DE 1 SAIDA, CAPACIDADE 280 L, DIAMETRO 670 MM, BICO DE JATO CURTO VENTURI DE 5/16 , MANGUEIRA DE 1 COM COMPRESSOR DE AR REBOCÁVEL 189 PCM E MOTOR DIESEL 63 CV - CHP DIURNO. AF_05/2023</v>
          </cell>
          <cell r="C475" t="str">
            <v>CHP</v>
          </cell>
          <cell r="D475">
            <v>82.86</v>
          </cell>
        </row>
        <row r="476">
          <cell r="A476">
            <v>93415</v>
          </cell>
          <cell r="B476" t="str">
            <v>GERADOR PORTÁTIL MONOFÁSICO, POTÊNCIA 5500 VA, MOTOR A GASOLINA, POTÊNCIA DO MOTOR 13 CV - CHP DIURNO. AF_03/2016</v>
          </cell>
          <cell r="C476" t="str">
            <v>CHP</v>
          </cell>
          <cell r="D476">
            <v>14.52</v>
          </cell>
        </row>
        <row r="477">
          <cell r="A477">
            <v>93421</v>
          </cell>
          <cell r="B477" t="str">
            <v>GRUPO GERADOR REBOCÁVEL, POTÊNCIA 66 KVA, MOTOR A DIESEL - CHP DIURNO. AF_03/2016</v>
          </cell>
          <cell r="C477" t="str">
            <v>CHP</v>
          </cell>
          <cell r="D477">
            <v>70.98</v>
          </cell>
        </row>
        <row r="478">
          <cell r="A478">
            <v>93427</v>
          </cell>
          <cell r="B478" t="str">
            <v>GRUPO GERADOR ESTACIONÁRIO, POTÊNCIA 150 KVA, MOTOR A DIESEL- CHP DIURNO. AF_03/2016</v>
          </cell>
          <cell r="C478" t="str">
            <v>CHP</v>
          </cell>
          <cell r="D478">
            <v>161.53</v>
          </cell>
        </row>
        <row r="479">
          <cell r="A479">
            <v>93433</v>
          </cell>
          <cell r="B479" t="str">
            <v>USINA DE MISTURA ASFÁLTICA À QUENTE, TIPO CONTRA FLUXO, PROD 40 A 80 TON/HORA - CHP DIURNO. AF_05/2023</v>
          </cell>
          <cell r="C479" t="str">
            <v>CHP</v>
          </cell>
          <cell r="D479">
            <v>2398.4499999999998</v>
          </cell>
        </row>
        <row r="480">
          <cell r="A480">
            <v>93439</v>
          </cell>
          <cell r="B480" t="str">
            <v>USINA DE ASFALTO À FRIO, CAPACIDADE DE 40 A 60 TON/HORA, ELÉTRICA POTÊNCIA 30 CV - CHP DIURNO. AF_05/2023</v>
          </cell>
          <cell r="C480" t="str">
            <v>CHP</v>
          </cell>
          <cell r="D480">
            <v>218.19</v>
          </cell>
        </row>
        <row r="481">
          <cell r="A481">
            <v>95121</v>
          </cell>
          <cell r="B481" t="str">
            <v>USINA MISTURADORA DE SOLOS, CAPACIDADE DE 200 A 500 TON/H, POTENCIA 75KW - CHP DIURNO. AF_07/2016</v>
          </cell>
          <cell r="C481" t="str">
            <v>CHP</v>
          </cell>
          <cell r="D481">
            <v>300.27999999999997</v>
          </cell>
        </row>
        <row r="482">
          <cell r="A482">
            <v>95127</v>
          </cell>
          <cell r="B482" t="str">
            <v>DISTRIBUIDOR DE AGREGADOS AUTOPROPELIDO, CAP 3 M3, A DIESEL, POTÊNCIA 176CV - CHP DIURNO. AF_07/2016</v>
          </cell>
          <cell r="C482" t="str">
            <v>CHP</v>
          </cell>
          <cell r="D482">
            <v>198.95</v>
          </cell>
        </row>
        <row r="483">
          <cell r="A483">
            <v>95133</v>
          </cell>
          <cell r="B483" t="str">
            <v>MÁQUINA DEMARCADORA DE FAIXA DE TRÁFEGO À FRIO, AUTOPROPELIDA, POTÊNCIA 38 HP - CHP DIURNO. AF_07/2016</v>
          </cell>
          <cell r="C483" t="str">
            <v>CHP</v>
          </cell>
          <cell r="D483">
            <v>173.01</v>
          </cell>
        </row>
        <row r="484">
          <cell r="A484">
            <v>95139</v>
          </cell>
          <cell r="B484" t="str">
            <v>TALHA MANUAL DE CORRENTE, CAPACIDADE DE 2 TON. COM ELEVAÇÃO DE 3 M - CHP DIURNO. AF_07/2016</v>
          </cell>
          <cell r="C484" t="str">
            <v>CHP</v>
          </cell>
          <cell r="D484">
            <v>0.06</v>
          </cell>
        </row>
        <row r="485">
          <cell r="A485">
            <v>95212</v>
          </cell>
          <cell r="B485" t="str">
            <v>GRUA ASCENCIONAL, LANCA DE 42 M, CAPACIDADE DE 1,5 T A 30 M, ALTURA ATE 39 M - CHP DIURNO. AF_05/2023</v>
          </cell>
          <cell r="C485" t="str">
            <v>CHP</v>
          </cell>
          <cell r="D485">
            <v>103.8</v>
          </cell>
        </row>
        <row r="486">
          <cell r="A486">
            <v>95258</v>
          </cell>
          <cell r="B486" t="str">
            <v>MARTELO DEMOLIDOR PNEUMÁTICO MANUAL, 32 KG - CHP DIURNO. AF_09/2016</v>
          </cell>
          <cell r="C486" t="str">
            <v>CHP</v>
          </cell>
          <cell r="D486">
            <v>19.329999999999998</v>
          </cell>
        </row>
        <row r="487">
          <cell r="A487">
            <v>95264</v>
          </cell>
          <cell r="B487" t="str">
            <v>COMPACTADOR DE SOLOS DE PERCUSÃO (SOQUETE) COM MOTOR A GASOLINA, POTÊNCIA 3 CV - CHP DIURNO. AF_09/2016</v>
          </cell>
          <cell r="C487" t="str">
            <v>CHP</v>
          </cell>
          <cell r="D487">
            <v>6.96</v>
          </cell>
        </row>
        <row r="488">
          <cell r="A488">
            <v>95270</v>
          </cell>
          <cell r="B488" t="str">
            <v>RÉGUA VIBRATÓRIA DUPLA PARA CONCRETO, PESO DE 60KG, COMPRIMENTO 4 M, COM MOTOR A GASOLINA, POTÊNCIA 5,5 HP - CHP DIURNO. AF_09/2016</v>
          </cell>
          <cell r="C488" t="str">
            <v>CHP</v>
          </cell>
          <cell r="D488">
            <v>8.9600000000000009</v>
          </cell>
        </row>
        <row r="489">
          <cell r="A489">
            <v>95276</v>
          </cell>
          <cell r="B489" t="str">
            <v>POLIDORA DE PISO (POLITRIZ), PESO DE 100KG, DIÂMETRO 450 MM, MOTOR ELÉTRICO, POTÊNCIA 4 HP - CHP DIURNO. AF_05/2023</v>
          </cell>
          <cell r="C489" t="str">
            <v>CHP</v>
          </cell>
          <cell r="D489">
            <v>3.72</v>
          </cell>
        </row>
        <row r="490">
          <cell r="A490">
            <v>95282</v>
          </cell>
          <cell r="B490" t="str">
            <v>DESEMPENADEIRA DE CONCRETO, PESO DE 78 KG, 4 PÁS, MOTOR A GASOLINA, POTÊNCIA 5,5 HP - CHP DIURNO. AF_05/2023</v>
          </cell>
          <cell r="C490" t="str">
            <v>CHP</v>
          </cell>
          <cell r="D490">
            <v>9.11</v>
          </cell>
        </row>
        <row r="491">
          <cell r="A491">
            <v>95620</v>
          </cell>
          <cell r="B491" t="str">
            <v>PERFURATRIZ PNEUMATICA MANUAL DE PESO MEDIO, MARTELETE, 18KG, COMPRIMENTO MÁXIMO DE CURSO DE 6 M, DIAMETRO DO PISTAO DE 5,5 CM - CHP DIURNO. AF_11/2016</v>
          </cell>
          <cell r="C491" t="str">
            <v>CHP</v>
          </cell>
          <cell r="D491">
            <v>18.61</v>
          </cell>
        </row>
        <row r="492">
          <cell r="A492">
            <v>95631</v>
          </cell>
          <cell r="B492" t="str">
            <v>ROLO COMPACTADOR VIBRATORIO TANDEM, ACO LISO, POTENCIA 125 HP, PESO SEM/COM LASTRO 10,20/11,65 T, LARGURA DE TRABALHO 1,73 M - CHP DIURNO. AF_11/2016</v>
          </cell>
          <cell r="C492" t="str">
            <v>CHP</v>
          </cell>
          <cell r="D492">
            <v>220.35</v>
          </cell>
        </row>
        <row r="493">
          <cell r="A493">
            <v>95702</v>
          </cell>
          <cell r="B493" t="str">
            <v>PERFURATRIZ MANUAL, TORQUE MAXIMO 55 KGF.M, POTENCIA 5 CV, COM DIAMETRO MAXIMO 8 1/2" - CHP DIURNO. AF_11/2016</v>
          </cell>
          <cell r="C493" t="str">
            <v>CHP</v>
          </cell>
          <cell r="D493">
            <v>35.340000000000003</v>
          </cell>
        </row>
        <row r="494">
          <cell r="A494">
            <v>95708</v>
          </cell>
          <cell r="B494" t="str">
            <v>PERFURATRIZ SOBRE ESTEIRA, TORQUE MÁXIMO 600 KGF, POTÊNCIA ENTRE 50 E 60 HP, DIÂMETRO MÁXIMO 10 - CHP DIURNO. AF_11/2016</v>
          </cell>
          <cell r="C494" t="str">
            <v>CHP</v>
          </cell>
          <cell r="D494">
            <v>134.6</v>
          </cell>
        </row>
        <row r="495">
          <cell r="A495">
            <v>95714</v>
          </cell>
          <cell r="B495" t="str">
            <v>ESCAVADEIRA HIDRAULICA SOBRE ESTEIRA, COM GARRA GIRATORIA DE MANDIBULAS, PESO OPERACIONAL ENTRE 22,00 E 25,50 TON, POTENCIA LIQUIDA ENTRE 150 E 160 HP - CHP DIURNO. AF_11/2016</v>
          </cell>
          <cell r="C495" t="str">
            <v>CHP</v>
          </cell>
          <cell r="D495">
            <v>240.62</v>
          </cell>
        </row>
        <row r="496">
          <cell r="A496">
            <v>95720</v>
          </cell>
          <cell r="B496" t="str">
            <v>ESCAVADEIRA HIDRAULICA SOBRE ESTEIRA, EQUIPADA COM CLAMSHELL, COM CAPACIDADE DA CAÇAMBA ENTRE 1,20 E 1,50 M3, PESO OPERACIONAL ENTRE 20,00 E 22,00 TON, POTENCIA LIQUIDA ENTRE 150 E 160 HP - CHP DIURNO. AF_11/2016</v>
          </cell>
          <cell r="C496" t="str">
            <v>CHP</v>
          </cell>
          <cell r="D496">
            <v>235.63</v>
          </cell>
        </row>
        <row r="497">
          <cell r="A497">
            <v>95872</v>
          </cell>
          <cell r="B497" t="str">
            <v>GRUPO GERADOR COM CARENAGEM, MOTOR DIESEL POTÊNCIA STANDART ENTRE 250 E 260 KVA - CHP DIURNO. AF_12/2016</v>
          </cell>
          <cell r="C497" t="str">
            <v>CHP</v>
          </cell>
          <cell r="D497">
            <v>273.95</v>
          </cell>
        </row>
        <row r="498">
          <cell r="A498">
            <v>96013</v>
          </cell>
          <cell r="B498" t="str">
            <v>TRATOR DE PNEUS COM POTÊNCIA DE 122 CV, TRAÇÃO 4X4, COM VASSOURA MECÂNICA ACOPLADA - CHP DIURNO. AF_02/2017</v>
          </cell>
          <cell r="C498" t="str">
            <v>CHP</v>
          </cell>
          <cell r="D498">
            <v>162.96</v>
          </cell>
        </row>
        <row r="499">
          <cell r="A499">
            <v>96020</v>
          </cell>
          <cell r="B499" t="str">
            <v>TRATOR DE PNEUS COM POTÊNCIA DE 122 CV, TRAÇÃO 4X4, COM GRADE DE DISCOS ACOPLADA - CHP DIURNO. AF_02/2017</v>
          </cell>
          <cell r="C499" t="str">
            <v>CHP</v>
          </cell>
          <cell r="D499">
            <v>162.44</v>
          </cell>
        </row>
        <row r="500">
          <cell r="A500">
            <v>96028</v>
          </cell>
          <cell r="B500" t="str">
            <v>TRATOR DE PNEUS COM POTÊNCIA DE 85 CV, TRAÇÃO 4X4, COM GRADE DE DISCOS ACOPLADA - CHP DIURNO. AF_02/2017</v>
          </cell>
          <cell r="C500" t="str">
            <v>CHP</v>
          </cell>
          <cell r="D500">
            <v>123.06</v>
          </cell>
        </row>
        <row r="501">
          <cell r="A501">
            <v>96035</v>
          </cell>
          <cell r="B501" t="str">
            <v>CAMINHÃO BASCULANTE 10 M3, TRUCADO, POTÊNCIA 230 CV, INCLUSIVE CAÇAMBA METÁLICA, COM DISTRIBUIDOR DE AGREGADOS ACOPLADO - CHP DIURNO. AF_02/2017</v>
          </cell>
          <cell r="C501" t="str">
            <v>CHP</v>
          </cell>
          <cell r="D501">
            <v>273.11</v>
          </cell>
        </row>
        <row r="502">
          <cell r="A502">
            <v>96157</v>
          </cell>
          <cell r="B502" t="str">
            <v>TRATOR DE PNEUS COM POTÊNCIA DE 85 CV, TRAÇÃO 4X4, COM VASSOURA MECÂNICA ACOPLADA - CHP DIURNO. AF_03/2017</v>
          </cell>
          <cell r="C502" t="str">
            <v>CHP</v>
          </cell>
          <cell r="D502">
            <v>123.58</v>
          </cell>
        </row>
        <row r="503">
          <cell r="A503">
            <v>96158</v>
          </cell>
          <cell r="B503" t="str">
            <v>MINICARREGADEIRA SOBRE RODAS POTENCIA 47HP CAPACIDADE OPERACAO 646 KG, COM VASSOURA MECÂNICA ACOPLADA - CHP DIURNO. AF_03/2017</v>
          </cell>
          <cell r="C503" t="str">
            <v>CHP</v>
          </cell>
          <cell r="D503">
            <v>133.84</v>
          </cell>
        </row>
        <row r="504">
          <cell r="A504">
            <v>96245</v>
          </cell>
          <cell r="B504" t="str">
            <v>MINIESCAVADEIRA SOBRE ESTEIRAS, POTENCIA LIQUIDA DE *30* HP, PESO OPERACIONAL DE *3.500* KG - CHP DIURNO. AF_04/2017</v>
          </cell>
          <cell r="C504" t="str">
            <v>CHP</v>
          </cell>
          <cell r="D504">
            <v>107.6</v>
          </cell>
        </row>
        <row r="505">
          <cell r="A505">
            <v>96463</v>
          </cell>
          <cell r="B505" t="str">
            <v>ROLO COMPACTADOR DE PNEUS, ESTATICO, PRESSAO VARIAVEL, POTENCIA 110 HP, PESO SEM/COM LASTRO 10,8/27 T, LARGURA DE ROLAGEM 2,30 M - CHP DIURNO. AF_06/2017</v>
          </cell>
          <cell r="C505" t="str">
            <v>CHP</v>
          </cell>
          <cell r="D505">
            <v>209.52</v>
          </cell>
        </row>
        <row r="506">
          <cell r="A506">
            <v>98764</v>
          </cell>
          <cell r="B506" t="str">
            <v>INVERSOR DE SOLDA MONOFÁSICO DE 160 A, POTÊNCIA DE 5400 W, TENSÃO DE 220 V, PARA SOLDA COM ELETRODOS DE 2,0 A 4,0 MM E PROCESSO TIG - CHP DIURNO. AF_06/2018</v>
          </cell>
          <cell r="C506" t="str">
            <v>CHP</v>
          </cell>
          <cell r="D506">
            <v>5.48</v>
          </cell>
        </row>
        <row r="507">
          <cell r="A507">
            <v>99833</v>
          </cell>
          <cell r="B507" t="str">
            <v>LAVADORA DE ALTA PRESSAO (LAVA-JATO) PARA AGUA FRIA, PRESSAO DE OPERACAO ENTRE 1400 E 1900 LIB/POL2, VAZAO MAXIMA ENTRE 400 E 700 L/H - CHP DIURNO. AF_05/2023</v>
          </cell>
          <cell r="C507" t="str">
            <v>CHP</v>
          </cell>
          <cell r="D507">
            <v>2.5099999999999998</v>
          </cell>
        </row>
        <row r="508">
          <cell r="A508">
            <v>100641</v>
          </cell>
          <cell r="B508" t="str">
            <v>USINA DE MISTURA ASFÁLTICA À QUENTE, TIPO CONTRA FLUXO, PROD 100 A 140 TON/HORA - CHP DIURNO. AF_12/2019</v>
          </cell>
          <cell r="C508" t="str">
            <v>CHP</v>
          </cell>
          <cell r="D508">
            <v>4415.84</v>
          </cell>
        </row>
        <row r="509">
          <cell r="A509">
            <v>100647</v>
          </cell>
          <cell r="B509" t="str">
            <v>USINA DE ASFALTO, TIPO GRAVIMÉTRICA, PROD 150 TON/HORA - CHP DIURNO. AF_12/2019</v>
          </cell>
          <cell r="C509" t="str">
            <v>CHP</v>
          </cell>
          <cell r="D509">
            <v>5931.26</v>
          </cell>
        </row>
        <row r="510">
          <cell r="A510">
            <v>102275</v>
          </cell>
          <cell r="B510" t="str">
            <v>MARTELO DEMOLIDOR ELÉTRICO, COM POTÊNCIA DE 2.000 W, 1.000 IMPACTOS POR MINUTO, PESO DE 30 KG - CHP DIURNO. AF_01/2021</v>
          </cell>
          <cell r="C510" t="str">
            <v>CHP</v>
          </cell>
          <cell r="D510">
            <v>19.25</v>
          </cell>
        </row>
        <row r="511">
          <cell r="A511">
            <v>104091</v>
          </cell>
          <cell r="B511" t="str">
            <v>TERMOFUSORA PARA TUBOS E CONEXÕES EM PPR COM DIÂMETROS DE 20 A 63 MM, POTÊNCIA DE 800 W, TENSAO 220 V - CHP DIURNO. AF_05/2022</v>
          </cell>
          <cell r="C511" t="str">
            <v>CHP</v>
          </cell>
          <cell r="D511">
            <v>0.95</v>
          </cell>
        </row>
        <row r="512">
          <cell r="A512">
            <v>104097</v>
          </cell>
          <cell r="B512" t="str">
            <v>TERMOFUSORA PARA TUBOS E CONEXÕES EM PPR COM DIÂMETROS DE 75 A 110 MM, POTÊNCIA DE *1100* W, TENSÃO 220 V - CHP DIURNO. AF_05/2022</v>
          </cell>
          <cell r="C512" t="str">
            <v>CHP</v>
          </cell>
          <cell r="D512">
            <v>1.33</v>
          </cell>
        </row>
        <row r="513">
          <cell r="A513">
            <v>5632</v>
          </cell>
          <cell r="B513" t="str">
            <v>ESCAVADEIRA HIDRÁULICA SOBRE ESTEIRAS, CAÇAMBA 0,80 M3, PESO OPERACIONAL 17 T, POTENCIA BRUTA 111 HP - CHI DIURNO. AF_06/2014</v>
          </cell>
          <cell r="C513" t="str">
            <v>CHI</v>
          </cell>
          <cell r="D513">
            <v>80.27</v>
          </cell>
        </row>
        <row r="514">
          <cell r="A514">
            <v>5679</v>
          </cell>
          <cell r="B514" t="str">
            <v>RETROESCAVADEIRA SOBRE RODAS COM CARREGADEIRA, TRAÇÃO 4X4, POTÊNCIA LÍQ. 88 HP, CAÇAMBA CARREG. CAP. MÍN. 1 M3, CAÇAMBA RETRO CAP. 0,26 M3, PESO OPERACIONAL MÍN. 6.674 KG, PROFUNDIDADE ESCAVAÇÃO MÁX. 4,37 M - CHI DIURNO. AF_06/2014</v>
          </cell>
          <cell r="C514" t="str">
            <v>CHI</v>
          </cell>
          <cell r="D514">
            <v>52.3</v>
          </cell>
        </row>
        <row r="515">
          <cell r="A515">
            <v>5681</v>
          </cell>
          <cell r="B515" t="str">
            <v>RETROESCAVADEIRA SOBRE RODAS COM CARREGADEIRA, TRAÇÃO 4X2, POTÊNCIA LÍQ. 79 HP, CAÇAMBA CARREG. CAP. MÍN. 1 M3, CAÇAMBA RETRO CAP. 0,20 M3, PESO OPERACIONAL MÍN. 6.570 KG, PROFUNDIDADE ESCAVAÇÃO MÁX. 4,37 M - CHI DIURNO. AF_06/2014</v>
          </cell>
          <cell r="C515" t="str">
            <v>CHI</v>
          </cell>
          <cell r="D515">
            <v>49.06</v>
          </cell>
        </row>
        <row r="516">
          <cell r="A516">
            <v>5685</v>
          </cell>
          <cell r="B516" t="str">
            <v>ROLO COMPACTADOR VIBRATÓRIO DE UM CILINDRO AÇO LISO, POTÊNCIA 80 HP, PESO OPERACIONAL MÁXIMO 8,1 T, IMPACTO DINÂMICO 16,15 / 9,5 T, LARGURA DE TRABALHO 1,68 M - CHI DIURNO. AF_06/2014</v>
          </cell>
          <cell r="C516" t="str">
            <v>CHI</v>
          </cell>
          <cell r="D516">
            <v>58.28</v>
          </cell>
        </row>
        <row r="517">
          <cell r="A517">
            <v>5690</v>
          </cell>
          <cell r="B517" t="str">
            <v>GRADE DE DISCO CONTROLE REMOTO REBOCÁVEL, COM 24 DISCOS 24 X 6 MM COM PNEUS PARA TRANSPORTE - CHI DIURNO. AF_06/2014</v>
          </cell>
          <cell r="C517" t="str">
            <v>CHI</v>
          </cell>
          <cell r="D517">
            <v>4.5199999999999996</v>
          </cell>
        </row>
        <row r="518">
          <cell r="A518">
            <v>5806</v>
          </cell>
          <cell r="B518" t="str">
            <v>MOTOBOMBA CENTRÍFUGA, MOTOR A GASOLINA, POTÊNCIA 5,42 HP, BOCAIS 1 1/2" X 1", DIÂMETRO ROTOR 143 MM HM/Q = 6 MCA / 16,8 M3/H A 38 MCA / 6,6 M3/H - CHI DIURNO. AF_06/2014</v>
          </cell>
          <cell r="C518" t="str">
            <v>CHI</v>
          </cell>
          <cell r="D518">
            <v>0.28999999999999998</v>
          </cell>
        </row>
        <row r="519">
          <cell r="A519">
            <v>5826</v>
          </cell>
          <cell r="B519" t="str">
            <v>CAMINHÃO TOCO, PBT 16.000 KG, CARGA ÚTIL MÁX. 10.685 KG, DIST. ENTRE EIXOS 4,8 M, POTÊNCIA 189 CV, INCLUSIVE CARROCERIA FIXA ABERTA DE MADEIRA P/ TRANSPORTE GERAL DE CARGA SECA, DIMEN. APROX. 2,5 X 7,00 X 0,50 M - CHI DIURNO. AF_06/2014</v>
          </cell>
          <cell r="C519" t="str">
            <v>CHI</v>
          </cell>
          <cell r="D519">
            <v>63.27</v>
          </cell>
        </row>
        <row r="520">
          <cell r="A520">
            <v>5829</v>
          </cell>
          <cell r="B520" t="str">
            <v>USINA DE CONCRETO FIXA, CAPACIDADE NOMINAL DE 90 A 120 M3/H, SEM SILO - CHI DIURNO. AF_07/2016</v>
          </cell>
          <cell r="C520" t="str">
            <v>CHI</v>
          </cell>
          <cell r="D520">
            <v>139.30000000000001</v>
          </cell>
        </row>
        <row r="521">
          <cell r="A521">
            <v>5837</v>
          </cell>
          <cell r="B521" t="str">
            <v>VIBROACABADORA DE ASFALTO SOBRE ESTEIRAS, LARGURA DE PAVIMENTAÇÃO 1,90 M A 5,30 M, POTÊNCIA 105 HP CAPACIDADE 450 T/H - CHI DIURNO. AF_11/2014</v>
          </cell>
          <cell r="C521" t="str">
            <v>CHI</v>
          </cell>
          <cell r="D521">
            <v>150</v>
          </cell>
        </row>
        <row r="522">
          <cell r="A522">
            <v>5841</v>
          </cell>
          <cell r="B522" t="str">
            <v>VASSOURA MECÂNICA REBOCÁVEL COM ESCOVA CILÍNDRICA, LARGURA ÚTIL DE VARRIMENTO DE 2,44 M - CHI DIURNO. AF_06/2014</v>
          </cell>
          <cell r="C522" t="str">
            <v>CHI</v>
          </cell>
          <cell r="D522">
            <v>5.18</v>
          </cell>
        </row>
        <row r="523">
          <cell r="A523">
            <v>5845</v>
          </cell>
          <cell r="B523" t="str">
            <v>TRATOR DE PNEUS, POTÊNCIA 122 CV, TRAÇÃO 4X4, PESO COM LASTRO DE 4.510 KG - CHI DIURNO. AF_06/2014</v>
          </cell>
          <cell r="C523" t="str">
            <v>CHI</v>
          </cell>
          <cell r="D523">
            <v>42.68</v>
          </cell>
        </row>
        <row r="524">
          <cell r="A524">
            <v>5849</v>
          </cell>
          <cell r="B524" t="str">
            <v>TRATOR DE ESTEIRAS, POTÊNCIA 170 HP, PESO OPERACIONAL 19 T, CAÇAMBA 5,2 M3 - CHI DIURNO. AF_06/2014</v>
          </cell>
          <cell r="C524" t="str">
            <v>CHI</v>
          </cell>
          <cell r="D524">
            <v>73.75</v>
          </cell>
        </row>
        <row r="525">
          <cell r="A525">
            <v>5853</v>
          </cell>
          <cell r="B525" t="str">
            <v>TRATOR DE ESTEIRAS, POTÊNCIA 150 HP, PESO OPERACIONAL 16,7 T, COM RODA MOTRIZ ELEVADA E LÂMINA 3,18 M3 - CHI DIURNO. AF_06/2014</v>
          </cell>
          <cell r="C525" t="str">
            <v>CHI</v>
          </cell>
          <cell r="D525">
            <v>74.09</v>
          </cell>
        </row>
        <row r="526">
          <cell r="A526">
            <v>5857</v>
          </cell>
          <cell r="B526" t="str">
            <v>TRATOR DE ESTEIRAS, POTÊNCIA 347 HP, PESO OPERACIONAL 38,5 T, COM LÂMINA 8,70 M3 - CHI DIURNO. AF_06/2014</v>
          </cell>
          <cell r="C526" t="str">
            <v>CHI</v>
          </cell>
          <cell r="D526">
            <v>200.5</v>
          </cell>
        </row>
        <row r="527">
          <cell r="A527">
            <v>5865</v>
          </cell>
          <cell r="B527" t="str">
            <v>ROLO COMPACTADOR VIBRATÓRIO REBOCÁVEL, CILINDRO DE AÇO LISO, POTÊNCIA DE TRAÇÃO DE 65 CV, PESO 4,7 T, IMPACTO DINÂMICO 18,3 T, LARGURA DE TRABALHO 1,67 M - CHI DIURNO. AF_02/2016</v>
          </cell>
          <cell r="C527" t="str">
            <v>CHI</v>
          </cell>
          <cell r="D527">
            <v>12.03</v>
          </cell>
        </row>
        <row r="528">
          <cell r="A528">
            <v>5869</v>
          </cell>
          <cell r="B528" t="str">
            <v>ROLO COMPACTADOR VIBRATÓRIO TANDEM AÇO LISO, POTÊNCIA 58 HP, PESO SEM/COM LASTRO 6,5 / 9,4 T, LARGURA DE TRABALHO 1,2 M - CHI DIURNO. AF_06/2014</v>
          </cell>
          <cell r="C528" t="str">
            <v>CHI</v>
          </cell>
          <cell r="D528">
            <v>67.38</v>
          </cell>
        </row>
        <row r="529">
          <cell r="A529">
            <v>5877</v>
          </cell>
          <cell r="B529" t="str">
            <v>RETROESCAVADEIRA SOBRE RODAS COM CARREGADEIRA, TRAÇÃO 4X4, POTÊNCIA LÍQ. 72 HP, CAÇAMBA CARREG. CAP. MÍN. 0,79 M3, CAÇAMBA RETRO CAP. 0,18 M3, PESO OPERACIONAL MÍN. 7.140 KG, PROFUNDIDADE ESCAVAÇÃO MÁX. 4,50 M - CHI DIURNO. AF_06/2014</v>
          </cell>
          <cell r="C529" t="str">
            <v>CHI</v>
          </cell>
          <cell r="D529">
            <v>51.28</v>
          </cell>
        </row>
        <row r="530">
          <cell r="A530">
            <v>5881</v>
          </cell>
          <cell r="B530" t="str">
            <v>ROLO COMPACTADOR VIBRATÓRIO PÉ DE CARNEIRO, OPERADO POR CONTROLE REMOTO, POTÊNCIA 12,5 KW, PESO OPERACIONAL 1,675 T, LARGURA DE TRABALHO 0,85 M - CHI DIURNO. AF_02/2016</v>
          </cell>
          <cell r="C530" t="str">
            <v>CHI</v>
          </cell>
          <cell r="D530">
            <v>72.900000000000006</v>
          </cell>
        </row>
        <row r="531">
          <cell r="A531">
            <v>5884</v>
          </cell>
          <cell r="B531" t="str">
            <v>USINA DE LAMA ASFÁLTICA, PROD 30 A 50 T/H, SILO DE AGREGADO 7 M3, RESERVATÓRIOS PARA EMULSÃO E ÁGUA DE 2,3 M3 CADA, MISTURADOR TIPO PUG MILL A SER MONTADO SOBRE CAMINHÃO - CHI DIURNO. AF_10/2014</v>
          </cell>
          <cell r="C531" t="str">
            <v>CHI</v>
          </cell>
          <cell r="D531">
            <v>51.49</v>
          </cell>
        </row>
        <row r="532">
          <cell r="A532">
            <v>5892</v>
          </cell>
          <cell r="B532" t="str">
            <v>CAMINHÃO TOCO, PESO BRUTO TOTAL 14.300 KG, CARGA ÚTIL MÁXIMA 9590 KG, DISTÂNCIA ENTRE EIXOS 4,76 M, POTÊNCIA 185 CV (NÃO INCLUI CARROCERIA) - CHI DIURNO. AF_06/2014</v>
          </cell>
          <cell r="C532" t="str">
            <v>CHI</v>
          </cell>
          <cell r="D532">
            <v>58.22</v>
          </cell>
        </row>
        <row r="533">
          <cell r="A533">
            <v>5896</v>
          </cell>
          <cell r="B533" t="str">
            <v>CAMINHÃO TOCO, PESO BRUTO TOTAL 16.000 KG, CARGA ÚTIL MÁXIMA DE 10.685 KG, DISTÂNCIA ENTRE EIXOS 4,80 M, POTÊNCIA 189 CV EXCLUSIVE CARROCERIA - CHI DIURNO. AF_06/2014</v>
          </cell>
          <cell r="C533" t="str">
            <v>CHI</v>
          </cell>
          <cell r="D533">
            <v>61.07</v>
          </cell>
        </row>
        <row r="534">
          <cell r="A534">
            <v>5903</v>
          </cell>
          <cell r="B534" t="str">
            <v>CAMINHÃO PIPA 10.000 L TRUCADO, PESO BRUTO TOTAL 23.000 KG, CARGA ÚTIL MÁXIMA 15.935 KG, DISTÂNCIA ENTRE EIXOS 4,8 M, POTÊNCIA 230 CV, INCLUSIVE TANQUE DE AÇO PARA TRANSPORTE DE ÁGUA - CHI DIURNO. AF_06/2014</v>
          </cell>
          <cell r="C534" t="str">
            <v>CHI</v>
          </cell>
          <cell r="D534">
            <v>75.63</v>
          </cell>
        </row>
        <row r="535">
          <cell r="A535">
            <v>5911</v>
          </cell>
          <cell r="B535" t="str">
            <v>ESPARGIDOR DE ASFALTO PRESSURIZADO COM TANQUE DE 2500 L, REBOCÁVEL COM MOTOR A GASOLINA POTÊNCIA 3,4 HP - CHI DIURNO. AF_07/2014</v>
          </cell>
          <cell r="C535" t="str">
            <v>CHI</v>
          </cell>
          <cell r="D535">
            <v>24.53</v>
          </cell>
        </row>
        <row r="536">
          <cell r="A536">
            <v>5923</v>
          </cell>
          <cell r="B536" t="str">
            <v>GRADE DE DISCO REBOCÁVEL COM 20 DISCOS 24" X 6 MM COM PNEUS PARA TRANSPORTE - CHI DIURNO. AF_06/2014</v>
          </cell>
          <cell r="C536" t="str">
            <v>CHI</v>
          </cell>
          <cell r="D536">
            <v>3.54</v>
          </cell>
        </row>
        <row r="537">
          <cell r="A537">
            <v>5930</v>
          </cell>
          <cell r="B537" t="str">
            <v>GUINDAUTO HIDRÁULICO, CAPACIDADE MÁXIMA DE CARGA 6200 KG, MOMENTO MÁXIMO DE CARGA 11,7 TM, ALCANCE MÁXIMO HORIZONTAL 9,70 M, INCLUSIVE CAMINHÃO TOCO PBT 16.000 KG, POTÊNCIA DE 189 CV - CHI DIURNO. AF_06/2014</v>
          </cell>
          <cell r="C537" t="str">
            <v>CHI</v>
          </cell>
          <cell r="D537">
            <v>74.8</v>
          </cell>
        </row>
        <row r="538">
          <cell r="A538">
            <v>5934</v>
          </cell>
          <cell r="B538" t="str">
            <v>MOTONIVELADORA POTÊNCIA BÁSICA LÍQUIDA (PRIMEIRA MARCHA) 125 HP, PESO BRUTO 13032 KG, LARGURA DA LÂMINA DE 3,7 M - CHI DIURNO. AF_06/2014</v>
          </cell>
          <cell r="C538" t="str">
            <v>CHI</v>
          </cell>
          <cell r="D538">
            <v>85.56</v>
          </cell>
        </row>
        <row r="539">
          <cell r="A539">
            <v>5942</v>
          </cell>
          <cell r="B539" t="str">
            <v>PÁ CARREGADEIRA SOBRE RODAS, POTÊNCIA LÍQUIDA 128 HP, CAPACIDADE DA CAÇAMBA 1,7 A 2,8 M3, PESO OPERACIONAL 11632 KG - CHI DIURNO. AF_06/2014</v>
          </cell>
          <cell r="C539" t="str">
            <v>CHI</v>
          </cell>
          <cell r="D539">
            <v>64.31</v>
          </cell>
        </row>
        <row r="540">
          <cell r="A540">
            <v>5946</v>
          </cell>
          <cell r="B540" t="str">
            <v>PÁ CARREGADEIRA SOBRE RODAS, POTÊNCIA 197 HP, CAPACIDADE DA CAÇAMBA 2,5 A 3,5 M3, PESO OPERACIONAL 18338 KG - CHI DIURNO. AF_06/2014</v>
          </cell>
          <cell r="C540" t="str">
            <v>CHI</v>
          </cell>
          <cell r="D540">
            <v>81.55</v>
          </cell>
        </row>
        <row r="541">
          <cell r="A541">
            <v>5952</v>
          </cell>
          <cell r="B541" t="str">
            <v>MARTELETE OU ROMPEDOR PNEUMÁTICO MANUAL, 28 KG, COM SILENCIADOR - CHI DIURNO. AF_07/2016</v>
          </cell>
          <cell r="C541" t="str">
            <v>CHI</v>
          </cell>
          <cell r="D541">
            <v>17.559999999999999</v>
          </cell>
        </row>
        <row r="542">
          <cell r="A542">
            <v>5954</v>
          </cell>
          <cell r="B542" t="str">
            <v>COMPRESSOR DE AR REBOCÁVEL, VAZÃO 189 PCM, PRESSÃO EFETIVA DE TRABALHO 102 PSI, MOTOR DIESEL, POTÊNCIA 63 CV - CHI DIURNO. AF_06/2015</v>
          </cell>
          <cell r="C542" t="str">
            <v>CHI</v>
          </cell>
          <cell r="D542">
            <v>6.3</v>
          </cell>
        </row>
        <row r="543">
          <cell r="A543">
            <v>5961</v>
          </cell>
          <cell r="B543" t="str">
            <v>CAMINHÃO BASCULANTE 6 M3, PESO BRUTO TOTAL 16.000 KG, CARGA ÚTIL MÁXIMA 13.071 KG, DISTÂNCIA ENTRE EIXOS 4,80 M, POTÊNCIA 230 CV INCLUSIVE CAÇAMBA METÁLICA - CHI DIURNO. AF_06/2014</v>
          </cell>
          <cell r="C543" t="str">
            <v>CHI</v>
          </cell>
          <cell r="D543">
            <v>65.23</v>
          </cell>
        </row>
        <row r="544">
          <cell r="A544">
            <v>6260</v>
          </cell>
          <cell r="B544" t="str">
            <v>CAMINHÃO PIPA 6.000 L, PESO BRUTO TOTAL 13.000 KG, DISTÂNCIA ENTRE EIXOS 4,80 M, POTÊNCIA 189 CV INCLUSIVE TANQUE DE AÇO PARA TRANSPORTE DE ÁGUA, CAPACIDADE 6 M3 - CHI DIURNO. AF_06/2014</v>
          </cell>
          <cell r="C544" t="str">
            <v>CHI</v>
          </cell>
          <cell r="D544">
            <v>62.51</v>
          </cell>
        </row>
        <row r="545">
          <cell r="A545">
            <v>6880</v>
          </cell>
          <cell r="B545" t="str">
            <v>ROLO COMPACTADOR DE PNEUS ESTÁTICO, PRESSÃO VARIÁVEL, POTÊNCIA 111 HP, PESO SEM/COM LASTRO 9,5 / 26 T, LARGURA DE TRABALHO 1,90 M - CHI DIURNO. AF_07/2014</v>
          </cell>
          <cell r="C545" t="str">
            <v>CHI</v>
          </cell>
          <cell r="D545">
            <v>80.73</v>
          </cell>
        </row>
        <row r="546">
          <cell r="A546">
            <v>7031</v>
          </cell>
          <cell r="B546" t="str">
            <v>TANQUE DE ASFALTO ESTACIONÁRIO COM SERPENTINA, CAPACIDADE 30.000 L - CHI DIURNO. AF_05/2023</v>
          </cell>
          <cell r="C546" t="str">
            <v>CHI</v>
          </cell>
          <cell r="D546">
            <v>5.86</v>
          </cell>
        </row>
        <row r="547">
          <cell r="A547">
            <v>7043</v>
          </cell>
          <cell r="B547" t="str">
            <v>MOTOBOMBA TRASH (PARA ÁGUA SUJA) AUTO ESCORVANTE, MOTOR GASOLINA DE 6,41 HP, DIÂMETROS DE SUCÇÃO X RECALQUE: 3" X 3", HM/Q = 10 MCA / 60 M3/H A 23 MCA / 0 M3/H - CHI DIURNO. AF_10/2014</v>
          </cell>
          <cell r="C547" t="str">
            <v>CHI</v>
          </cell>
          <cell r="D547">
            <v>0.37</v>
          </cell>
        </row>
        <row r="548">
          <cell r="A548">
            <v>7050</v>
          </cell>
          <cell r="B548" t="str">
            <v>ROLO COMPACTADOR PE DE CARNEIRO VIBRATORIO, POTENCIA 125 HP, PESO OPERACIONAL SEM/COM LASTRO 11,95 / 13,30 T, IMPACTO DINAMICO 38,5 / 22,5 T, LARGURA DE TRABALHO 2,15 M - CHI DIURNO. AF_06/2014</v>
          </cell>
          <cell r="C548" t="str">
            <v>CHI</v>
          </cell>
          <cell r="D548">
            <v>73.78</v>
          </cell>
        </row>
        <row r="549">
          <cell r="A549">
            <v>67827</v>
          </cell>
          <cell r="B549" t="str">
            <v>CAMINHÃO BASCULANTE 6 M3 TOCO, PESO BRUTO TOTAL 16.000 KG, CARGA ÚTIL MÁXIMA 11.130 KG, DISTÂNCIA ENTRE EIXOS 5,36 M, POTÊNCIA 185 CV, INCLUSIVE CAÇAMBA METÁLICA - CHI DIURNO. AF_06/2014</v>
          </cell>
          <cell r="C549" t="str">
            <v>CHI</v>
          </cell>
          <cell r="D549">
            <v>66.48</v>
          </cell>
        </row>
        <row r="550">
          <cell r="A550">
            <v>73395</v>
          </cell>
          <cell r="B550" t="str">
            <v>GRUPO GERADOR ESTACIONÁRIO, MOTOR DIESEL POTÊNCIA 170 KVA - CHI DIURNO. AF_02/2016</v>
          </cell>
          <cell r="C550" t="str">
            <v>CHI</v>
          </cell>
          <cell r="D550">
            <v>7.96</v>
          </cell>
        </row>
        <row r="551">
          <cell r="A551">
            <v>83766</v>
          </cell>
          <cell r="B551" t="str">
            <v>GRUPO DE SOLDAGEM COM GERADOR A DIESEL 60 CV PARA SOLDA ELÉTRICA, SOBRE 04 RODAS, COM MOTOR 4 CILINDROS 600 A - CHI DIURNO. AF_02/2016</v>
          </cell>
          <cell r="C551" t="str">
            <v>CHI</v>
          </cell>
          <cell r="D551">
            <v>35.590000000000003</v>
          </cell>
        </row>
        <row r="552">
          <cell r="A552">
            <v>84013</v>
          </cell>
          <cell r="B552" t="str">
            <v>ESCAVADEIRA HIDRÁULICA SOBRE ESTEIRAS, CAÇAMBA 0,80 M3, PESO OPERACIONAL 17,8 T, POTÊNCIA LÍQUIDA 110 HP - CHI DIURNO. AF_10/2014</v>
          </cell>
          <cell r="C552" t="str">
            <v>CHI</v>
          </cell>
          <cell r="D552">
            <v>77.64</v>
          </cell>
        </row>
        <row r="553">
          <cell r="A553">
            <v>87446</v>
          </cell>
          <cell r="B553" t="str">
            <v>BETONEIRA CAPACIDADE NOMINAL 400 L, CAPACIDADE DE MISTURA 310 L, MOTOR A DIESEL POTÊNCIA 5,0 HP, SEM CARREGADOR - CHI DIURNO. AF_05/2023</v>
          </cell>
          <cell r="C553" t="str">
            <v>CHI</v>
          </cell>
          <cell r="D553">
            <v>0.68</v>
          </cell>
        </row>
        <row r="554">
          <cell r="A554">
            <v>88392</v>
          </cell>
          <cell r="B554" t="str">
            <v>MISTURADOR DE ARGAMASSA, EIXO HORIZONTAL, CAPACIDADE DE MISTURA 300 KG, MOTOR ELÉTRICO POTÊNCIA 5 CV - CHI DIURNO. AF_05/2023</v>
          </cell>
          <cell r="C554" t="str">
            <v>CHI</v>
          </cell>
          <cell r="D554">
            <v>1.33</v>
          </cell>
        </row>
        <row r="555">
          <cell r="A555">
            <v>88398</v>
          </cell>
          <cell r="B555" t="str">
            <v>MISTURADOR DE ARGAMASSA, EIXO HORIZONTAL, CAPACIDADE DE MISTURA 600 KG, MOTOR ELÉTRICO POTÊNCIA 7,5 CV - CHI DIURNO. AF_05/2023</v>
          </cell>
          <cell r="C555" t="str">
            <v>CHI</v>
          </cell>
          <cell r="D555">
            <v>1.59</v>
          </cell>
        </row>
        <row r="556">
          <cell r="A556">
            <v>88404</v>
          </cell>
          <cell r="B556" t="str">
            <v>MISTURADOR DE ARGAMASSA, EIXO HORIZONTAL, CAPACIDADE DE MISTURA 160 KG, MOTOR ELÉTRICO POTÊNCIA 3 CV - CHI DIURNO. AF_05/2023</v>
          </cell>
          <cell r="C556" t="str">
            <v>CHI</v>
          </cell>
          <cell r="D556">
            <v>1.26</v>
          </cell>
        </row>
        <row r="557">
          <cell r="A557">
            <v>88430</v>
          </cell>
          <cell r="B557" t="str">
            <v>PROJETOR DE ARGAMASSA, CAPACIDADE DE PROJEÇÃO 1,5 M3/H, ALCANCE DE 30 ATÉ 60 M, MOTOR ELÉTRICO POTÊNCIA 7,5 HP - CHI DIURNO. AF_06/2014</v>
          </cell>
          <cell r="C557" t="str">
            <v>CHI</v>
          </cell>
          <cell r="D557">
            <v>8.69</v>
          </cell>
        </row>
        <row r="558">
          <cell r="A558">
            <v>88438</v>
          </cell>
          <cell r="B558" t="str">
            <v>PROJETOR DE ARGAMASSA, CAPACIDADE DE PROJEÇÃO 2 M3/H, ALCANCE ATÉ 50 M, MOTOR ELÉTRICO POTÊNCIA 7,5 HP - CHI DIURNO. AF_06/2014</v>
          </cell>
          <cell r="C558" t="str">
            <v>CHI</v>
          </cell>
          <cell r="D558">
            <v>11.53</v>
          </cell>
        </row>
        <row r="559">
          <cell r="A559">
            <v>88831</v>
          </cell>
          <cell r="B559" t="str">
            <v>BETONEIRA CAPACIDADE NOMINAL DE 400 L, CAPACIDADE DE MISTURA 280 L, MOTOR ELÉTRICO TRIFÁSICO POTÊNCIA DE 2 CV, SEM CARREGADOR - CHI DIURNO. AF_05/2023</v>
          </cell>
          <cell r="C559" t="str">
            <v>CHI</v>
          </cell>
          <cell r="D559">
            <v>0.5</v>
          </cell>
        </row>
        <row r="560">
          <cell r="A560">
            <v>88844</v>
          </cell>
          <cell r="B560" t="str">
            <v>TRATOR DE ESTEIRAS, POTÊNCIA 125 HP, PESO OPERACIONAL 12,9 T, COM LÂMINA 2,7 M3 - CHI DIURNO. AF_10/2014</v>
          </cell>
          <cell r="C560" t="str">
            <v>CHI</v>
          </cell>
          <cell r="D560">
            <v>63.39</v>
          </cell>
        </row>
        <row r="561">
          <cell r="A561">
            <v>88908</v>
          </cell>
          <cell r="B561" t="str">
            <v>ESCAVADEIRA HIDRÁULICA SOBRE ESTEIRAS, CAÇAMBA 1,20 M3, PESO OPERACIONAL 21 T, POTÊNCIA BRUTA 155 HP - CHI DIURNO. AF_06/2014</v>
          </cell>
          <cell r="C561" t="str">
            <v>CHI</v>
          </cell>
          <cell r="D561">
            <v>86.72</v>
          </cell>
        </row>
        <row r="562">
          <cell r="A562">
            <v>89022</v>
          </cell>
          <cell r="B562" t="str">
            <v>BOMBA SUBMERSÍVEL ELÉTRICA TRIFÁSICA, POTÊNCIA 2,96 HP, Ø ROTOR 144 MM SEMI-ABERTO, BOCAL DE SAÍDA Ø 2, HM/Q = 2 MCA / 38,8 M3/H A 28 MCA / 5 M3/H - CHI DIURNO. AF_06/2014</v>
          </cell>
          <cell r="C562" t="str">
            <v>CHI</v>
          </cell>
          <cell r="D562">
            <v>0.4</v>
          </cell>
        </row>
        <row r="563">
          <cell r="A563">
            <v>89027</v>
          </cell>
          <cell r="B563" t="str">
            <v>TANQUE DE ASFALTO ESTACIONÁRIO COM MAÇARICO, CAPACIDADE 20.000 L - CHI DIURNO. AF_05/2023</v>
          </cell>
          <cell r="C563" t="str">
            <v>CHI</v>
          </cell>
          <cell r="D563">
            <v>4.76</v>
          </cell>
        </row>
        <row r="564">
          <cell r="A564">
            <v>89031</v>
          </cell>
          <cell r="B564" t="str">
            <v>TRATOR DE ESTEIRAS, POTÊNCIA 100 HP, PESO OPERACIONAL 9,4 T, COM LÂMINA 2,19 M3 - CHI DIURNO. AF_06/2014</v>
          </cell>
          <cell r="C564" t="str">
            <v>CHI</v>
          </cell>
          <cell r="D564">
            <v>61.39</v>
          </cell>
        </row>
        <row r="565">
          <cell r="A565">
            <v>89036</v>
          </cell>
          <cell r="B565" t="str">
            <v>TRATOR DE PNEUS, POTÊNCIA 85 CV, TRAÇÃO 4X4, PESO COM LASTRO DE 4.675 KG - CHI DIURNO. AF_06/2014</v>
          </cell>
          <cell r="C565" t="str">
            <v>CHI</v>
          </cell>
          <cell r="D565">
            <v>36.200000000000003</v>
          </cell>
        </row>
        <row r="566">
          <cell r="A566">
            <v>89218</v>
          </cell>
          <cell r="B566" t="str">
            <v>BATE-ESTACAS POR GRAVIDADE, POTÊNCIA DE 160 HP, PESO DO MARTELO ATÉ 3 TONELADAS - CHI DIURNO. AF_11/2014</v>
          </cell>
          <cell r="C566" t="str">
            <v>CHI</v>
          </cell>
          <cell r="D566">
            <v>77.5</v>
          </cell>
        </row>
        <row r="567">
          <cell r="A567">
            <v>89226</v>
          </cell>
          <cell r="B567" t="str">
            <v>BETONEIRA CAPACIDADE NOMINAL DE 600 L, CAPACIDADE DE MISTURA 360 L, MOTOR ELÉTRICO TRIFÁSICO POTÊNCIA DE 4 CV, SEM CARREGADOR - CHI DIURNO. AF_05/2023</v>
          </cell>
          <cell r="C567" t="str">
            <v>CHI</v>
          </cell>
          <cell r="D567">
            <v>2.0499999999999998</v>
          </cell>
        </row>
        <row r="568">
          <cell r="A568">
            <v>89235</v>
          </cell>
          <cell r="B568" t="str">
            <v>FRESADORA DE ASFALTO A FRIO SOBRE RODAS, LARGURA FRESAGEM DE 1,0 M, POTÊNCIA 208 HP - CHI DIURNO. AF_11/2014</v>
          </cell>
          <cell r="C568" t="str">
            <v>CHI</v>
          </cell>
          <cell r="D568">
            <v>194.41</v>
          </cell>
        </row>
        <row r="569">
          <cell r="A569">
            <v>89243</v>
          </cell>
          <cell r="B569" t="str">
            <v>FRESADORA DE ASFALTO A FRIO SOBRE RODAS, LARGURA FRESAGEM DE 2,0 M, POTÊNCIA 550 HP - CHI DIURNO. AF_11/2014</v>
          </cell>
          <cell r="C569" t="str">
            <v>CHI</v>
          </cell>
          <cell r="D569">
            <v>424.63</v>
          </cell>
        </row>
        <row r="570">
          <cell r="A570">
            <v>89251</v>
          </cell>
          <cell r="B570" t="str">
            <v>RECICLADORA DE ASFALTO A FRIO SOBRE RODAS, LARGURA FRESAGEM DE 2,0 M, POTÊNCIA 422 HP - CHI DIURNO. AF_11/2014</v>
          </cell>
          <cell r="C570" t="str">
            <v>CHI</v>
          </cell>
          <cell r="D570">
            <v>371.87</v>
          </cell>
        </row>
        <row r="571">
          <cell r="A571">
            <v>89258</v>
          </cell>
          <cell r="B571" t="str">
            <v>VIBROACABADORA DE ASFALTO SOBRE ESTEIRAS, LARGURA DE PAVIMENTAÇÃO 2,13 M A 4,55 M, POTÊNCIA 100 HP, CAPACIDADE 400 T/H - CHI DIURNO. AF_11/2014</v>
          </cell>
          <cell r="C571" t="str">
            <v>CHI</v>
          </cell>
          <cell r="D571">
            <v>126.92</v>
          </cell>
        </row>
        <row r="572">
          <cell r="A572">
            <v>89273</v>
          </cell>
          <cell r="B572" t="str">
            <v>GUINDASTE HIDRÁULICO AUTOPROPELIDO, COM LANÇA TELESCÓPICA 28,80 M, CAPACIDADE MÁXIMA 30 T, POTÊNCIA 97 KW, TRAÇÃO 4 X 4 - CHI DIURNO. AF_11/2014</v>
          </cell>
          <cell r="C572" t="str">
            <v>CHI</v>
          </cell>
          <cell r="D572">
            <v>91.05</v>
          </cell>
        </row>
        <row r="573">
          <cell r="A573">
            <v>89279</v>
          </cell>
          <cell r="B573" t="str">
            <v>BETONEIRA CAPACIDADE NOMINAL DE 600 L, CAPACIDADE DE MISTURA 440 L, MOTOR A DIESEL POTÊNCIA 10 HP, COM CARREGADOR - CHI DIURNO. AF_05/2023</v>
          </cell>
          <cell r="C573" t="str">
            <v>CHI</v>
          </cell>
          <cell r="D573">
            <v>2.4900000000000002</v>
          </cell>
        </row>
        <row r="574">
          <cell r="A574">
            <v>89877</v>
          </cell>
          <cell r="B574" t="str">
            <v>CAMINHÃO BASCULANTE 14 M3, COM CAVALO MECÂNICO DE CAPACIDADE MÁXIMA DE TRAÇÃO COMBINADO DE 36000 KG, POTÊNCIA 286 CV, INCLUSIVE SEMIREBOQUE COM CAÇAMBA METÁLICA - CHI DIURNO. AF_12/2014</v>
          </cell>
          <cell r="C574" t="str">
            <v>CHI</v>
          </cell>
          <cell r="D574">
            <v>87.89</v>
          </cell>
        </row>
        <row r="575">
          <cell r="A575">
            <v>89884</v>
          </cell>
          <cell r="B575" t="str">
            <v>CAMINHÃO BASCULANTE 18 M3, COM CAVALO MECÂNICO DE CAPACIDADE MÁXIMA DE TRAÇÃO COMBINADO DE 45000 KG, POTÊNCIA 330 CV, INCLUSIVE SEMIREBOQUE COM CAÇAMBA METÁLICA - CHI DIURNO. AF_12/2014</v>
          </cell>
          <cell r="C575" t="str">
            <v>CHI</v>
          </cell>
          <cell r="D575">
            <v>91.46</v>
          </cell>
        </row>
        <row r="576">
          <cell r="A576">
            <v>90587</v>
          </cell>
          <cell r="B576" t="str">
            <v>VIBRADOR DE IMERSÃO, DIÂMETRO DE PONTEIRA 45MM, MOTOR ELÉTRICO TRIFÁSICO POTÊNCIA DE 2 CV - CHI DIURNO. AF_06/2015</v>
          </cell>
          <cell r="C576" t="str">
            <v>CHI</v>
          </cell>
          <cell r="D576">
            <v>0.49</v>
          </cell>
        </row>
        <row r="577">
          <cell r="A577">
            <v>90626</v>
          </cell>
          <cell r="B577" t="str">
            <v>PERFURATRIZ MANUAL, TORQUE MÁXIMO 83 N.M, POTÊNCIA 5 CV, COM DIÂMETRO MÁXIMO 4" - CHI DIURNO. AF_06/2015</v>
          </cell>
          <cell r="C577" t="str">
            <v>CHI</v>
          </cell>
          <cell r="D577">
            <v>2.96</v>
          </cell>
        </row>
        <row r="578">
          <cell r="A578">
            <v>90632</v>
          </cell>
          <cell r="B578" t="str">
            <v>PERFURATRIZ SOBRE ESTEIRA, TORQUE MÁXIMO 600 KGF, PESO MÉDIO 1000 KG, POTÊNCIA 20 HP, DIÂMETRO MÁXIMO 10" - CHI DIURNO. AF_06/2015</v>
          </cell>
          <cell r="C578" t="str">
            <v>CHI</v>
          </cell>
          <cell r="D578">
            <v>76.97</v>
          </cell>
        </row>
        <row r="579">
          <cell r="A579">
            <v>90638</v>
          </cell>
          <cell r="B579" t="str">
            <v>MISTURADOR DUPLO HORIZONTAL DE ALTA TURBULÊNCIA, CAPACIDADE / VOLUME 2 X 500 LITROS, MOTORES ELÉTRICOS MÍNIMO 5 CV CADA, PARA NATA CIMENTO, ARGAMASSA E OUTROS - CHI DIURNO. AF_06/2015</v>
          </cell>
          <cell r="C579" t="str">
            <v>CHI</v>
          </cell>
          <cell r="D579">
            <v>6.68</v>
          </cell>
        </row>
        <row r="580">
          <cell r="A580">
            <v>90644</v>
          </cell>
          <cell r="B580" t="str">
            <v>BOMBA TRIPLEX, PARA INJEÇÃO DE NATA DE CIMENTO, VAZÃO MÁXIMA DE 100 LITROS/MINUTO, PRESSÃO MÁXIMA DE 70 BAR - CHI DIURNO. AF_06/2015</v>
          </cell>
          <cell r="C580" t="str">
            <v>CHI</v>
          </cell>
          <cell r="D580">
            <v>9.98</v>
          </cell>
        </row>
        <row r="581">
          <cell r="A581">
            <v>90651</v>
          </cell>
          <cell r="B581" t="str">
            <v>BOMBA CENTRÍFUGA MONOESTÁGIO COM MOTOR ELÉTRICO MONOFÁSICO, POTÊNCIA 15 HP, DIÂMETRO DO ROTOR 173 MM, HM/Q = 30 MCA / 90 M3/H A 45 MCA / 55 M3/H - CHI DIURNO. AF_06/2015</v>
          </cell>
          <cell r="C581" t="str">
            <v>CHI</v>
          </cell>
          <cell r="D581">
            <v>1.05</v>
          </cell>
        </row>
        <row r="582">
          <cell r="A582">
            <v>90657</v>
          </cell>
          <cell r="B582" t="str">
            <v>BOMBA DE PROJEÇÃO DE CONCRETO SECO, POTÊNCIA 10 CV, VAZÃO 3 M3/H - CHI DIURNO. AF_06/2015</v>
          </cell>
          <cell r="C582" t="str">
            <v>CHI</v>
          </cell>
          <cell r="D582">
            <v>6.5</v>
          </cell>
        </row>
        <row r="583">
          <cell r="A583">
            <v>90663</v>
          </cell>
          <cell r="B583" t="str">
            <v>BOMBA DE PROJEÇÃO DE CONCRETO SECO, POTÊNCIA 10 CV, VAZÃO 6 M3/H - CHI DIURNO. AF_06/2015</v>
          </cell>
          <cell r="C583" t="str">
            <v>CHI</v>
          </cell>
          <cell r="D583">
            <v>6.96</v>
          </cell>
        </row>
        <row r="584">
          <cell r="A584">
            <v>90669</v>
          </cell>
          <cell r="B584" t="str">
            <v>PROJETOR PNEUMÁTICO DE ARGAMASSA PARA CHAPISCO E REBOCO COM RECIPIENTE ACOPLADO, TIPO CANEQUINHA, COM COMPRESSOR DE AR REBOCÁVEL VAZÃO 89 PCM E MOTOR DIESEL DE 20 CV - CHI DIURNO. AF_05/2023</v>
          </cell>
          <cell r="C584" t="str">
            <v>CHI</v>
          </cell>
          <cell r="D584">
            <v>8.4700000000000006</v>
          </cell>
        </row>
        <row r="585">
          <cell r="A585">
            <v>90675</v>
          </cell>
          <cell r="B585" t="str">
            <v>PERFURATRIZ COM TORRE METÁLICA PARA EXECUÇÃO DE ESTACA HÉLICE CONTÍNUA, PROFUNDIDADE MÁXIMA DE 30 M, DIÂMETRO MÁXIMO DE 800 MM, POTÊNCIA INSTALADA DE 268 HP, MESA ROTATIVA COM TORQUE MÁXIMO DE 170 KNM - CHI DIURNO. AF_06/2015</v>
          </cell>
          <cell r="C585" t="str">
            <v>CHI</v>
          </cell>
          <cell r="D585">
            <v>287.05</v>
          </cell>
        </row>
        <row r="586">
          <cell r="A586">
            <v>90681</v>
          </cell>
          <cell r="B586" t="str">
            <v>PERFURATRIZ HIDRÁULICA SOBRE CAMINHÃO COM TRADO CURTO ACOPLADO, PROFUNDIDADE MÁXIMA DE 20 M, DIÂMETRO MÁXIMO DE 1500 MM, POTÊNCIA INSTALADA DE 137 HP, MESA ROTATIVA COM TORQUE MÁXIMO DE 30 KNM - CHI DIURNO. AF_06/2015</v>
          </cell>
          <cell r="C586" t="str">
            <v>CHI</v>
          </cell>
          <cell r="D586">
            <v>167.46</v>
          </cell>
        </row>
        <row r="587">
          <cell r="A587">
            <v>90687</v>
          </cell>
          <cell r="B587" t="str">
            <v>MANIPULADOR TELESCÓPICO, POTÊNCIA DE 85 HP, CAPACIDADE DE CARGA DE 3.500 KG, ALTURA MÁXIMA DE ELEVAÇÃO DE 12,3 M - CHI DIURNO. AF_05/2023</v>
          </cell>
          <cell r="C587" t="str">
            <v>CHI</v>
          </cell>
          <cell r="D587">
            <v>58.23</v>
          </cell>
        </row>
        <row r="588">
          <cell r="A588">
            <v>90693</v>
          </cell>
          <cell r="B588" t="str">
            <v>MINICARREGADEIRA SOBRE RODAS, POTÊNCIA LÍQUIDA DE 47 HP, CAPACIDADE NOMINAL DE OPERAÇÃO DE 646 KG - CHI DIURNO. AF_06/2015</v>
          </cell>
          <cell r="C588" t="str">
            <v>CHI</v>
          </cell>
          <cell r="D588">
            <v>50.36</v>
          </cell>
        </row>
        <row r="589">
          <cell r="A589">
            <v>90965</v>
          </cell>
          <cell r="B589" t="str">
            <v>COMPRESSOR DE AR REBOCÁVEL, VAZÃO 89 PCM, PRESSÃO EFETIVA DE TRABALHO 102 PSI, MOTOR DIESEL, POTÊNCIA 20 CV - CHI DIURNO. AF_06/2015</v>
          </cell>
          <cell r="C589" t="str">
            <v>CHI</v>
          </cell>
          <cell r="D589">
            <v>8.41</v>
          </cell>
        </row>
        <row r="590">
          <cell r="A590">
            <v>90973</v>
          </cell>
          <cell r="B590" t="str">
            <v>COMPRESSOR DE AR REBOCAVEL, VAZÃO 250 PCM, PRESSAO DE TRABALHO 102 PSI, MOTOR A DIESEL POTÊNCIA 81 CV - CHI DIURNO. AF_06/2015</v>
          </cell>
          <cell r="C590" t="str">
            <v>CHI</v>
          </cell>
          <cell r="D590">
            <v>8.43</v>
          </cell>
        </row>
        <row r="591">
          <cell r="A591">
            <v>90982</v>
          </cell>
          <cell r="B591" t="str">
            <v>COMPRESSOR DE AR REBOCÁVEL, VAZÃO 748 PCM, PRESSÃO EFETIVA DE TRABALHO 102 PSI, MOTOR DIESEL, POTÊNCIA 210 CV - CHI DIURNO. AF_06/2015</v>
          </cell>
          <cell r="C591" t="str">
            <v>CHI</v>
          </cell>
          <cell r="D591">
            <v>21.43</v>
          </cell>
        </row>
        <row r="592">
          <cell r="A592">
            <v>91001</v>
          </cell>
          <cell r="B592" t="str">
            <v>COMPRESSOR DE AR REBOCAVEL, VAZÃO 400 PCM, PRESSAO DE TRABALHO 102 PSI, MOTOR A DIESEL POTÊNCIA 110 CV - CHI DIURNO. AF_06/2015</v>
          </cell>
          <cell r="C592" t="str">
            <v>CHI</v>
          </cell>
          <cell r="D592">
            <v>10</v>
          </cell>
        </row>
        <row r="593">
          <cell r="A593">
            <v>91032</v>
          </cell>
          <cell r="B593" t="str">
            <v>CAMINHÃO TRUCADO (C/ TERCEIRO EIXO) ELETRÔNICO - POTÊNCIA 231CV - PBT = 22000KG - DIST. ENTRE EIXOS 5170 MM - INCLUI CARROCERIA FIXA ABERTA DE MADEIRA - CHI DIURNO. AF_06/2015</v>
          </cell>
          <cell r="C593" t="str">
            <v>CHI</v>
          </cell>
          <cell r="D593">
            <v>69.34</v>
          </cell>
        </row>
        <row r="594">
          <cell r="A594">
            <v>91278</v>
          </cell>
          <cell r="B594" t="str">
            <v>PLACA VIBRATÓRIA REVERSÍVEL COM MOTOR 4 TEMPOS A GASOLINA, FORÇA CENTRÍFUGA DE 25 KN (2500 KGF), POTÊNCIA 5,5 CV - CHI DIURNO. AF_08/2015</v>
          </cell>
          <cell r="C594" t="str">
            <v>CHI</v>
          </cell>
          <cell r="D594">
            <v>0.59</v>
          </cell>
        </row>
        <row r="595">
          <cell r="A595">
            <v>91285</v>
          </cell>
          <cell r="B595" t="str">
            <v>CORTADORA DE PISO COM MOTOR 4 TEMPOS A GASOLINA, POTÊNCIA DE 13 HP, COM DISCO DE CORTE DIAMANTADO SEGMENTADO PARA CONCRETO, DIÂMETRO DE 350 MM, FURO DE 1" (14 X 1") - CHI DIURNO. AF_08/2015</v>
          </cell>
          <cell r="C595" t="str">
            <v>CHI</v>
          </cell>
          <cell r="D595">
            <v>1.19</v>
          </cell>
        </row>
        <row r="596">
          <cell r="A596">
            <v>91387</v>
          </cell>
          <cell r="B596" t="str">
            <v>CAMINHÃO BASCULANTE 10 M3, TRUCADO CABINE SIMPLES, PESO BRUTO TOTAL 23.000 KG, CARGA ÚTIL MÁXIMA 15.935 KG, DISTÂNCIA ENTRE EIXOS 4,80 M, POTÊNCIA 230 CV INCLUSIVE CAÇAMBA METÁLICA - CHI DIURNO. AF_06/2014</v>
          </cell>
          <cell r="C596" t="str">
            <v>CHI</v>
          </cell>
          <cell r="D596">
            <v>76.260000000000005</v>
          </cell>
        </row>
        <row r="597">
          <cell r="A597">
            <v>91395</v>
          </cell>
          <cell r="B597" t="str">
            <v>CAMINHÃO TOCO, PBT 14.300 KG, CARGA ÚTIL MÁX. 9.710 KG, DIST. ENTRE EIXOS 3,56 M, POTÊNCIA 185 CV, INCLUSIVE CARROCERIA FIXA ABERTA DE MADEIRA P/ TRANSPORTE GERAL DE CARGA SECA, DIMEN. APROX. 2,50 X 6,50 X 0,50 M - CHI DIURNO. AF_06/2014</v>
          </cell>
          <cell r="C597" t="str">
            <v>CHI</v>
          </cell>
          <cell r="D597">
            <v>60.26</v>
          </cell>
        </row>
        <row r="598">
          <cell r="A598">
            <v>91486</v>
          </cell>
          <cell r="B598" t="str">
            <v>ESPARGIDOR DE ASFALTO PRESSURIZADO, TANQUE 6 M3 COM ISOLAÇÃO TÉRMICA, AQUECIDO COM 2 MAÇARICOS, COM BARRA ESPARGIDORA 3,60 M, MONTADO SOBRE CAMINHÃO  TOCO, PBT 14.300 KG, POTÊNCIA 185 CV - CHI DIURNO. AF_05/2023</v>
          </cell>
          <cell r="C598" t="str">
            <v>CHI</v>
          </cell>
          <cell r="D598">
            <v>70.8</v>
          </cell>
        </row>
        <row r="599">
          <cell r="A599">
            <v>91534</v>
          </cell>
          <cell r="B599" t="str">
            <v>COMPACTADOR DE SOLOS DE PERCUSSÃO (SOQUETE) COM MOTOR A GASOLINA 4 TEMPOS, POTÊNCIA 4 CV - CHI DIURNO. AF_08/2015</v>
          </cell>
          <cell r="C599" t="str">
            <v>CHI</v>
          </cell>
          <cell r="D599">
            <v>19.329999999999998</v>
          </cell>
        </row>
        <row r="600">
          <cell r="A600">
            <v>91635</v>
          </cell>
          <cell r="B600" t="str">
            <v>GUINDAUTO HIDRÁULICO, CAPACIDADE MÁXIMA DE CARGA 6500 KG, MOMENTO MÁXIMO DE CARGA 5,8 TM, ALCANCE MÁXIMO HORIZONTAL 7,60 M, INCLUSIVE CAMINHÃO TOCO PBT 9.700 KG, POTÊNCIA DE 160 CV - CHI DIURNO. AF_08/2015</v>
          </cell>
          <cell r="C600" t="str">
            <v>CHI</v>
          </cell>
          <cell r="D600">
            <v>66.290000000000006</v>
          </cell>
        </row>
        <row r="601">
          <cell r="A601">
            <v>91646</v>
          </cell>
          <cell r="B601" t="str">
            <v>CAMINHÃO DE TRANSPORTE DE MATERIAL ASFÁLTICO 30.000 L, COM CAVALO MECÂNICO DE CAPACIDADE MÁXIMA DE TRAÇÃO COMBINADO DE 66.000 KG, POTÊNCIA 360 CV, INCLUSIVE TANQUE DE ASFALTO COM SERPENTINA - CHI DIURNO. AF_08/2015</v>
          </cell>
          <cell r="C601" t="str">
            <v>CHI</v>
          </cell>
          <cell r="D601">
            <v>99</v>
          </cell>
        </row>
        <row r="602">
          <cell r="A602">
            <v>91693</v>
          </cell>
          <cell r="B602" t="str">
            <v>SERRA CIRCULAR DE BANCADA COM MOTOR ELÉTRICO POTÊNCIA DE 5HP, COM COIFA PARA DISCO 10" - CHI DIURNO. AF_08/2015</v>
          </cell>
          <cell r="C602" t="str">
            <v>CHI</v>
          </cell>
          <cell r="D602">
            <v>18.579999999999998</v>
          </cell>
        </row>
        <row r="603">
          <cell r="A603">
            <v>92044</v>
          </cell>
          <cell r="B603" t="str">
            <v>DISTRIBUIDOR DE AGREGADOS REBOCAVEL, CAPACIDADE 1,9 M³, LARGURA DE TRABALHO 3,66 M - CHI DIURNO. AF_11/2015</v>
          </cell>
          <cell r="C603" t="str">
            <v>CHI</v>
          </cell>
          <cell r="D603">
            <v>7.8</v>
          </cell>
        </row>
        <row r="604">
          <cell r="A604">
            <v>92107</v>
          </cell>
          <cell r="B604" t="str">
            <v>CAMINHÃO PARA EQUIPAMENTO DE LIMPEZA A SUCÇÃO COM CAMINHÃO TRUCADO DE PESO BRUTO TOTAL 23000 KG, CARGA ÚTIL MÁXIMA 15935 KG, DISTÂNCIA ENTRE EIXOS 4,80 M, POTÊNCIA 230 CV, INCLUSIVE LIMPADORA A SUCÇÃO, TANQUE 12000 L - CHI DIURNO. AF_05/2023</v>
          </cell>
          <cell r="C604" t="str">
            <v>CHI</v>
          </cell>
          <cell r="D604">
            <v>90.31</v>
          </cell>
        </row>
        <row r="605">
          <cell r="A605">
            <v>92113</v>
          </cell>
          <cell r="B605" t="str">
            <v>PENEIRA ROTATIVA COM MOTOR ELÉTRICO TRIFÁSICO DE 2 CV, CILINDRO DE 1 M X 0,60 M, COM FUROS DE 3,17 MM - CHI DIURNO. AF_05/2023</v>
          </cell>
          <cell r="C605" t="str">
            <v>CHI</v>
          </cell>
          <cell r="D605">
            <v>1.48</v>
          </cell>
        </row>
        <row r="606">
          <cell r="A606">
            <v>92119</v>
          </cell>
          <cell r="B606" t="str">
            <v>DOSADOR DE AREIA, CAPACIDADE DE 26 LITROS - CHI DIURNO. AF_05/2023</v>
          </cell>
          <cell r="C606" t="str">
            <v>CHI</v>
          </cell>
          <cell r="D606">
            <v>0.37</v>
          </cell>
        </row>
        <row r="607">
          <cell r="A607">
            <v>92139</v>
          </cell>
          <cell r="B607" t="str">
            <v>CAMINHONETE COM MOTOR A DIESEL, POTÊNCIA 180 CV, CABINE DUPLA, 4X4 - CHI DIURNO. AF_11/2015</v>
          </cell>
          <cell r="C607" t="str">
            <v>CHI</v>
          </cell>
          <cell r="D607">
            <v>43.94</v>
          </cell>
        </row>
        <row r="608">
          <cell r="A608">
            <v>92146</v>
          </cell>
          <cell r="B608" t="str">
            <v>CAMINHONETE CABINE SIMPLES COM MOTOR 1.6 FLEX, CÂMBIO MANUAL, POTÊNCIA 101/104 CV, 2 PORTAS - CHI DIURNO. AF_11/2015</v>
          </cell>
          <cell r="C608" t="str">
            <v>CHI</v>
          </cell>
          <cell r="D608">
            <v>31.94</v>
          </cell>
        </row>
        <row r="609">
          <cell r="A609">
            <v>92243</v>
          </cell>
          <cell r="B609" t="str">
            <v>CAMINHÃO DE TRANSPORTE DE MATERIAL ASFÁLTICO 20.000 L, COM CAVALO MECÂNICO DE CAPACIDADE MÁXIMA DE TRAÇÃO COMBINADO DE 45.000 KG, POTÊNCIA 330 CV, INCLUSIVE TANQUE DE ASFALTO COM MAÇARICO - CHI DIURNO. AF_12/2015</v>
          </cell>
          <cell r="C609" t="str">
            <v>CHI</v>
          </cell>
          <cell r="D609">
            <v>81.66</v>
          </cell>
        </row>
        <row r="610">
          <cell r="A610">
            <v>92717</v>
          </cell>
          <cell r="B610" t="str">
            <v>APARELHO PARA CORTE E SOLDA OXI-ACETILENO SOBRE RODAS, INCLUSIVE CILINDROS E MAÇARICOS - CHI DIURNO. AF_05/2023</v>
          </cell>
          <cell r="C610" t="str">
            <v>CHI</v>
          </cell>
          <cell r="D610">
            <v>0.26</v>
          </cell>
        </row>
        <row r="611">
          <cell r="A611">
            <v>92961</v>
          </cell>
          <cell r="B611" t="str">
            <v>MÁQUINA EXTRUSORA DE CONCRETO PARA GUIAS E SARJETAS, MOTOR A DIESEL, POTÊNCIA 14 CV - CHI DIURNO. AF_12/2015</v>
          </cell>
          <cell r="C611" t="str">
            <v>CHI</v>
          </cell>
          <cell r="D611">
            <v>5.38</v>
          </cell>
        </row>
        <row r="612">
          <cell r="A612">
            <v>92967</v>
          </cell>
          <cell r="B612" t="str">
            <v>MARTELO PERFURADOR PNEUMÁTICO MANUAL, HASTE 25 X 75 MM, 21 KG - CHI DIURNO. AF_12/2015</v>
          </cell>
          <cell r="C612" t="str">
            <v>CHI</v>
          </cell>
          <cell r="D612">
            <v>17.63</v>
          </cell>
        </row>
        <row r="613">
          <cell r="A613">
            <v>93225</v>
          </cell>
          <cell r="B613" t="str">
            <v>PERFURATRIZ COM TORRE METÁLICA PARA EXECUÇÃO DE ESTACA HÉLICE CONTÍNUA, PROFUNDIDADE MÁXIMA DE 32 M, DIÂMETRO MÁXIMO DE 1000 MM, POTÊNCIA INSTALADA DE 350 HP, MESA ROTATIVA COM TORQUE MÁXIMO DE 263 KNM - CHI DIURNO. AF_01/2016</v>
          </cell>
          <cell r="C613" t="str">
            <v>CHI</v>
          </cell>
          <cell r="D613">
            <v>436.12</v>
          </cell>
        </row>
        <row r="614">
          <cell r="A614">
            <v>93234</v>
          </cell>
          <cell r="B614" t="str">
            <v>BETONEIRA CAPACIDADE NOMINAL 400 L, CAPACIDADE DE MISTURA 310 L, MOTOR A GASOLINA POTÊNCIA 5,5 HP, SEM CARREGADOR - CHI DIURNO. AF_02/2016</v>
          </cell>
          <cell r="C614" t="str">
            <v>CHI</v>
          </cell>
          <cell r="D614">
            <v>0.66</v>
          </cell>
        </row>
        <row r="615">
          <cell r="A615">
            <v>93244</v>
          </cell>
          <cell r="B615" t="str">
            <v>ROLO COMPACTADOR VIBRATÓRIO PÉ DE CARNEIRO PARA SOLOS, POTÊNCIA 80 HP, PESO OPERACIONAL SEM/COM LASTRO 7,4 / 8,8 T, LARGURA DE TRABALHO 1,68 M - CHI DIURNO. AF_02/2016</v>
          </cell>
          <cell r="C615" t="str">
            <v>CHI</v>
          </cell>
          <cell r="D615">
            <v>59.93</v>
          </cell>
        </row>
        <row r="616">
          <cell r="A616">
            <v>93274</v>
          </cell>
          <cell r="B616" t="str">
            <v>GRUA ASCENSIONAL, LANÇA DE 30 M, CAPACIDADE DE 1,0 T A 30 M, ALTURA ATÉ 39 M - CHI DIURNO. AF_05/2023</v>
          </cell>
          <cell r="C616" t="str">
            <v>CHI</v>
          </cell>
          <cell r="D616">
            <v>55.27</v>
          </cell>
        </row>
        <row r="617">
          <cell r="A617">
            <v>93282</v>
          </cell>
          <cell r="B617" t="str">
            <v>GUINCHO ELÉTRICO DE COLUNA, CAPACIDADE 400 KG, COM MOTO FREIO, MOTOR TRIFÁSICO DE 1,25 CV - CHI DIURNO. AF_03/2016</v>
          </cell>
          <cell r="C617" t="str">
            <v>CHI</v>
          </cell>
          <cell r="D617">
            <v>18.04</v>
          </cell>
        </row>
        <row r="618">
          <cell r="A618">
            <v>93288</v>
          </cell>
          <cell r="B618" t="str">
            <v>GUINDASTE HIDRÁULICO AUTOPROPELIDO, COM LANÇA TELESCÓPICA 40 M, CAPACIDADE MÁXIMA 60 T, POTÊNCIA 260 KW - CHI DIURNO. AF_03/2016</v>
          </cell>
          <cell r="C618" t="str">
            <v>CHI</v>
          </cell>
          <cell r="D618">
            <v>158.69</v>
          </cell>
        </row>
        <row r="619">
          <cell r="A619">
            <v>93403</v>
          </cell>
          <cell r="B619" t="str">
            <v>GUINDAUTO HIDRÁULICO, CAPACIDADE MÁXIMA DE CARGA 3300 KG, MOMENTO MÁXIMO DE CARGA 5,8 TM, ALCANCE MÁXIMO HORIZONTAL 7,60 M, INCLUSIVE CAMINHÃO TOCO PBT 16.000 KG, POTÊNCIA DE 189 CV - CHI DIURNO. AF_03/2016</v>
          </cell>
          <cell r="C619" t="str">
            <v>CHI</v>
          </cell>
          <cell r="D619">
            <v>71.849999999999994</v>
          </cell>
        </row>
        <row r="620">
          <cell r="A620">
            <v>93409</v>
          </cell>
          <cell r="B620" t="str">
            <v>MÁQUINA JATO DE PRESSAO PORTÁTIL, CAMARA DE 1 SAIDA, CAPACIDADE 280 L, DIAMETRO 670 MM, BICO DE JATO CURTO VENTURI DE 5/16 , MANGUEIRA DE 1 COM COMPRESSOR DE AR REBOCÁVEL 189 PCM E MOTOR DIESEL 63 CV - CHI DIURNO. AF_05/2023</v>
          </cell>
          <cell r="C620" t="str">
            <v>CHI</v>
          </cell>
          <cell r="D620">
            <v>29.71</v>
          </cell>
        </row>
        <row r="621">
          <cell r="A621">
            <v>93416</v>
          </cell>
          <cell r="B621" t="str">
            <v>GERADOR PORTÁTIL MONOFÁSICO, POTÊNCIA 5500 VA, MOTOR A GASOLINA, POTÊNCIA DO MOTOR 13 CV - CHI DIURNO. AF_03/2016</v>
          </cell>
          <cell r="C621" t="str">
            <v>CHI</v>
          </cell>
          <cell r="D621">
            <v>0.38</v>
          </cell>
        </row>
        <row r="622">
          <cell r="A622">
            <v>93422</v>
          </cell>
          <cell r="B622" t="str">
            <v>GRUPO GERADOR REBOCÁVEL, POTÊNCIA 66 KVA, MOTOR A DIESEL - CHI DIURNO. AF_03/2016</v>
          </cell>
          <cell r="C622" t="str">
            <v>CHI</v>
          </cell>
          <cell r="D622">
            <v>5.01</v>
          </cell>
        </row>
        <row r="623">
          <cell r="A623">
            <v>93428</v>
          </cell>
          <cell r="B623" t="str">
            <v>GRUPO GERADOR ESTACIONÁRIO, POTÊNCIA 150 KVA, MOTOR A DIESEL- CHI DIURNO. AF_03/2016</v>
          </cell>
          <cell r="C623" t="str">
            <v>CHI</v>
          </cell>
          <cell r="D623">
            <v>7.1</v>
          </cell>
        </row>
        <row r="624">
          <cell r="A624">
            <v>93434</v>
          </cell>
          <cell r="B624" t="str">
            <v>USINA DE MISTURA ASFÁLTICA À QUENTE, TIPO CONTRA FLUXO, PROD 40 A 80 TON/HORA - CHI DIURNO. AF_05/2023</v>
          </cell>
          <cell r="C624" t="str">
            <v>CHI</v>
          </cell>
          <cell r="D624">
            <v>248.05</v>
          </cell>
        </row>
        <row r="625">
          <cell r="A625">
            <v>93440</v>
          </cell>
          <cell r="B625" t="str">
            <v>USINA DE ASFALTO À FRIO, CAPACIDADE DE 40 A 60 TON/HORA, ELÉTRICA POTÊNCIA 30 CV - CHI DIURNO. AF_05/2023</v>
          </cell>
          <cell r="C625" t="str">
            <v>CHI</v>
          </cell>
          <cell r="D625">
            <v>106.01</v>
          </cell>
        </row>
        <row r="626">
          <cell r="A626">
            <v>95122</v>
          </cell>
          <cell r="B626" t="str">
            <v>USINA MISTURADORA DE SOLOS, CAPACIDADE DE 200 A 500 TON/H, POTENCIA 75KW - CHI DIURNO. AF_07/2016</v>
          </cell>
          <cell r="C626" t="str">
            <v>CHI</v>
          </cell>
          <cell r="D626">
            <v>167.65</v>
          </cell>
        </row>
        <row r="627">
          <cell r="A627">
            <v>95128</v>
          </cell>
          <cell r="B627" t="str">
            <v>DISTRIBUIDOR DE AGREGADOS AUTOPROPELIDO, CAP 3 M3, A DIESEL, POTÊNCIA 176CV - CHI DIURNO. AF_07/2016</v>
          </cell>
          <cell r="C627" t="str">
            <v>CHI</v>
          </cell>
          <cell r="D627">
            <v>41.83</v>
          </cell>
        </row>
        <row r="628">
          <cell r="A628">
            <v>95140</v>
          </cell>
          <cell r="B628" t="str">
            <v>TALHA MANUAL DE CORRENTE, CAPACIDADE DE 2 TON. COM ELEVAÇÃO DE 3 M - CHI DIURNO. AF_07/2016</v>
          </cell>
          <cell r="C628" t="str">
            <v>CHI</v>
          </cell>
          <cell r="D628">
            <v>0.04</v>
          </cell>
        </row>
        <row r="629">
          <cell r="A629">
            <v>95213</v>
          </cell>
          <cell r="B629" t="str">
            <v>GRUA ASCENCIONAL, LANÇA DE 42 M, CAPACIDADE DE 1,5 T A 30 M, ALTURA ATÉ 39 M - CHI DIURNO. AF_05/2023</v>
          </cell>
          <cell r="C629" t="str">
            <v>CHI</v>
          </cell>
          <cell r="D629">
            <v>61.29</v>
          </cell>
        </row>
        <row r="630">
          <cell r="A630">
            <v>95259</v>
          </cell>
          <cell r="B630" t="str">
            <v>MARTELO DEMOLIDOR PNEUMÁTICO MANUAL, 32 KG - CHI DIURNO. AF_09/2016</v>
          </cell>
          <cell r="C630" t="str">
            <v>CHI</v>
          </cell>
          <cell r="D630">
            <v>17.32</v>
          </cell>
        </row>
        <row r="631">
          <cell r="A631">
            <v>95265</v>
          </cell>
          <cell r="B631" t="str">
            <v>COMPACTADOR DE SOLOS DE PERCUSÃO (SOQUETE) COM MOTOR A GASOLINA, POTÊNCIA 3 CV - CHI DIURNO. AF_09/2016</v>
          </cell>
          <cell r="C631" t="str">
            <v>CHI</v>
          </cell>
          <cell r="D631">
            <v>0.93</v>
          </cell>
        </row>
        <row r="632">
          <cell r="A632">
            <v>95271</v>
          </cell>
          <cell r="B632" t="str">
            <v>RÉGUA VIBRATÓRIA DUPLA PARA CONCRETO, PESO DE 60KG, COMPRIMENTO 4 M, COM MOTOR A GASOLINA, POTÊNCIA 5,5 HP - CHI DIURNO. AF_09/2016</v>
          </cell>
          <cell r="C632" t="str">
            <v>CHI</v>
          </cell>
          <cell r="D632">
            <v>0.51</v>
          </cell>
        </row>
        <row r="633">
          <cell r="A633">
            <v>95277</v>
          </cell>
          <cell r="B633" t="str">
            <v>POLIDORA DE PISO (POLITRIZ), PESO DE 100KG, DIÂMETRO 450 MM, MOTOR ELÉTRICO, POTÊNCIA 4 HP - CHI DIURNO. AF_05/2023</v>
          </cell>
          <cell r="C633" t="str">
            <v>CHI</v>
          </cell>
          <cell r="D633">
            <v>0.48</v>
          </cell>
        </row>
        <row r="634">
          <cell r="A634">
            <v>95283</v>
          </cell>
          <cell r="B634" t="str">
            <v>DESEMPENADEIRA DE CONCRETO, PESO DE 78 KG, 4 PÁS, MOTOR A GASOLINA, POTÊNCIA 5,5 HP - CHI DIURNO. AF_05/2023</v>
          </cell>
          <cell r="C634" t="str">
            <v>CHI</v>
          </cell>
          <cell r="D634">
            <v>0.6</v>
          </cell>
        </row>
        <row r="635">
          <cell r="A635">
            <v>95621</v>
          </cell>
          <cell r="B635" t="str">
            <v>PERFURATRIZ PNEUMATICA MANUAL DE PESO MEDIO, MARTELETE, 18KG, COMPRIMENTO MÁXIMO DE CURSO DE 6 M, DIAMETRO DO PISTAO DE 5,5 CM - CHI DIURNO. AF_11/2016</v>
          </cell>
          <cell r="C635" t="str">
            <v>CHI</v>
          </cell>
          <cell r="D635">
            <v>16.96</v>
          </cell>
        </row>
        <row r="636">
          <cell r="A636">
            <v>95632</v>
          </cell>
          <cell r="B636" t="str">
            <v>ROLO COMPACTADOR VIBRATORIO TANDEM, ACO LISO, POTENCIA 125 HP, PESO SEM/COM LASTRO 10,20/11,65 T, LARGURA DE TRABALHO 1,73 M - CHI DIURNO. AF_11/2016</v>
          </cell>
          <cell r="C636" t="str">
            <v>CHI</v>
          </cell>
          <cell r="D636">
            <v>78.069999999999993</v>
          </cell>
        </row>
        <row r="637">
          <cell r="A637">
            <v>95703</v>
          </cell>
          <cell r="B637" t="str">
            <v>PERFURATRIZ MANUAL, TORQUE MAXIMO 55 KGF.M, POTENCIA 5 CV, COM DIAMETRO MAXIMO 8 1/2" - CHI DIURNO. AF_11/2016</v>
          </cell>
          <cell r="C637" t="str">
            <v>CHI</v>
          </cell>
          <cell r="D637">
            <v>25.05</v>
          </cell>
        </row>
        <row r="638">
          <cell r="A638">
            <v>95709</v>
          </cell>
          <cell r="B638" t="str">
            <v>PERFURATRIZ SOBRE ESTEIRA, TORQUE MÁXIMO 600 KGF, POTÊNCIA ENTRE 50 E 60 HP, DIÂMETRO MÁXIMO 10 - CHI DIURNO. AF_11/2016</v>
          </cell>
          <cell r="C638" t="str">
            <v>CHI</v>
          </cell>
          <cell r="D638">
            <v>74.540000000000006</v>
          </cell>
        </row>
        <row r="639">
          <cell r="A639">
            <v>95715</v>
          </cell>
          <cell r="B639" t="str">
            <v>ESCAVADEIRA HIDRAULICA SOBRE ESTEIRA, COM GARRA GIRATORIA DE MANDIBULAS, PESO OPERACIONAL ENTRE 22,00 E 25,50 TON, POTENCIA LIQUIDA ENTRE 150 E 160 HP - CHI DIURNO. AF_11/2016</v>
          </cell>
          <cell r="C639" t="str">
            <v>CHI</v>
          </cell>
          <cell r="D639">
            <v>90.16</v>
          </cell>
        </row>
        <row r="640">
          <cell r="A640">
            <v>95721</v>
          </cell>
          <cell r="B640" t="str">
            <v>ESCAVADEIRA HIDRAULICA SOBRE ESTEIRA, EQUIPADA COM CLAMSHELL, COM CAPACIDADE DA CAÇAMBA ENTRE 1,20 E 1,50 M3, PESO OPERACIONAL ENTRE 20,00 E 22,00 TON, POTENCIA LIQUIDA ENTRE 150 E 160 HP - CHI DIURNO. AF_11/2016</v>
          </cell>
          <cell r="C640" t="str">
            <v>CHI</v>
          </cell>
          <cell r="D640">
            <v>87.65</v>
          </cell>
        </row>
        <row r="641">
          <cell r="A641">
            <v>95873</v>
          </cell>
          <cell r="B641" t="str">
            <v>GRUPO GERADOR COM CARENAGEM, MOTOR DIESEL POTÊNCIA STANDART ENTRE 250 E 260 KVA - CHI DIURNO. AF_12/2016</v>
          </cell>
          <cell r="C641" t="str">
            <v>CHI</v>
          </cell>
          <cell r="D641">
            <v>11.34</v>
          </cell>
        </row>
        <row r="642">
          <cell r="A642">
            <v>96014</v>
          </cell>
          <cell r="B642" t="str">
            <v>TRATOR DE PNEUS COM POTÊNCIA DE 122 CV, TRAÇÃO 4X4, COM VASSOURA MECÂNICA ACOPLADA - CHI DIURNO. AF_02/2017</v>
          </cell>
          <cell r="C642" t="str">
            <v>CHI</v>
          </cell>
          <cell r="D642">
            <v>47.58</v>
          </cell>
        </row>
        <row r="643">
          <cell r="A643">
            <v>96021</v>
          </cell>
          <cell r="B643" t="str">
            <v>TRATOR DE PNEUS COM POTÊNCIA DE 122 CV, TRAÇÃO 4X4, COM GRADE DE DISCOS ACOPLADA - CHI DIURNO. AF_02/2017</v>
          </cell>
          <cell r="C643" t="str">
            <v>CHI</v>
          </cell>
          <cell r="D643">
            <v>47.3</v>
          </cell>
        </row>
        <row r="644">
          <cell r="A644">
            <v>96029</v>
          </cell>
          <cell r="B644" t="str">
            <v>TRATOR DE PNEUS COM POTÊNCIA DE 85 CV, TRAÇÃO 4X4, COM GRADE DE DISCOS ACOPLADA - CHI DIURNO. AF_02/2017</v>
          </cell>
          <cell r="C644" t="str">
            <v>CHI</v>
          </cell>
          <cell r="D644">
            <v>40.86</v>
          </cell>
        </row>
        <row r="645">
          <cell r="A645">
            <v>96036</v>
          </cell>
          <cell r="B645" t="str">
            <v>CAMINHÃO BASCULANTE 10 M3, TRUCADO, POTÊNCIA 230 CV, INCLUSIVE CAÇAMBA METÁLICA, COM DISTRIBUIDOR DE AGREGADOS ACOPLADO - CHI DIURNO. AF_02/2017</v>
          </cell>
          <cell r="C645" t="str">
            <v>CHI</v>
          </cell>
          <cell r="D645">
            <v>82.21</v>
          </cell>
        </row>
        <row r="646">
          <cell r="A646">
            <v>96155</v>
          </cell>
          <cell r="B646" t="str">
            <v>TRATOR DE PNEUS COM POTÊNCIA DE 85 CV, TRAÇÃO 4X4, COM VASSOURA MECÂNICA ACOPLADA - CHI DIURNO. AF_02/2017</v>
          </cell>
          <cell r="C646" t="str">
            <v>CHI</v>
          </cell>
          <cell r="D646">
            <v>41.14</v>
          </cell>
        </row>
        <row r="647">
          <cell r="A647">
            <v>96156</v>
          </cell>
          <cell r="B647" t="str">
            <v>MINICARREGADEIRA SOBRE RODAS POTENCIA 47HP CAPACIDADE OPERACAO 646 KG, COM VASSOURA MECÂNICA ACOPLADA - CHI DIURNO. AF_03/2017</v>
          </cell>
          <cell r="C647" t="str">
            <v>CHI</v>
          </cell>
          <cell r="D647">
            <v>57.3</v>
          </cell>
        </row>
        <row r="648">
          <cell r="A648">
            <v>96159</v>
          </cell>
          <cell r="B648" t="str">
            <v>MÁQUINA DEMARCADORA DE FAIXA DE TRÁFEGO À FRIO, AUTOPROPELIDA, POTÊNCIA 38 HP - CHI DIURNO. AF_07/2016</v>
          </cell>
          <cell r="C648" t="str">
            <v>CHI</v>
          </cell>
          <cell r="D648">
            <v>86.5</v>
          </cell>
        </row>
        <row r="649">
          <cell r="A649">
            <v>96246</v>
          </cell>
          <cell r="B649" t="str">
            <v>MINIESCAVADEIRA SOBRE ESTEIRAS, POTENCIA LIQUIDA DE *30* HP, PESO OPERACIONAL DE *3.500* KG - CHI DIURNO. AF_04/2017</v>
          </cell>
          <cell r="C649" t="str">
            <v>CHI</v>
          </cell>
          <cell r="D649">
            <v>57.34</v>
          </cell>
        </row>
        <row r="650">
          <cell r="A650">
            <v>96464</v>
          </cell>
          <cell r="B650" t="str">
            <v>ROLO COMPACTADOR DE PNEUS, ESTATICO, PRESSAO VARIAVEL, POTENCIA 110 HP, PESO SEM/COM LASTRO 10,8/27 T, LARGURA DE ROLAGEM 2,30 M - CHI DIURNO. AF_06/2017</v>
          </cell>
          <cell r="C650" t="str">
            <v>CHI</v>
          </cell>
          <cell r="D650">
            <v>84.58</v>
          </cell>
        </row>
        <row r="651">
          <cell r="A651">
            <v>98765</v>
          </cell>
          <cell r="B651" t="str">
            <v>INVERSOR DE SOLDA MONOFÁSICO DE 160 A, POTÊNCIA DE 5400 W, TENSÃO DE 220 V, PARA SOLDA COM ELETRODOS DE 2,0 A 4,0 MM E PROCESSO TIG - CHI DIURNO. AF_06/2018</v>
          </cell>
          <cell r="C651" t="str">
            <v>CHI</v>
          </cell>
          <cell r="D651">
            <v>0.1</v>
          </cell>
        </row>
        <row r="652">
          <cell r="A652">
            <v>99834</v>
          </cell>
          <cell r="B652" t="str">
            <v>LAVADORA DE ALTA PRESSAO (LAVA-JATO) PARA AGUA FRIA, PRESSAO DE OPERACAO ENTRE 1400 E 1900 LIB/POL2, VAZAO MAXIMA ENTRE 400 E 700 L/H - CHI DIURNO. AF_05/2023</v>
          </cell>
          <cell r="C652" t="str">
            <v>CHI</v>
          </cell>
          <cell r="D652">
            <v>0.23</v>
          </cell>
        </row>
        <row r="653">
          <cell r="A653">
            <v>100642</v>
          </cell>
          <cell r="B653" t="str">
            <v>USINA DE MISTURA ASFÁLTICA À QUENTE, TIPO CONTRA FLUXO, PROD 100 A 140 TON/HORA - CHI DIURNO. AF_12/2019</v>
          </cell>
          <cell r="C653" t="str">
            <v>CHI</v>
          </cell>
          <cell r="D653">
            <v>209.39</v>
          </cell>
        </row>
        <row r="654">
          <cell r="A654">
            <v>100648</v>
          </cell>
          <cell r="B654" t="str">
            <v>USINA DE ASFALTO, TIPO GRAVIMÉTRICA, PROD 150 TON/HORA - CHI DIURNO. AF_12/2019</v>
          </cell>
          <cell r="C654" t="str">
            <v>CHI</v>
          </cell>
          <cell r="D654">
            <v>421.97</v>
          </cell>
        </row>
        <row r="655">
          <cell r="A655">
            <v>102274</v>
          </cell>
          <cell r="B655" t="str">
            <v>MARTELO DEMOLIDOR ELÉTRICO, COM POTÊNCIA DE 2.000 W, 1.000 IMPACTOS POR MINUTO, PESO DE 30 KG -  CHI DIURNO. AF_01/2021</v>
          </cell>
          <cell r="C655" t="str">
            <v>CHI</v>
          </cell>
          <cell r="D655">
            <v>16.309999999999999</v>
          </cell>
        </row>
        <row r="656">
          <cell r="A656">
            <v>104092</v>
          </cell>
          <cell r="B656" t="str">
            <v>TERMOFUSORA PARA TUBOS E CONEXÕES EM PPR COM DIÂMETROS DE 20 A 63 MM, POTÊNCIA DE 800 W, TENSAO 220 V - CHI DIURNO. AF_05/2022</v>
          </cell>
          <cell r="C656" t="str">
            <v>CHI</v>
          </cell>
          <cell r="D656">
            <v>0.08</v>
          </cell>
        </row>
        <row r="657">
          <cell r="A657">
            <v>104098</v>
          </cell>
          <cell r="B657" t="str">
            <v>TERMOFUSORA PARA TUBOS E CONEXÕES EM PPR COM DIÂMETROS DE 75 A 110 MM, POTÊNCIA DE *1100* W, TENSÃO 220 V - CHI DIURNO. AF_05/2022</v>
          </cell>
          <cell r="C657" t="str">
            <v>CHI</v>
          </cell>
          <cell r="D657">
            <v>0.12</v>
          </cell>
        </row>
        <row r="658">
          <cell r="A658">
            <v>5089</v>
          </cell>
          <cell r="B658" t="str">
            <v>ROLO COMPACTADOR VIBRATÓRIO PÉ DE CARNEIRO PARA SOLOS, POTÊNCIA 80 HP, PESO OPERACIONAL SEM/COM LASTRO 7,4 / 8,8 T, LARGURA DE TRABALHO 1,68 M - MANUTENÇÃO. AF_02/2016</v>
          </cell>
          <cell r="C658" t="str">
            <v>H</v>
          </cell>
          <cell r="D658">
            <v>40.92</v>
          </cell>
        </row>
        <row r="659">
          <cell r="A659">
            <v>5627</v>
          </cell>
          <cell r="B659" t="str">
            <v>ESCAVADEIRA HIDRÁULICA SOBRE ESTEIRAS, CAÇAMBA 0,80 M3, PESO OPERACIONAL 17 T, POTENCIA BRUTA 111 HP - DEPRECIAÇÃO. AF_06/2014</v>
          </cell>
          <cell r="C659" t="str">
            <v>H</v>
          </cell>
          <cell r="D659">
            <v>45.33</v>
          </cell>
        </row>
        <row r="660">
          <cell r="A660">
            <v>5628</v>
          </cell>
          <cell r="B660" t="str">
            <v>ESCAVADEIRA HIDRÁULICA SOBRE ESTEIRAS, CAÇAMBA 0,80 M3, PESO OPERACIONAL 17 T, POTENCIA BRUTA 111 HP - JUROS. AF_06/2014</v>
          </cell>
          <cell r="C660" t="str">
            <v>H</v>
          </cell>
          <cell r="D660">
            <v>11.98</v>
          </cell>
        </row>
        <row r="661">
          <cell r="A661">
            <v>5629</v>
          </cell>
          <cell r="B661" t="str">
            <v>ESCAVADEIRA HIDRÁULICA SOBRE ESTEIRAS, CAÇAMBA 0,80 M3, PESO OPERACIONAL 17 T, POTENCIA BRUTA 111 HP - MANUTENÇÃO. AF_06/2014</v>
          </cell>
          <cell r="C661" t="str">
            <v>H</v>
          </cell>
          <cell r="D661">
            <v>56.67</v>
          </cell>
        </row>
        <row r="662">
          <cell r="A662">
            <v>5630</v>
          </cell>
          <cell r="B662" t="str">
            <v>ESCAVADEIRA HIDRÁULICA SOBRE ESTEIRAS, CAÇAMBA 0,80 M3, PESO OPERACIONAL 17 T, POTENCIA BRUTA 111 HP - MATERIAIS NA OPERAÇÃO. AF_06/2014</v>
          </cell>
          <cell r="C662" t="str">
            <v>H</v>
          </cell>
          <cell r="D662">
            <v>60.2</v>
          </cell>
        </row>
        <row r="663">
          <cell r="A663">
            <v>5658</v>
          </cell>
          <cell r="B663" t="str">
            <v>GRADE DE DISCO CONTROLE REMOTO REBOCÁVEL, COM 24 DISCOS 24 X 6 MM COM PNEUS PARA TRANSPORTE - MANUTENÇÃO. AF_06/2014</v>
          </cell>
          <cell r="C663" t="str">
            <v>H</v>
          </cell>
          <cell r="D663">
            <v>2.46</v>
          </cell>
        </row>
        <row r="664">
          <cell r="A664">
            <v>5664</v>
          </cell>
          <cell r="B664" t="str">
            <v>RETROESCAVADEIRA SOBRE RODAS COM CARREGADEIRA, TRAÇÃO 4X4, POTÊNCIA LÍQ. 88 HP, CAÇAMBA CARREG. CAP. MÍN. 1 M3, CAÇAMBA RETRO CAP. 0,26 M3, PESO OPERACIONAL MÍN. 6.674 KG, PROFUNDIDADE ESCAVAÇÃO MÁX. 4,37 M - MANUTENÇÃO. AF_06/2014</v>
          </cell>
          <cell r="C664" t="str">
            <v>H</v>
          </cell>
          <cell r="D664">
            <v>29.02</v>
          </cell>
        </row>
        <row r="665">
          <cell r="A665">
            <v>5667</v>
          </cell>
          <cell r="B665" t="str">
            <v>RETROESCAVADEIRA SOBRE RODAS COM CARREGADEIRA, TRAÇÃO 4X2, POTÊNCIA LÍQ. 79 HP, CAÇAMBA CARREG. CAP. MÍN. 1 M3, CAÇAMBA RETRO CAP. 0,20 M3, PESO OPERACIONAL MÍN. 6.570 KG, PROFUNDIDADE ESCAVAÇÃO MÁX. 4,37 M - MANUTENÇÃO. AF_06/2014</v>
          </cell>
          <cell r="C665" t="str">
            <v>H</v>
          </cell>
          <cell r="D665">
            <v>25.81</v>
          </cell>
        </row>
        <row r="666">
          <cell r="A666">
            <v>5668</v>
          </cell>
          <cell r="B666" t="str">
            <v>RETROESCAVADEIRA SOBRE RODAS COM CARREGADEIRA, TRAÇÃO 4X2, POTÊNCIA LÍQ. 79 HP, CAÇAMBA CARREG. CAP. MÍN. 1 M3, CAÇAMBA RETRO CAP. 0,20 M3, PESO OPERACIONAL MÍN. 6.570 KG, PROFUNDIDADE ESCAVAÇÃO MÁX. 4,37 M - MATERIAIS NA OPERAÇÃO. AF_06/2014</v>
          </cell>
          <cell r="C666" t="str">
            <v>H</v>
          </cell>
          <cell r="D666">
            <v>42.81</v>
          </cell>
        </row>
        <row r="667">
          <cell r="A667">
            <v>5674</v>
          </cell>
          <cell r="B667" t="str">
            <v>ROLO COMPACTADOR VIBRATÓRIO DE UM CILINDRO AÇO LISO, POTÊNCIA 80 HP, PESO OPERACIONAL MÁXIMO 8,1 T, IMPACTO DINÂMICO 16,15 / 9,5 T, LARGURA DE TRABALHO 1,68 M - MANUTENÇÃO. AF_06/2014</v>
          </cell>
          <cell r="C667" t="str">
            <v>H</v>
          </cell>
          <cell r="D667">
            <v>39.36</v>
          </cell>
        </row>
        <row r="668">
          <cell r="A668">
            <v>5692</v>
          </cell>
          <cell r="B668" t="str">
            <v>MOTOBOMBA CENTRÍFUGA, MOTOR A GASOLINA, POTÊNCIA 5,42 HP, BOCAIS 1 1/2" X 1", DIÂMETRO ROTOR 143 MM HM/Q = 6 MCA / 16,8 M3/H A 38 MCA / 6,6 M3/H - MANUTENÇÃO. AF_06/2014</v>
          </cell>
          <cell r="C668" t="str">
            <v>H</v>
          </cell>
          <cell r="D668">
            <v>0.27</v>
          </cell>
        </row>
        <row r="669">
          <cell r="A669">
            <v>5693</v>
          </cell>
          <cell r="B669" t="str">
            <v>MOTOBOMBA CENTRÍFUGA, MOTOR A GASOLINA, POTÊNCIA 5,42 HP, BOCAIS 1 1/2" X 1", DIÂMETRO ROTOR 143 MM HM/Q = 6 MCA / 16,8 M3/H A 38 MCA / 6,6 M3/H - MATERIAIS NA OPERAÇÃO. AF_06/2014</v>
          </cell>
          <cell r="C669" t="str">
            <v>H</v>
          </cell>
          <cell r="D669">
            <v>19.190000000000001</v>
          </cell>
        </row>
        <row r="670">
          <cell r="A670">
            <v>5695</v>
          </cell>
          <cell r="B670" t="str">
            <v>CAMINHÃO BASCULANTE 6 M3, PESO BRUTO TOTAL 16.000 KG, CARGA ÚTIL MÁXIMA 13.071 KG, DISTÂNCIA ENTRE EIXOS 4,80 M, POTÊNCIA 230 CV INCLUSIVE CAÇAMBA METÁLICA - MANUTENÇÃO. AF_06/2014</v>
          </cell>
          <cell r="C670" t="str">
            <v>H</v>
          </cell>
          <cell r="D670">
            <v>41.07</v>
          </cell>
        </row>
        <row r="671">
          <cell r="A671">
            <v>5703</v>
          </cell>
          <cell r="B671" t="str">
            <v>USINA DE CONCRETO FIXA, CAPACIDADE NOMINAL DE 90 A 120 M3/H, SEM SILO - MATERIAIS NA OPERAÇÃO. AF_07/2016</v>
          </cell>
          <cell r="C671" t="str">
            <v>H</v>
          </cell>
          <cell r="D671">
            <v>27.37</v>
          </cell>
        </row>
        <row r="672">
          <cell r="A672">
            <v>5705</v>
          </cell>
          <cell r="B672" t="str">
            <v>CAMINHÃO TOCO, PBT 16.000 KG, CARGA ÚTIL MÁX. 10.685 KG, DIST. ENTRE EIXOS 4,8 M, POTÊNCIA 189 CV, INCLUSIVE CARROCERIA FIXA ABERTA DE MADEIRA P/ TRANSPORTE GERAL DE CARGA SECA, DIMEN. APROX. 2,5 X 7,00 X 0,50 M - MANUTENÇÃO. AF_06/2014</v>
          </cell>
          <cell r="C672" t="str">
            <v>H</v>
          </cell>
          <cell r="D672">
            <v>39.869999999999997</v>
          </cell>
        </row>
        <row r="673">
          <cell r="A673">
            <v>5707</v>
          </cell>
          <cell r="B673" t="str">
            <v>USINA MISTURADORA DE SOLOS, CAPACIDADE DE 200 A 500 TON/H, POTENCIA 75KW - MANUTENÇÃO. AF_07/2016</v>
          </cell>
          <cell r="C673" t="str">
            <v>H</v>
          </cell>
          <cell r="D673">
            <v>59.32</v>
          </cell>
        </row>
        <row r="674">
          <cell r="A674">
            <v>5710</v>
          </cell>
          <cell r="B674" t="str">
            <v>VIBROACABADORA DE ASFALTO SOBRE ESTEIRAS, LARGURA DE PAVIMENTAÇÃO 1,90 M A 5,30 M, POTÊNCIA 105 HP CAPACIDADE 450 T/H - MANUTENÇÃO. AF_11/2014</v>
          </cell>
          <cell r="C674" t="str">
            <v>H</v>
          </cell>
          <cell r="D674">
            <v>152.03</v>
          </cell>
        </row>
        <row r="675">
          <cell r="A675">
            <v>5711</v>
          </cell>
          <cell r="B675" t="str">
            <v>VIBROACABADORA DE ASFALTO SOBRE ESTEIRAS, LARGURA DE PAVIMENTAÇÃO 1,90 M A 5,30 M, POTÊNCIA 105 HP CAPACIDADE 450 T/H - MATERIAIS NA OPERAÇÃO. AF_11/2014</v>
          </cell>
          <cell r="C675" t="str">
            <v>H</v>
          </cell>
          <cell r="D675">
            <v>83.17</v>
          </cell>
        </row>
        <row r="676">
          <cell r="A676">
            <v>5714</v>
          </cell>
          <cell r="B676" t="str">
            <v>TRATOR DE PNEUS, POTÊNCIA 85 CV, TRAÇÃO 4X4, PESO COM LASTRO DE 4.675 KG - MANUTENÇÃO. AF_06/2014</v>
          </cell>
          <cell r="C676" t="str">
            <v>H</v>
          </cell>
          <cell r="D676">
            <v>15.23</v>
          </cell>
        </row>
        <row r="677">
          <cell r="A677">
            <v>5715</v>
          </cell>
          <cell r="B677" t="str">
            <v>TRATOR DE PNEUS, POTÊNCIA 85 CV, TRAÇÃO 4X4, PESO COM LASTRO DE 4.675 KG - MATERIAIS NA OPERAÇÃO. AF_06/2014</v>
          </cell>
          <cell r="C677" t="str">
            <v>H</v>
          </cell>
          <cell r="D677">
            <v>62.94</v>
          </cell>
        </row>
        <row r="678">
          <cell r="A678">
            <v>5718</v>
          </cell>
          <cell r="B678" t="str">
            <v>TRATOR DE ESTEIRAS, POTÊNCIA 170 HP, PESO OPERACIONAL 19 T, CAÇAMBA 5,2 M3 - MATERIAIS NA OPERAÇÃO. AF_06/2014</v>
          </cell>
          <cell r="C678" t="str">
            <v>H</v>
          </cell>
          <cell r="D678">
            <v>99.27</v>
          </cell>
        </row>
        <row r="679">
          <cell r="A679">
            <v>5721</v>
          </cell>
          <cell r="B679" t="str">
            <v>TRATOR DE ESTEIRAS, POTÊNCIA 150 HP, PESO OPERACIONAL 16,7 T, COM RODA MOTRIZ ELEVADA E LÂMINA 3,18 M3 - MATERIAIS NA OPERAÇÃO. AF_06/2014</v>
          </cell>
          <cell r="C679" t="str">
            <v>H</v>
          </cell>
          <cell r="D679">
            <v>87.59</v>
          </cell>
        </row>
        <row r="680">
          <cell r="A680">
            <v>5722</v>
          </cell>
          <cell r="B680" t="str">
            <v>TRATOR DE ESTEIRAS, POTÊNCIA 347 HP, PESO OPERACIONAL 38,5 T, COM LÂMINA 8,70 M3 - MATERIAIS NA OPERAÇÃO. AF_06/2014</v>
          </cell>
          <cell r="C680" t="str">
            <v>H</v>
          </cell>
          <cell r="D680">
            <v>202.58</v>
          </cell>
        </row>
        <row r="681">
          <cell r="A681">
            <v>5724</v>
          </cell>
          <cell r="B681" t="str">
            <v>TRATOR DE ESTEIRAS, POTÊNCIA 100 HP, PESO OPERACIONAL 9,4 T, COM LÂMINA 2,19 M3 - MANUTENÇÃO. AF_06/2014</v>
          </cell>
          <cell r="C681" t="str">
            <v>H</v>
          </cell>
          <cell r="D681">
            <v>53.18</v>
          </cell>
        </row>
        <row r="682">
          <cell r="A682">
            <v>5727</v>
          </cell>
          <cell r="B682" t="str">
            <v>ROLO COMPACTADOR VIBRATÓRIO REBOCÁVEL, CILINDRO DE AÇO LISO, POTÊNCIA DE TRAÇÃO DE 65 CV, PESO 4,7 T, IMPACTO DINÂMICO 18,3 T, LARGURA DE TRABALHO 1,67 M - MANUTENÇÃO. AF_02/2016</v>
          </cell>
          <cell r="C682" t="str">
            <v>H</v>
          </cell>
          <cell r="D682">
            <v>11.88</v>
          </cell>
        </row>
        <row r="683">
          <cell r="A683">
            <v>5729</v>
          </cell>
          <cell r="B683" t="str">
            <v>ROLO COMPACTADOR VIBRATÓRIO TANDEM AÇO LISO, POTÊNCIA 58 HP, PESO SEM/COM LASTRO 6,5 / 9,4 T, LARGURA DE TRABALHO 1,2 M - MANUTENÇÃO. AF_06/2014</v>
          </cell>
          <cell r="C683" t="str">
            <v>H</v>
          </cell>
          <cell r="D683">
            <v>48.33</v>
          </cell>
        </row>
        <row r="684">
          <cell r="A684">
            <v>5730</v>
          </cell>
          <cell r="B684" t="str">
            <v>ROLO COMPACTADOR VIBRATÓRIO TANDEM AÇO LISO, POTÊNCIA 58 HP, PESO SEM/COM LASTRO 6,5 / 9,4 T, LARGURA DE TRABALHO 1,2 M - MATERIAIS NA OPERAÇÃO. AF_06/2014</v>
          </cell>
          <cell r="C684" t="str">
            <v>H</v>
          </cell>
          <cell r="D684">
            <v>38.17</v>
          </cell>
        </row>
        <row r="685">
          <cell r="A685">
            <v>5735</v>
          </cell>
          <cell r="B685" t="str">
            <v>RETROESCAVADEIRA SOBRE RODAS COM CARREGADEIRA, TRAÇÃO 4X4, POTÊNCIA LÍQ. 72 HP, CAÇAMBA CARREG. CAP. MÍN. 0,79 M3, CAÇAMBA RETRO CAP. 0,18 M3, PESO OPERACIONAL MÍN. 7.140 KG, PROFUNDIDADE ESCAVAÇÃO MÁX. 4,50 M - MANUTENÇÃO. AF_06/2014</v>
          </cell>
          <cell r="C685" t="str">
            <v>H</v>
          </cell>
          <cell r="D685">
            <v>28</v>
          </cell>
        </row>
        <row r="686">
          <cell r="A686">
            <v>5736</v>
          </cell>
          <cell r="B686" t="str">
            <v>RETROESCAVADEIRA SOBRE RODAS COM CARREGADEIRA, TRAÇÃO 4X4, POTÊNCIA LÍQ. 72 HP, CAÇAMBA CARREG. CAP. MÍN. 0,79 M3, CAÇAMBA RETRO CAP. 0,18 M3, PESO OPERACIONAL MÍN. 7.140 KG, PROFUNDIDADE ESCAVAÇÃO MÁX. 4,50 M - MATERIAIS NA OPERAÇÃO. AF_06/2014</v>
          </cell>
          <cell r="C686" t="str">
            <v>H</v>
          </cell>
          <cell r="D686">
            <v>39.01</v>
          </cell>
        </row>
        <row r="687">
          <cell r="A687">
            <v>5738</v>
          </cell>
          <cell r="B687" t="str">
            <v>ROLO COMPACTADOR VIBRATÓRIO PÉ DE CARNEIRO, OPERADO POR CONTROLE REMOTO, POTÊNCIA 12,5 KW, PESO OPERACIONAL 1,675 T, LARGURA DE TRABALHO 0,85 M - DEPRECIAÇÃO. AF_02/2016</v>
          </cell>
          <cell r="C687" t="str">
            <v>H</v>
          </cell>
          <cell r="D687">
            <v>42.97</v>
          </cell>
        </row>
        <row r="688">
          <cell r="A688">
            <v>5739</v>
          </cell>
          <cell r="B688" t="str">
            <v>ROLO COMPACTADOR VIBRATÓRIO PÉ DE CARNEIRO, OPERADO POR CONTROLE REMOTO, POTÊNCIA 12,5 KW, PESO OPERACIONAL 1,675 T, LARGURA DE TRABALHO 0,85 M - MANUTENÇÃO. AF_02/2016</v>
          </cell>
          <cell r="C688" t="str">
            <v>H</v>
          </cell>
          <cell r="D688">
            <v>53.78</v>
          </cell>
        </row>
        <row r="689">
          <cell r="A689">
            <v>5741</v>
          </cell>
          <cell r="B689" t="str">
            <v>USINA DE LAMA ASFÁLTICA, PROD 30 A 50 T/H, SILO DE AGREGADO 7 M3, RESERVATÓRIOS PARA EMULSÃO E ÁGUA DE 2,3 M3 CADA, MISTURADOR TIPO PUG MILL A SER MONTADO SOBRE CAMINHÃO - MANUTENÇÃO. AF_10/2014</v>
          </cell>
          <cell r="C689" t="str">
            <v>H</v>
          </cell>
          <cell r="D689">
            <v>42.78</v>
          </cell>
        </row>
        <row r="690">
          <cell r="A690">
            <v>5742</v>
          </cell>
          <cell r="B690" t="str">
            <v>USINA DE LAMA ASFÁLTICA, PROD 30 A 50 T/H, SILO DE AGREGADO 7 M3, RESERVATÓRIOS PARA EMULSÃO E ÁGUA DE 2,3 M3 CADA, MISTURADOR TIPO PUG MILL A SER MONTADO SOBRE CAMINHÃO - MATERIAIS NA OPERAÇÃO. AF_10/2014</v>
          </cell>
          <cell r="C690" t="str">
            <v>H</v>
          </cell>
          <cell r="D690">
            <v>25.76</v>
          </cell>
        </row>
        <row r="691">
          <cell r="A691">
            <v>5747</v>
          </cell>
          <cell r="B691" t="str">
            <v>CAMINHÃO PIPA 6.000 L, PESO BRUTO TOTAL 13.000 KG, DISTÂNCIA ENTRE EIXOS 4,80 M, POTÊNCIA 189 CV INCLUSIVE TANQUE DE AÇO PARA TRANSPORTE DE ÁGUA, CAPACIDADE 6 M3 - MATERIAIS NA OPERAÇÃO. AF_06/2014</v>
          </cell>
          <cell r="C691" t="str">
            <v>H</v>
          </cell>
          <cell r="D691">
            <v>147.74</v>
          </cell>
        </row>
        <row r="692">
          <cell r="A692">
            <v>5751</v>
          </cell>
          <cell r="B692" t="str">
            <v>CAMINHÃO TOCO, PESO BRUTO TOTAL 14.300 KG, CARGA ÚTIL MÁXIMA 9590 KG, DISTÂNCIA ENTRE EIXOS 4,76 M, POTÊNCIA 185 CV (NÃO INCLUI CARROCERIA) - MANUTENÇÃO. AF_06/2014</v>
          </cell>
          <cell r="C692" t="str">
            <v>H</v>
          </cell>
          <cell r="D692">
            <v>34.47</v>
          </cell>
        </row>
        <row r="693">
          <cell r="A693">
            <v>5754</v>
          </cell>
          <cell r="B693" t="str">
            <v>CAMINHÃO TOCO, PESO BRUTO TOTAL 16.000 KG, CARGA ÚTIL MÁXIMA DE 10.685 KG, DISTÂNCIA ENTRE EIXOS 4,80 M, POTÊNCIA 189 CV EXCLUSIVE CARROCERIA - MANUTENÇÃO. AF_06/2014</v>
          </cell>
          <cell r="C693" t="str">
            <v>H</v>
          </cell>
          <cell r="D693">
            <v>37.85</v>
          </cell>
        </row>
        <row r="694">
          <cell r="A694">
            <v>5763</v>
          </cell>
          <cell r="B694" t="str">
            <v>CAMINHÃO PIPA 10.000 L TRUCADO, PESO BRUTO TOTAL 23.000 KG, CARGA ÚTIL MÁXIMA 15.935 KG, DISTÂNCIA ENTRE EIXOS 4,8 M, POTÊNCIA 230 CV, INCLUSIVE TANQUE DE AÇO PARA TRANSPORTE DE ÁGUA - MANUTENÇÃO. AF_06/2014</v>
          </cell>
          <cell r="C694" t="str">
            <v>H</v>
          </cell>
          <cell r="D694">
            <v>53.44</v>
          </cell>
        </row>
        <row r="695">
          <cell r="A695">
            <v>5765</v>
          </cell>
          <cell r="B695" t="str">
            <v>ESPARGIDOR DE ASFALTO PRESSURIZADO COM TANQUE DE 2500 L, REBOCÁVEL COM MOTOR A GASOLINA POTÊNCIA 3,4 HP - MANUTENÇÃO. AF_07/2014</v>
          </cell>
          <cell r="C695" t="str">
            <v>H</v>
          </cell>
          <cell r="D695">
            <v>4.6399999999999997</v>
          </cell>
        </row>
        <row r="696">
          <cell r="A696">
            <v>5766</v>
          </cell>
          <cell r="B696" t="str">
            <v>ESPARGIDOR DE ASFALTO PRESSURIZADO COM TANQUE DE 2500 L, REBOCÁVEL COM MOTOR A GASOLINA POTÊNCIA 3,4 HP - MATERIAIS NA OPERAÇÃO. AF_07/2014</v>
          </cell>
          <cell r="C696" t="str">
            <v>H</v>
          </cell>
          <cell r="D696">
            <v>2.67</v>
          </cell>
        </row>
        <row r="697">
          <cell r="A697">
            <v>5779</v>
          </cell>
          <cell r="B697" t="str">
            <v>MOTONIVELADORA POTÊNCIA BÁSICA LÍQUIDA (PRIMEIRA MARCHA) 125 HP, PESO BRUTO 13032 KG, LARGURA DA LÂMINA DE 3,7 M - MANUTENÇÃO. AF_06/2014</v>
          </cell>
          <cell r="C697" t="str">
            <v>H</v>
          </cell>
          <cell r="D697">
            <v>71.37</v>
          </cell>
        </row>
        <row r="698">
          <cell r="A698">
            <v>5787</v>
          </cell>
          <cell r="B698" t="str">
            <v>PÁ CARREGADEIRA SOBRE RODAS, POTÊNCIA 197 HP, CAPACIDADE DA CAÇAMBA 2,5 A 3,5 M3, PESO OPERACIONAL 18338 KG - MATERIAIS NA OPERAÇÃO. AF_06/2014</v>
          </cell>
          <cell r="C698" t="str">
            <v>H</v>
          </cell>
          <cell r="D698">
            <v>65.73</v>
          </cell>
        </row>
        <row r="699">
          <cell r="A699">
            <v>5797</v>
          </cell>
          <cell r="B699" t="str">
            <v>COMPRESSOR DE AR REBOCÁVEL, VAZÃO 189 PCM, PRESSÃO EFETIVA DE TRABALHO 102 PSI, MOTOR DIESEL, POTÊNCIA 63 CV - MANUTENÇÃO. AF_06/2015</v>
          </cell>
          <cell r="C699" t="str">
            <v>H</v>
          </cell>
          <cell r="D699">
            <v>6.22</v>
          </cell>
        </row>
        <row r="700">
          <cell r="A700">
            <v>5800</v>
          </cell>
          <cell r="B700" t="str">
            <v>BOMBA SUBMERSÍVEL ELÉTRICA TRIFÁSICA, POTÊNCIA 2,96 HP, Ø ROTOR 144 MM SEMI-ABERTO, BOCAL DE SAÍDA Ø 2, HM/Q = 2 MCA / 38,8 M3/H A 28 MCA / 5 M3/H - MANUTENÇÃO. AF_06/2014</v>
          </cell>
          <cell r="C700" t="str">
            <v>H</v>
          </cell>
          <cell r="D700">
            <v>0.36</v>
          </cell>
        </row>
        <row r="701">
          <cell r="A701">
            <v>7032</v>
          </cell>
          <cell r="B701" t="str">
            <v>TANQUE DE ASFALTO ESTACIONÁRIO COM SERPENTINA, CAPACIDADE 30.000 L - DEPRECIAÇÃO. AF_05/2023</v>
          </cell>
          <cell r="C701" t="str">
            <v>H</v>
          </cell>
          <cell r="D701">
            <v>4.28</v>
          </cell>
        </row>
        <row r="702">
          <cell r="A702">
            <v>7033</v>
          </cell>
          <cell r="B702" t="str">
            <v>TANQUE DE ASFALTO ESTACIONÁRIO COM SERPENTINA, CAPACIDADE 30.000 L - JUROS. AF_05/2023</v>
          </cell>
          <cell r="C702" t="str">
            <v>H</v>
          </cell>
          <cell r="D702">
            <v>1.58</v>
          </cell>
        </row>
        <row r="703">
          <cell r="A703">
            <v>7034</v>
          </cell>
          <cell r="B703" t="str">
            <v>TANQUE DE ASFALTO ESTACIONÁRIO COM SERPENTINA, CAPACIDADE 30.000 L - MANUTENÇÃO. AF_05/2023</v>
          </cell>
          <cell r="C703" t="str">
            <v>H</v>
          </cell>
          <cell r="D703">
            <v>5.71</v>
          </cell>
        </row>
        <row r="704">
          <cell r="A704">
            <v>7035</v>
          </cell>
          <cell r="B704" t="str">
            <v>TANQUE DE ASFALTO ESTACIONÁRIO COM SERPENTINA, CAPACIDADE 30.000 L - MATERIAIS NA OPERAÇÃO. AF_05/2023</v>
          </cell>
          <cell r="C704" t="str">
            <v>H</v>
          </cell>
          <cell r="D704">
            <v>239.6</v>
          </cell>
        </row>
        <row r="705">
          <cell r="A705">
            <v>7038</v>
          </cell>
          <cell r="B705" t="str">
            <v>ROLO COMPACTADOR DE PNEUS ESTÁTICO, PRESSÃO VARIÁVEL, POTÊNCIA 111 HP, PESO SEM/COM LASTRO 9,5 / 26 T, LARGURA DE TRABALHO 1,90 M - DEPRECIAÇÃO. AF_07/2014</v>
          </cell>
          <cell r="C705" t="str">
            <v>H</v>
          </cell>
          <cell r="D705">
            <v>49.15</v>
          </cell>
        </row>
        <row r="706">
          <cell r="A706">
            <v>7039</v>
          </cell>
          <cell r="B706" t="str">
            <v>ROLO COMPACTADOR DE PNEUS ESTÁTICO, PRESSÃO VARIÁVEL, POTÊNCIA 111 HP, PESO SEM/COM LASTRO 9,5 / 26 T, LARGURA DE TRABALHO 1,90 M - JUROS. AF_07/2014</v>
          </cell>
          <cell r="C706" t="str">
            <v>H</v>
          </cell>
          <cell r="D706">
            <v>13.18</v>
          </cell>
        </row>
        <row r="707">
          <cell r="A707">
            <v>7040</v>
          </cell>
          <cell r="B707" t="str">
            <v>ROLO COMPACTADOR DE PNEUS ESTÁTICO, PRESSÃO VARIÁVEL, POTÊNCIA 111 HP, PESO SEM/COM LASTRO 9,5 / 26 T, LARGURA DE TRABALHO 1,90 M - MANUTENÇÃO. AF_07/2014</v>
          </cell>
          <cell r="C707" t="str">
            <v>H</v>
          </cell>
          <cell r="D707">
            <v>61.51</v>
          </cell>
        </row>
        <row r="708">
          <cell r="A708">
            <v>7044</v>
          </cell>
          <cell r="B708" t="str">
            <v>MOTOBOMBA TRASH (PARA ÁGUA SUJA) AUTO ESCORVANTE, MOTOR GASOLINA DE 6,41 HP, DIÂMETROS DE SUCÇÃO X RECALQUE: 3" X 3", HM/Q = 10 MCA / 60 M3/H A 23 MCA / 0 M3/H - DEPRECIAÇÃO. AF_10/2014</v>
          </cell>
          <cell r="C708" t="str">
            <v>H</v>
          </cell>
          <cell r="D708">
            <v>0.3</v>
          </cell>
        </row>
        <row r="709">
          <cell r="A709">
            <v>7045</v>
          </cell>
          <cell r="B709" t="str">
            <v>MOTOBOMBA TRASH (PARA ÁGUA SUJA) AUTO ESCORVANTE, MOTOR GASOLINA DE 6,41 HP, DIÂMETROS DE SUCÇÃO X RECALQUE: 3" X 3", HM/Q = 10 MCA / 60 M3/H A 23 MCA / 0 M3/H - JUROS. AF_10/2014</v>
          </cell>
          <cell r="C709" t="str">
            <v>H</v>
          </cell>
          <cell r="D709">
            <v>7.0000000000000007E-2</v>
          </cell>
        </row>
        <row r="710">
          <cell r="A710">
            <v>7046</v>
          </cell>
          <cell r="B710" t="str">
            <v>MOTOBOMBA TRASH (PARA ÁGUA SUJA) AUTO ESCORVANTE, MOTOR GASOLINA DE 6,41 HP, DIÂMETROS DE SUCÇÃO X RECALQUE: 3" X 3", HM/Q = 10 MCA / 60 M3/H A 23 MCA / 0 M3/H - MANUTENÇÃO. AF_10/2014</v>
          </cell>
          <cell r="C710" t="str">
            <v>H</v>
          </cell>
          <cell r="D710">
            <v>0.33</v>
          </cell>
        </row>
        <row r="711">
          <cell r="A711">
            <v>7047</v>
          </cell>
          <cell r="B711" t="str">
            <v>MOTOBOMBA TRASH (PARA ÁGUA SUJA) AUTO ESCORVANTE, MOTOR GASOLINA DE 6,41 HP, DIÂMETROS DE SUCÇÃO X RECALQUE: 3" X 3", HM/Q = 10 MCA / 60 M3/H A 23 MCA / 0 M3/H - MATERIAIS NA OPERAÇÃO. AF_10/2014</v>
          </cell>
          <cell r="C711" t="str">
            <v>H</v>
          </cell>
          <cell r="D711">
            <v>22.65</v>
          </cell>
        </row>
        <row r="712">
          <cell r="A712">
            <v>7051</v>
          </cell>
          <cell r="B712" t="str">
            <v>ROLO COMPACTADOR PE DE CARNEIRO VIBRATORIO, POTENCIA 125 HP, PESO OPERACIONAL SEM/COM LASTRO 11,95 / 13,30 T, IMPACTO DINAMICO 38,5 / 22,5 T, LARGURA DE TRABALHO 2,15 M - DEPRECIAÇÃO. AF_06/2014</v>
          </cell>
          <cell r="C712" t="str">
            <v>H</v>
          </cell>
          <cell r="D712">
            <v>43.6</v>
          </cell>
        </row>
        <row r="713">
          <cell r="A713">
            <v>7052</v>
          </cell>
          <cell r="B713" t="str">
            <v>ROLO COMPACTADOR PE DE CARNEIRO VIBRATORIO, POTENCIA 125 HP, PESO OPERACIONAL SEM/COM LASTRO 11,95 / 13,30 T, IMPACTO DINAMICO 38,5 / 22,5 T, LARGURA DE TRABALHO 2,15 M - JUROS. AF_06/2014</v>
          </cell>
          <cell r="C713" t="str">
            <v>H</v>
          </cell>
          <cell r="D713">
            <v>11.78</v>
          </cell>
        </row>
        <row r="714">
          <cell r="A714">
            <v>7053</v>
          </cell>
          <cell r="B714" t="str">
            <v>ROLO COMPACTADOR PE DE CARNEIRO VIBRATORIO, POTENCIA 125 HP, PESO OPERACIONAL SEM/COM LASTRO 11,95 / 13,30 T, IMPACTO DINAMICO 38,5 / 22,5 T, LARGURA DE TRABALHO 2,15 M - MANUTENÇÃO. AF_06/2014</v>
          </cell>
          <cell r="C714" t="str">
            <v>H</v>
          </cell>
          <cell r="D714">
            <v>54.56</v>
          </cell>
        </row>
        <row r="715">
          <cell r="A715">
            <v>7054</v>
          </cell>
          <cell r="B715" t="str">
            <v>ROLO COMPACTADOR PE DE CARNEIRO VIBRATORIO, POTENCIA 125 HP, PESO OPERACIONAL SEM/COM LASTRO 11,95 / 13,30 T, IMPACTO DINAMICO 38,5 / 22,5 T, LARGURA DE TRABALHO 2,15 M - MATERIAIS NA OPERAÇÃO. AF_06/2014</v>
          </cell>
          <cell r="C715" t="str">
            <v>H</v>
          </cell>
          <cell r="D715">
            <v>83.4</v>
          </cell>
        </row>
        <row r="716">
          <cell r="A716">
            <v>7058</v>
          </cell>
          <cell r="B716" t="str">
            <v>CAMINHÃO BASCULANTE 6 M3 TOCO, PESO BRUTO TOTAL 16.000 KG, CARGA ÚTIL MÁXIMA 11.130 KG, DISTÂNCIA ENTRE EIXOS 5,36 M, POTÊNCIA 185 CV, INCLUSIVE CAÇAMBA METÁLICA - DEPRECIAÇÃO. AF_06/2014</v>
          </cell>
          <cell r="C716" t="str">
            <v>H</v>
          </cell>
          <cell r="D716">
            <v>23.49</v>
          </cell>
        </row>
        <row r="717">
          <cell r="A717">
            <v>7059</v>
          </cell>
          <cell r="B717" t="str">
            <v>CAMINHÃO BASCULANTE 6 M3 TOCO, PESO BRUTO TOTAL 16.000 KG, CARGA ÚTIL MÁXIMA 11.130 KG, DISTÂNCIA ENTRE EIXOS 5,36 M, POTÊNCIA 185 CV, INCLUSIVE CAÇAMBA METÁLICA - JUROS. AF_06/2014</v>
          </cell>
          <cell r="C717" t="str">
            <v>H</v>
          </cell>
          <cell r="D717">
            <v>9.1</v>
          </cell>
        </row>
        <row r="718">
          <cell r="A718">
            <v>7060</v>
          </cell>
          <cell r="B718" t="str">
            <v>CAMINHÃO BASCULANTE 6 M3 TOCO, PESO BRUTO TOTAL 16.000 KG, CARGA ÚTIL MÁXIMA 11.130 KG, DISTÂNCIA ENTRE EIXOS 5,36 M, POTÊNCIA 185 CV, INCLUSIVE CAÇAMBA METÁLICA - MANUTENÇÃO. AF_06/2014</v>
          </cell>
          <cell r="C718" t="str">
            <v>H</v>
          </cell>
          <cell r="D718">
            <v>42.52</v>
          </cell>
        </row>
        <row r="719">
          <cell r="A719">
            <v>7061</v>
          </cell>
          <cell r="B719" t="str">
            <v>CAMINHÃO BASCULANTE 6 M3 TOCO, PESO BRUTO TOTAL 16.000 KG, CARGA ÚTIL MÁXIMA 11.130 KG, DISTÂNCIA ENTRE EIXOS 5,36 M, POTÊNCIA 185 CV, INCLUSIVE CAÇAMBA METÁLICA - MATERIAIS NA OPERAÇÃO. AF_06/2014</v>
          </cell>
          <cell r="C719" t="str">
            <v>H</v>
          </cell>
          <cell r="D719">
            <v>76.13</v>
          </cell>
        </row>
        <row r="720">
          <cell r="A720">
            <v>7063</v>
          </cell>
          <cell r="B720" t="str">
            <v>TRATOR DE PNEUS, POTÊNCIA 122 CV, TRAÇÃO 4X4, PESO COM LASTRO DE 4.510 KG - DEPRECIAÇÃO. AF_06/2014</v>
          </cell>
          <cell r="C720" t="str">
            <v>H</v>
          </cell>
          <cell r="D720">
            <v>19</v>
          </cell>
        </row>
        <row r="721">
          <cell r="A721">
            <v>7064</v>
          </cell>
          <cell r="B721" t="str">
            <v>TRATOR DE PNEUS, POTÊNCIA 122 CV, TRAÇÃO 4X4, PESO COM LASTRO DE 4.510 KG - JUROS. AF_06/2014</v>
          </cell>
          <cell r="C721" t="str">
            <v>H</v>
          </cell>
          <cell r="D721">
            <v>5.13</v>
          </cell>
        </row>
        <row r="722">
          <cell r="A722">
            <v>7065</v>
          </cell>
          <cell r="B722" t="str">
            <v>TRATOR DE PNEUS, POTÊNCIA 122 CV, TRAÇÃO 4X4, PESO COM LASTRO DE 4.510 KG - MANUTENÇÃO. AF_06/2014</v>
          </cell>
          <cell r="C722" t="str">
            <v>H</v>
          </cell>
          <cell r="D722">
            <v>20.78</v>
          </cell>
        </row>
        <row r="723">
          <cell r="A723">
            <v>7066</v>
          </cell>
          <cell r="B723" t="str">
            <v>TRATOR DE PNEUS, POTÊNCIA 122 CV, TRAÇÃO 4X4, PESO COM LASTRO DE 4.510 KG - MATERIAIS NA OPERAÇÃO. AF_06/2014</v>
          </cell>
          <cell r="C723" t="str">
            <v>H</v>
          </cell>
          <cell r="D723">
            <v>90.33</v>
          </cell>
        </row>
        <row r="724">
          <cell r="A724">
            <v>53786</v>
          </cell>
          <cell r="B724" t="str">
            <v>RETROESCAVADEIRA SOBRE RODAS COM CARREGADEIRA, TRAÇÃO 4X4, POTÊNCIA LÍQ. 88 HP, CAÇAMBA CARREG. CAP. MÍN. 1 M3, CAÇAMBA RETRO CAP. 0,26 M3, PESO OPERACIONAL MÍN. 6.674 KG, PROFUNDIDADE ESCAVAÇÃO MÁX. 4,37 M - MATERIAIS NA OPERAÇÃO. AF_06/2014</v>
          </cell>
          <cell r="C724" t="str">
            <v>H</v>
          </cell>
          <cell r="D724">
            <v>47.68</v>
          </cell>
        </row>
        <row r="725">
          <cell r="A725">
            <v>53788</v>
          </cell>
          <cell r="B725" t="str">
            <v>ROLO COMPACTADOR VIBRATÓRIO DE UM CILINDRO AÇO LISO, POTÊNCIA 80 HP, PESO OPERACIONAL MÁXIMO 8,1 T, IMPACTO DINÂMICO 16,15 / 9,5 T, LARGURA DE TRABALHO 1,68 M - MATERIAIS NA OPERAÇÃO. AF_06/2014</v>
          </cell>
          <cell r="C725" t="str">
            <v>H</v>
          </cell>
          <cell r="D725">
            <v>53.38</v>
          </cell>
        </row>
        <row r="726">
          <cell r="A726">
            <v>53792</v>
          </cell>
          <cell r="B726" t="str">
            <v>CAMINHÃO BASCULANTE 6 M3, PESO BRUTO TOTAL 16.000 KG, CARGA ÚTIL MÁXIMA 13.071 KG, DISTÂNCIA ENTRE EIXOS 4,80 M, POTÊNCIA 230 CV INCLUSIVE CAÇAMBA METÁLICA - MATERIAIS NA OPERAÇÃO. AF_06/2014</v>
          </cell>
          <cell r="C726" t="str">
            <v>H</v>
          </cell>
          <cell r="D726">
            <v>94.63</v>
          </cell>
        </row>
        <row r="727">
          <cell r="A727">
            <v>53794</v>
          </cell>
          <cell r="B727" t="str">
            <v>USINA DE CONCRETO FIXA, CAPACIDADE NOMINAL DE 90 A 120 M3/H, SEM SILO - MANUTENÇÃO. AF_07/2016</v>
          </cell>
          <cell r="C727" t="str">
            <v>H</v>
          </cell>
          <cell r="D727">
            <v>35.619999999999997</v>
          </cell>
        </row>
        <row r="728">
          <cell r="A728">
            <v>53797</v>
          </cell>
          <cell r="B728" t="str">
            <v>CAMINHÃO TOCO, PBT 16.000 KG, CARGA ÚTIL MÁX. 10.685 KG, DIST. ENTRE EIXOS 4,8 M, POTÊNCIA 189 CV, INCLUSIVE CARROCERIA FIXA ABERTA DE MADEIRA P/ TRANSPORTE GERAL DE CARGA SECA, DIMEN. APROX. 2,5 X 7,00 X 0,50 M - MATERIAIS NA OPERAÇÃO. AF_06/2014</v>
          </cell>
          <cell r="C728" t="str">
            <v>H</v>
          </cell>
          <cell r="D728">
            <v>108.83</v>
          </cell>
        </row>
        <row r="729">
          <cell r="A729">
            <v>53804</v>
          </cell>
          <cell r="B729" t="str">
            <v>VASSOURA MECÂNICA REBOCÁVEL COM ESCOVA CILÍNDRICA, LARGURA ÚTIL DE VARRIMENTO DE 2,44 M - MANUTENÇÃO. AF_06/2014</v>
          </cell>
          <cell r="C729" t="str">
            <v>H</v>
          </cell>
          <cell r="D729">
            <v>5.12</v>
          </cell>
        </row>
        <row r="730">
          <cell r="A730">
            <v>53806</v>
          </cell>
          <cell r="B730" t="str">
            <v>TRATOR DE ESTEIRAS, POTÊNCIA 170 HP, PESO OPERACIONAL 19 T, CAÇAMBA 5,2 M3 - MANUTENÇÃO. AF_06/2014</v>
          </cell>
          <cell r="C730" t="str">
            <v>H</v>
          </cell>
          <cell r="D730">
            <v>68.52</v>
          </cell>
        </row>
        <row r="731">
          <cell r="A731">
            <v>53810</v>
          </cell>
          <cell r="B731" t="str">
            <v>TRATOR DE ESTEIRAS, POTÊNCIA 150 HP, PESO OPERACIONAL 16,7 T, COM RODA MOTRIZ ELEVADA E LÂMINA 3,18 M3 - MANUTENÇÃO. AF_06/2014</v>
          </cell>
          <cell r="C731" t="str">
            <v>H</v>
          </cell>
          <cell r="D731">
            <v>68.94</v>
          </cell>
        </row>
        <row r="732">
          <cell r="A732">
            <v>53814</v>
          </cell>
          <cell r="B732" t="str">
            <v>TRATOR DE ESTEIRAS, POTÊNCIA 347 HP, PESO OPERACIONAL 38,5 T, COM LÂMINA 8,70 M3 - MANUTENÇÃO. AF_06/2014</v>
          </cell>
          <cell r="C732" t="str">
            <v>H</v>
          </cell>
          <cell r="D732">
            <v>225.83</v>
          </cell>
        </row>
        <row r="733">
          <cell r="A733">
            <v>53817</v>
          </cell>
          <cell r="B733" t="str">
            <v>TRATOR DE ESTEIRAS, POTÊNCIA 100 HP, PESO OPERACIONAL 9,4 T, COM LÂMINA 2,19 M3 - MATERIAIS NA OPERAÇÃO. AF_06/2014</v>
          </cell>
          <cell r="C733" t="str">
            <v>H</v>
          </cell>
          <cell r="D733">
            <v>58.35</v>
          </cell>
        </row>
        <row r="734">
          <cell r="A734">
            <v>53818</v>
          </cell>
          <cell r="B734" t="str">
            <v>ROLO COMPACTADOR VIBRATÓRIO REBOCÁVEL, CILINDRO DE AÇO LISO, POTÊNCIA DE TRAÇÃO DE 65 CV, PESO 4,7 T, IMPACTO DINÂMICO 18,3 T, LARGURA DE TRABALHO 1,67 M - DEPRECIAÇÃO. AF_02/2016</v>
          </cell>
          <cell r="C734" t="str">
            <v>H</v>
          </cell>
          <cell r="D734">
            <v>9.49</v>
          </cell>
        </row>
        <row r="735">
          <cell r="A735">
            <v>53827</v>
          </cell>
          <cell r="B735" t="str">
            <v>CAMINHÃO TOCO, PESO BRUTO TOTAL 14.300 KG, CARGA ÚTIL MÁXIMA 9590 KG, DISTÂNCIA ENTRE EIXOS 4,76 M, POTÊNCIA 185 CV (NÃO INCLUI CARROCERIA) - MATERIAIS NA OPERAÇÃO. AF_06/2014</v>
          </cell>
          <cell r="C735" t="str">
            <v>H</v>
          </cell>
          <cell r="D735">
            <v>106.54</v>
          </cell>
        </row>
        <row r="736">
          <cell r="A736">
            <v>53829</v>
          </cell>
          <cell r="B736" t="str">
            <v>CAMINHÃO TOCO, PESO BRUTO TOTAL 16.000 KG, CARGA ÚTIL MÁXIMA DE 10.685 KG, DISTÂNCIA ENTRE EIXOS 4,80 M, POTÊNCIA 189 CV EXCLUSIVE CARROCERIA - MATERIAIS NA OPERAÇÃO. AF_06/2014</v>
          </cell>
          <cell r="C736" t="str">
            <v>H</v>
          </cell>
          <cell r="D736">
            <v>108.83</v>
          </cell>
        </row>
        <row r="737">
          <cell r="A737">
            <v>53831</v>
          </cell>
          <cell r="B737" t="str">
            <v>CAMINHÃO PIPA 10.000 L TRUCADO, PESO BRUTO TOTAL 23.000 KG, CARGA ÚTIL MÁXIMA 15.935 KG, DISTÂNCIA ENTRE EIXOS 4,8 M, POTÊNCIA 230 CV, INCLUSIVE TANQUE DE AÇO PARA TRANSPORTE DE ÁGUA - MATERIAIS NA OPERAÇÃO. AF_06/2014</v>
          </cell>
          <cell r="C737" t="str">
            <v>H</v>
          </cell>
          <cell r="D737">
            <v>179.77</v>
          </cell>
        </row>
        <row r="738">
          <cell r="A738">
            <v>53840</v>
          </cell>
          <cell r="B738" t="str">
            <v>GRADE DE DISCO REBOCÁVEL COM 20 DISCOS 24" X 6 MM COM PNEUS PARA TRANSPORTE - DEPRECIAÇÃO. AF_06/2014</v>
          </cell>
          <cell r="C738" t="str">
            <v>H</v>
          </cell>
          <cell r="D738">
            <v>2.78</v>
          </cell>
        </row>
        <row r="739">
          <cell r="A739">
            <v>53841</v>
          </cell>
          <cell r="B739" t="str">
            <v>GRADE DE DISCO REBOCÁVEL COM 20 DISCOS 24" X 6 MM COM PNEUS PARA TRANSPORTE - MANUTENÇÃO. AF_06/2014</v>
          </cell>
          <cell r="C739" t="str">
            <v>H</v>
          </cell>
          <cell r="D739">
            <v>1.93</v>
          </cell>
        </row>
        <row r="740">
          <cell r="A740">
            <v>53849</v>
          </cell>
          <cell r="B740" t="str">
            <v>MOTONIVELADORA POTÊNCIA BÁSICA LÍQUIDA (PRIMEIRA MARCHA) 125 HP, PESO BRUTO 13032 KG, LARGURA DA LÂMINA DE 3,7 M - MATERIAIS NA OPERAÇÃO. AF_06/2014</v>
          </cell>
          <cell r="C740" t="str">
            <v>H</v>
          </cell>
          <cell r="D740">
            <v>78.2</v>
          </cell>
        </row>
        <row r="741">
          <cell r="A741">
            <v>53857</v>
          </cell>
          <cell r="B741" t="str">
            <v>PÁ CARREGADEIRA SOBRE RODAS, POTÊNCIA LÍQUIDA 128 HP, CAPACIDADE DA CAÇAMBA 1,7 A 2,8 M3, PESO OPERACIONAL 11632 KG - MANUTENÇÃO. AF_06/2014</v>
          </cell>
          <cell r="C741" t="str">
            <v>H</v>
          </cell>
          <cell r="D741">
            <v>63</v>
          </cell>
        </row>
        <row r="742">
          <cell r="A742">
            <v>53858</v>
          </cell>
          <cell r="B742" t="str">
            <v>PÁ CARREGADEIRA SOBRE RODAS, POTÊNCIA LÍQUIDA 128 HP, CAPACIDADE DA CAÇAMBA 1,7 A 2,8 M3, PESO OPERACIONAL 11632 KG - MATERIAIS NA OPERAÇÃO. AF_06/2014</v>
          </cell>
          <cell r="C742" t="str">
            <v>H</v>
          </cell>
          <cell r="D742">
            <v>42.7</v>
          </cell>
        </row>
        <row r="743">
          <cell r="A743">
            <v>53861</v>
          </cell>
          <cell r="B743" t="str">
            <v>PÁ CARREGADEIRA SOBRE RODAS, POTÊNCIA 197 HP, CAPACIDADE DA CAÇAMBA 2,5 A 3,5 M3, PESO OPERACIONAL 18338 KG - MANUTENÇÃO. AF_06/2014</v>
          </cell>
          <cell r="C743" t="str">
            <v>H</v>
          </cell>
          <cell r="D743">
            <v>61.15</v>
          </cell>
        </row>
        <row r="744">
          <cell r="A744">
            <v>53863</v>
          </cell>
          <cell r="B744" t="str">
            <v>MARTELETE OU ROMPEDOR PNEUMÁTICO MANUAL, 28 KG, COM SILENCIADOR - MANUTENÇÃO. AF_07/2016</v>
          </cell>
          <cell r="C744" t="str">
            <v>H</v>
          </cell>
          <cell r="D744">
            <v>2.27</v>
          </cell>
        </row>
        <row r="745">
          <cell r="A745">
            <v>53865</v>
          </cell>
          <cell r="B745" t="str">
            <v>COMPRESSOR DE AR REBOCÁVEL, VAZÃO 189 PCM, PRESSÃO EFETIVA DE TRABALHO 102 PSI, MOTOR DIESEL, POTÊNCIA 63 CV - MATERIAIS NA OPERAÇÃO. AF_06/2015</v>
          </cell>
          <cell r="C745" t="str">
            <v>H</v>
          </cell>
          <cell r="D745">
            <v>44.04</v>
          </cell>
        </row>
        <row r="746">
          <cell r="A746">
            <v>53866</v>
          </cell>
          <cell r="B746" t="str">
            <v>BOMBA SUBMERSÍVEL ELÉTRICA TRIFÁSICA, POTÊNCIA 2,96 HP, Ø ROTOR 144 MM SEMI-ABERTO, BOCAL DE SAÍDA Ø 2, HM/Q = 2 MCA / 38,8 M3/H A 28 MCA / 5 M3/H - MATERIAIS NA OPERAÇÃO. AF_06/2014</v>
          </cell>
          <cell r="C746" t="str">
            <v>H</v>
          </cell>
          <cell r="D746">
            <v>2.19</v>
          </cell>
        </row>
        <row r="747">
          <cell r="A747">
            <v>53882</v>
          </cell>
          <cell r="B747" t="str">
            <v>CAMINHÃO PIPA 6.000 L, PESO BRUTO TOTAL 13.000 KG, DISTÂNCIA ENTRE EIXOS 4,80 M, POTÊNCIA 189 CV INCLUSIVE TANQUE DE AÇO PARA TRANSPORTE DE ÁGUA, CAPACIDADE 6 M3 - MANUTENÇÃO. AF_06/2014</v>
          </cell>
          <cell r="C747" t="str">
            <v>H</v>
          </cell>
          <cell r="D747">
            <v>38.130000000000003</v>
          </cell>
        </row>
        <row r="748">
          <cell r="A748">
            <v>55263</v>
          </cell>
          <cell r="B748" t="str">
            <v>ROLO COMPACTADOR DE PNEUS ESTÁTICO, PRESSÃO VARIÁVEL, POTÊNCIA 111 HP, PESO SEM/COM LASTRO 9,5 / 26 T, LARGURA DE TRABALHO 1,90 M - MATERIAIS NA OPERAÇÃO. AF_07/2014</v>
          </cell>
          <cell r="C748" t="str">
            <v>H</v>
          </cell>
          <cell r="D748">
            <v>60.2</v>
          </cell>
        </row>
        <row r="749">
          <cell r="A749">
            <v>73303</v>
          </cell>
          <cell r="B749" t="str">
            <v>GRUPO GERADOR ESTACIONÁRIO, MOTOR DIESEL POTÊNCIA 170 KVA - DEPRECIAÇÃO. AF_02/2016</v>
          </cell>
          <cell r="C749" t="str">
            <v>H</v>
          </cell>
          <cell r="D749">
            <v>5.89</v>
          </cell>
        </row>
        <row r="750">
          <cell r="A750">
            <v>73307</v>
          </cell>
          <cell r="B750" t="str">
            <v>GRUPO GERADOR ESTACIONÁRIO, MOTOR DIESEL POTÊNCIA 170 KVA - MANUTENÇÃO. AF_02/2016</v>
          </cell>
          <cell r="C750" t="str">
            <v>H</v>
          </cell>
          <cell r="D750">
            <v>5.26</v>
          </cell>
        </row>
        <row r="751">
          <cell r="A751">
            <v>73309</v>
          </cell>
          <cell r="B751" t="str">
            <v>ROLO COMPACTADOR VIBRATÓRIO PÉ DE CARNEIRO PARA SOLOS, POTÊNCIA 80 HP, PESO OPERACIONAL SEM/COM LASTRO 7,4 / 8,8 T, LARGURA DE TRABALHO 1,68 M - DEPRECIAÇÃO. AF_02/2016</v>
          </cell>
          <cell r="C751" t="str">
            <v>H</v>
          </cell>
          <cell r="D751">
            <v>32.700000000000003</v>
          </cell>
        </row>
        <row r="752">
          <cell r="A752">
            <v>73311</v>
          </cell>
          <cell r="B752" t="str">
            <v>GRUPO GERADOR ESTACIONÁRIO, MOTOR DIESEL POTÊNCIA 170 KVA - MATERIAIS NA OPERAÇÃO. AF_02/2016</v>
          </cell>
          <cell r="C752" t="str">
            <v>H</v>
          </cell>
          <cell r="D752">
            <v>166.41</v>
          </cell>
        </row>
        <row r="753">
          <cell r="A753">
            <v>73313</v>
          </cell>
          <cell r="B753" t="str">
            <v>ROLO COMPACTADOR VIBRATÓRIO PÉ DE CARNEIRO PARA SOLOS, POTÊNCIA 80 HP, PESO OPERACIONAL SEM/COM LASTRO 7,4 / 8,8 T, LARGURA DE TRABALHO 1,68 M - JUROS. AF_02/2016</v>
          </cell>
          <cell r="C753" t="str">
            <v>H</v>
          </cell>
          <cell r="D753">
            <v>8.83</v>
          </cell>
        </row>
        <row r="754">
          <cell r="A754">
            <v>73315</v>
          </cell>
          <cell r="B754" t="str">
            <v>ROLO COMPACTADOR VIBRATÓRIO PÉ DE CARNEIRO PARA SOLOS, POTÊNCIA 80 HP, PESO OPERACIONAL SEM/COM LASTRO 7,4 / 8,8 T, LARGURA DE TRABALHO 1,68 M - MATERIAIS NA OPERAÇÃO. AF_02/2016</v>
          </cell>
          <cell r="C754" t="str">
            <v>H</v>
          </cell>
          <cell r="D754">
            <v>53.38</v>
          </cell>
        </row>
        <row r="755">
          <cell r="A755">
            <v>73335</v>
          </cell>
          <cell r="B755" t="str">
            <v>CAMINHÃO TOCO, PBT 14.300 KG, CARGA ÚTIL MÁX. 9.710 KG, DIST. ENTRE EIXOS 3,56 M, POTÊNCIA 185 CV, INCLUSIVE CARROCERIA FIXA ABERTA DE MADEIRA P/ TRANSPORTE GERAL DE CARGA SECA, DIMEN. APROX. 2,50 X 6,50 X 0,50 M - MANUTENÇÃO. AF_06/2014</v>
          </cell>
          <cell r="C755" t="str">
            <v>H</v>
          </cell>
          <cell r="D755">
            <v>36.35</v>
          </cell>
        </row>
        <row r="756">
          <cell r="A756">
            <v>73340</v>
          </cell>
          <cell r="B756" t="str">
            <v>CAMINHÃO TOCO, PBT 14.300 KG, CARGA ÚTIL MÁX. 9.710 KG, DIST. ENTRE EIXOS 3,56 M, POTÊNCIA 185 CV, INCLUSIVE CARROCERIA FIXA ABERTA DE MADEIRA P/ TRANSPORTE GERAL DE CARGA SECA, DIMEN. APROX. 2,50 X 6,50 X 0,50 M - MATERIAIS NA OPERAÇÃO. AF_06/2014</v>
          </cell>
          <cell r="C756" t="str">
            <v>H</v>
          </cell>
          <cell r="D756">
            <v>144.61000000000001</v>
          </cell>
        </row>
        <row r="757">
          <cell r="A757">
            <v>83361</v>
          </cell>
          <cell r="B757" t="str">
            <v>ESPARGIDOR DE ASFALTO PRESSURIZADO, TANQUE 6 M3 COM ISOLAÇÃO TÉRMICA, AQUECIDO COM 2 MAÇARICOS, COM BARRA ESPARGIDORA 3,60 M, MONTADO SOBRE CAMINHÃO  TOCO, PBT 14.300 KG, POTÊNCIA 185 CV - MANUTENÇÃO. AF_08/2015</v>
          </cell>
          <cell r="C757" t="str">
            <v>H</v>
          </cell>
          <cell r="D757">
            <v>44.26</v>
          </cell>
        </row>
        <row r="758">
          <cell r="A758">
            <v>83761</v>
          </cell>
          <cell r="B758" t="str">
            <v>GRUPO DE SOLDAGEM COM GERADOR A DIESEL 60 CV PARA SOLDA ELÉTRICA, SOBRE 04 RODAS, COM MOTOR 4 CILINDROS 600 A - DEPRECIAÇÃO. AF_02/2016</v>
          </cell>
          <cell r="C758" t="str">
            <v>H</v>
          </cell>
          <cell r="D758">
            <v>7.85</v>
          </cell>
        </row>
        <row r="759">
          <cell r="A759">
            <v>83762</v>
          </cell>
          <cell r="B759" t="str">
            <v>GRUPO DE SOLDAGEM COM GERADOR A DIESEL 60 CV PARA SOLDA ELÉTRICA, SOBRE 04 RODAS, COM MOTOR 4 CILINDROS 600 A - MANUTENÇÃO. AF_02/2016</v>
          </cell>
          <cell r="C759" t="str">
            <v>H</v>
          </cell>
          <cell r="D759">
            <v>7.01</v>
          </cell>
        </row>
        <row r="760">
          <cell r="A760">
            <v>83763</v>
          </cell>
          <cell r="B760" t="str">
            <v>GRUPO DE SOLDAGEM COM GERADOR A DIESEL 60 CV PARA SOLDA ELÉTRICA, SOBRE 04 RODAS, COM MOTOR 4 CILINDROS 600 A - MATERIAIS NA OPERAÇÃO. AF_02/2016</v>
          </cell>
          <cell r="C760" t="str">
            <v>H</v>
          </cell>
          <cell r="D760">
            <v>46.9</v>
          </cell>
        </row>
        <row r="761">
          <cell r="A761">
            <v>83764</v>
          </cell>
          <cell r="B761" t="str">
            <v>GRUPO DE SOLDAGEM COM GERADOR A DIESEL 60 CV PARA SOLDA ELÉTRICA, SOBRE 04 RODAS, COM MOTOR 4 CILINDROS 600 A - JUROS. AF_02/2016</v>
          </cell>
          <cell r="C761" t="str">
            <v>H</v>
          </cell>
          <cell r="D761">
            <v>2.76</v>
          </cell>
        </row>
        <row r="762">
          <cell r="A762">
            <v>87026</v>
          </cell>
          <cell r="B762" t="str">
            <v>GRADE DE DISCO REBOCÁVEL COM 20 DISCOS 24" X 6 MM COM PNEUS PARA TRANSPORTE - JUROS. AF_06/2014</v>
          </cell>
          <cell r="C762" t="str">
            <v>H</v>
          </cell>
          <cell r="D762">
            <v>0.76</v>
          </cell>
        </row>
        <row r="763">
          <cell r="A763">
            <v>87441</v>
          </cell>
          <cell r="B763" t="str">
            <v>BETONEIRA CAPACIDADE NOMINAL 400 L, CAPACIDADE DE MISTURA 310 L, MOTOR A DIESEL POTÊNCIA 5,0 CV, SEM CARREGADOR - DEPRECIAÇÃO. AF_05/2023</v>
          </cell>
          <cell r="C763" t="str">
            <v>H</v>
          </cell>
          <cell r="D763">
            <v>0.55000000000000004</v>
          </cell>
        </row>
        <row r="764">
          <cell r="A764">
            <v>87442</v>
          </cell>
          <cell r="B764" t="str">
            <v>BETONEIRA CAPACIDADE NOMINAL 400 L, CAPACIDADE DE MISTURA 310 L, MOTOR A DIESEL POTÊNCIA 5,0 CV, SEM CARREGADOR - JUROS. AF_05/2023</v>
          </cell>
          <cell r="C764" t="str">
            <v>H</v>
          </cell>
          <cell r="D764">
            <v>0.13</v>
          </cell>
        </row>
        <row r="765">
          <cell r="A765">
            <v>87443</v>
          </cell>
          <cell r="B765" t="str">
            <v>BETONEIRA CAPACIDADE NOMINAL 400 L, CAPACIDADE DE MISTURA 310 L, MOTOR A DIESEL POTÊNCIA 5,0 CV, SEM CARREGADOR - MANUTENÇÃO. AF_05/2023</v>
          </cell>
          <cell r="C765" t="str">
            <v>H</v>
          </cell>
          <cell r="D765">
            <v>0.73</v>
          </cell>
        </row>
        <row r="766">
          <cell r="A766">
            <v>87444</v>
          </cell>
          <cell r="B766" t="str">
            <v>BETONEIRA CAPACIDADE NOMINAL 400 L, CAPACIDADE DE MISTURA 310 L, MOTOR A DIESEL POTÊNCIA 5,0 CV, SEM CARREGADOR - MATERIAIS NA OPERAÇÃO. AF_05/2023</v>
          </cell>
          <cell r="C766" t="str">
            <v>H</v>
          </cell>
          <cell r="D766">
            <v>3.96</v>
          </cell>
        </row>
        <row r="767">
          <cell r="A767">
            <v>88387</v>
          </cell>
          <cell r="B767" t="str">
            <v>MISTURADOR DE ARGAMASSA, EIXO HORIZONTAL, CAPACIDADE DE MISTURA 300 KG, MOTOR ELÉTRICO POTÊNCIA 5 CV - DEPRECIAÇÃO. AF_05/2023</v>
          </cell>
          <cell r="C767" t="str">
            <v>H</v>
          </cell>
          <cell r="D767">
            <v>1.07</v>
          </cell>
        </row>
        <row r="768">
          <cell r="A768">
            <v>88389</v>
          </cell>
          <cell r="B768" t="str">
            <v>MISTURADOR DE ARGAMASSA, EIXO HORIZONTAL, CAPACIDADE DE MISTURA 300 KG, MOTOR ELÉTRICO POTÊNCIA 5 CV - JUROS. AF_05/2023</v>
          </cell>
          <cell r="C768" t="str">
            <v>H</v>
          </cell>
          <cell r="D768">
            <v>0.26</v>
          </cell>
        </row>
        <row r="769">
          <cell r="A769">
            <v>88390</v>
          </cell>
          <cell r="B769" t="str">
            <v>MISTURADOR DE ARGAMASSA, EIXO HORIZONTAL, CAPACIDADE DE MISTURA 300 KG, MOTOR ELÉTRICO POTÊNCIA 5 CV - MANUTENÇÃO. AF_05/2023</v>
          </cell>
          <cell r="C769" t="str">
            <v>H</v>
          </cell>
          <cell r="D769">
            <v>1.25</v>
          </cell>
        </row>
        <row r="770">
          <cell r="A770">
            <v>88391</v>
          </cell>
          <cell r="B770" t="str">
            <v>MISTURADOR DE ARGAMASSA, EIXO HORIZONTAL, CAPACIDADE DE MISTURA 300 KG, MOTOR ELÉTRICO POTÊNCIA 5 CV - MATERIAIS NA OPERAÇÃO. AF_05/2023</v>
          </cell>
          <cell r="C770" t="str">
            <v>H</v>
          </cell>
          <cell r="D770">
            <v>3.59</v>
          </cell>
        </row>
        <row r="771">
          <cell r="A771">
            <v>88394</v>
          </cell>
          <cell r="B771" t="str">
            <v>MISTURADOR DE ARGAMASSA, EIXO HORIZONTAL, CAPACIDADE DE MISTURA 600 KG, MOTOR ELÉTRICO POTÊNCIA 7,5 CV - DEPRECIAÇÃO. AF_05/2023</v>
          </cell>
          <cell r="C771" t="str">
            <v>H</v>
          </cell>
          <cell r="D771">
            <v>1.28</v>
          </cell>
        </row>
        <row r="772">
          <cell r="A772">
            <v>88395</v>
          </cell>
          <cell r="B772" t="str">
            <v>MISTURADOR DE ARGAMASSA, EIXO HORIZONTAL, CAPACIDADE DE MISTURA 600 KG, MOTOR ELÉTRICO POTÊNCIA 7,5 CV - JUROS. AF_05/2023</v>
          </cell>
          <cell r="C772" t="str">
            <v>H</v>
          </cell>
          <cell r="D772">
            <v>0.31</v>
          </cell>
        </row>
        <row r="773">
          <cell r="A773">
            <v>88396</v>
          </cell>
          <cell r="B773" t="str">
            <v>MISTURADOR DE ARGAMASSA, EIXO HORIZONTAL, CAPACIDADE DE MISTURA 600 KG, MOTOR ELÉTRICO POTÊNCIA 7,5 CV - MANUTENÇÃO. AF_05/2023</v>
          </cell>
          <cell r="C773" t="str">
            <v>H</v>
          </cell>
          <cell r="D773">
            <v>1.49</v>
          </cell>
        </row>
        <row r="774">
          <cell r="A774">
            <v>88397</v>
          </cell>
          <cell r="B774" t="str">
            <v>MISTURADOR DE ARGAMASSA, EIXO HORIZONTAL, CAPACIDADE DE MISTURA 600 KG, MOTOR ELÉTRICO POTÊNCIA 7,5 CV - MATERIAIS NA OPERAÇÃO. AF_05/2023</v>
          </cell>
          <cell r="C774" t="str">
            <v>H</v>
          </cell>
          <cell r="D774">
            <v>5.39</v>
          </cell>
        </row>
        <row r="775">
          <cell r="A775">
            <v>88400</v>
          </cell>
          <cell r="B775" t="str">
            <v>MISTURADOR DE ARGAMASSA, EIXO HORIZONTAL, CAPACIDADE DE MISTURA 160 KG, MOTOR ELÉTRICO POTÊNCIA 3 CV - DEPRECIAÇÃO. AF_05/2023</v>
          </cell>
          <cell r="C775" t="str">
            <v>H</v>
          </cell>
          <cell r="D775">
            <v>1.01</v>
          </cell>
        </row>
        <row r="776">
          <cell r="A776">
            <v>88401</v>
          </cell>
          <cell r="B776" t="str">
            <v>MISTURADOR DE ARGAMASSA, EIXO HORIZONTAL, CAPACIDADE DE MISTURA 160 KG, MOTOR ELÉTRICO POTÊNCIA 3 CV - JUROS. AF_05/2023</v>
          </cell>
          <cell r="C776" t="str">
            <v>H</v>
          </cell>
          <cell r="D776">
            <v>0.25</v>
          </cell>
        </row>
        <row r="777">
          <cell r="A777">
            <v>88402</v>
          </cell>
          <cell r="B777" t="str">
            <v>MISTURADOR DE ARGAMASSA, EIXO HORIZONTAL, CAPACIDADE DE MISTURA 160 KG, MOTOR ELÉTRICO POTÊNCIA 3 CV - MANUTENÇÃO. AF_05/2023</v>
          </cell>
          <cell r="C777" t="str">
            <v>H</v>
          </cell>
          <cell r="D777">
            <v>1.18</v>
          </cell>
        </row>
        <row r="778">
          <cell r="A778">
            <v>88403</v>
          </cell>
          <cell r="B778" t="str">
            <v>MISTURADOR DE ARGAMASSA, EIXO HORIZONTAL, CAPACIDADE DE MISTURA 160 KG, MOTOR ELÉTRICO POTÊNCIA 3 CV - MATERIAIS NA OPERAÇÃO. AF_05/2023</v>
          </cell>
          <cell r="C778" t="str">
            <v>H</v>
          </cell>
          <cell r="D778">
            <v>2.15</v>
          </cell>
        </row>
        <row r="779">
          <cell r="A779">
            <v>88419</v>
          </cell>
          <cell r="B779" t="str">
            <v>PROJETOR DE ARGAMASSA, CAPACIDADE DE PROJEÇÃO 1,5 M3/H, ALCANCE DE 30 ATÉ 60 M, MOTOR ELÉTRICO POTÊNCIA 7,5 HP - DEPRECIAÇÃO. AF_06/2014</v>
          </cell>
          <cell r="C779" t="str">
            <v>H</v>
          </cell>
          <cell r="D779">
            <v>7.06</v>
          </cell>
        </row>
        <row r="780">
          <cell r="A780">
            <v>88422</v>
          </cell>
          <cell r="B780" t="str">
            <v>PROJETOR DE ARGAMASSA, CAPACIDADE DE PROJEÇÃO 1,5 M3/H, ALCANCE DE 30 ATÉ 60 M, MOTOR ELÉTRICO POTÊNCIA 7,5 HP - JUROS. AF_06/2014</v>
          </cell>
          <cell r="C780" t="str">
            <v>H</v>
          </cell>
          <cell r="D780">
            <v>1.63</v>
          </cell>
        </row>
        <row r="781">
          <cell r="A781">
            <v>88425</v>
          </cell>
          <cell r="B781" t="str">
            <v>PROJETOR DE ARGAMASSA, CAPACIDADE DE PROJEÇÃO 1,5 M3/H, ALCANCE DE 30 ATÉ 60 M, MOTOR ELÉTRICO POTÊNCIA 7,5 HP - MANUTENÇÃO. AF_06/2014</v>
          </cell>
          <cell r="C781" t="str">
            <v>H</v>
          </cell>
          <cell r="D781">
            <v>8.83</v>
          </cell>
        </row>
        <row r="782">
          <cell r="A782">
            <v>88427</v>
          </cell>
          <cell r="B782" t="str">
            <v>PROJETOR DE ARGAMASSA, CAPACIDADE DE PROJEÇÃO 1,5 M3/H, ALCANCE DE 30 ATÉ 60 M, MOTOR ELÉTRICO POTÊNCIA 7,5 HP - MATERIAIS NA OPERAÇÃO. AF_06/2014</v>
          </cell>
          <cell r="C782" t="str">
            <v>H</v>
          </cell>
          <cell r="D782">
            <v>1.21</v>
          </cell>
        </row>
        <row r="783">
          <cell r="A783">
            <v>88434</v>
          </cell>
          <cell r="B783" t="str">
            <v>PROJETOR DE ARGAMASSA, CAPACIDADE DE PROJEÇÃO 2 M3/H, ALCANCE ATÉ 50 M, MOTOR ELÉTRICO POTÊNCIA 7,5 HP - DEPRECIAÇÃO. AF_06/2014</v>
          </cell>
          <cell r="C783" t="str">
            <v>H</v>
          </cell>
          <cell r="D783">
            <v>9.3699999999999992</v>
          </cell>
        </row>
        <row r="784">
          <cell r="A784">
            <v>88435</v>
          </cell>
          <cell r="B784" t="str">
            <v>PROJETOR DE ARGAMASSA, CAPACIDADE DE PROJEÇÃO 2 M3/H, ALCANCE ATÉ 50 M, MOTOR ELÉTRICO POTÊNCIA 7,5 HP - JUROS. AF_06/2014</v>
          </cell>
          <cell r="C784" t="str">
            <v>H</v>
          </cell>
          <cell r="D784">
            <v>2.16</v>
          </cell>
        </row>
        <row r="785">
          <cell r="A785">
            <v>88436</v>
          </cell>
          <cell r="B785" t="str">
            <v>PROJETOR DE ARGAMASSA, CAPACIDADE DE PROJEÇÃO 2 M3/H, ALCANCE ATÉ 50 M, MOTOR ELÉTRICO POTÊNCIA 7,5 HP - MANUTENÇÃO. AF_06/2014</v>
          </cell>
          <cell r="C785" t="str">
            <v>H</v>
          </cell>
          <cell r="D785">
            <v>11.71</v>
          </cell>
        </row>
        <row r="786">
          <cell r="A786">
            <v>88437</v>
          </cell>
          <cell r="B786" t="str">
            <v>PROJETOR DE ARGAMASSA, CAPACIDADE DE PROJEÇÃO 2 M3/H, ALCANCE ATÉ 50 M, MOTOR ELÉTRICO POTÊNCIA 7,5 HP - MATERIAIS NA OPERAÇÃO. AF_06/2014</v>
          </cell>
          <cell r="C786" t="str">
            <v>H</v>
          </cell>
          <cell r="D786">
            <v>1.21</v>
          </cell>
        </row>
        <row r="787">
          <cell r="A787">
            <v>88569</v>
          </cell>
          <cell r="B787" t="str">
            <v>ESPARGIDOR DE ASFALTO PRESSURIZADO COM TANQUE DE 2500 L, REBOCÁVEL COM MOTOR A GASOLINA POTÊNCIA 3,4 HP - DEPRECIAÇÃO. AF_07/2014</v>
          </cell>
          <cell r="C787" t="str">
            <v>H</v>
          </cell>
          <cell r="D787">
            <v>3.96</v>
          </cell>
        </row>
        <row r="788">
          <cell r="A788">
            <v>88570</v>
          </cell>
          <cell r="B788" t="str">
            <v>ESPARGIDOR DE ASFALTO PRESSURIZADO COM TANQUE DE 2500 L, REBOCÁVEL COM MOTOR A GASOLINA POTÊNCIA 3,4 HP - JUROS. AF_07/2014</v>
          </cell>
          <cell r="C788" t="str">
            <v>H</v>
          </cell>
          <cell r="D788">
            <v>1.28</v>
          </cell>
        </row>
        <row r="789">
          <cell r="A789">
            <v>88826</v>
          </cell>
          <cell r="B789" t="str">
            <v>BETONEIRA CAPACIDADE NOMINAL DE 400 L, CAPACIDADE DE MISTURA 280 L, MOTOR ELÉTRICO TRIFÁSICO POTÊNCIA DE 2 CV, SEM CARREGADOR - DEPRECIAÇÃO. AF_05/2023</v>
          </cell>
          <cell r="C789" t="str">
            <v>H</v>
          </cell>
          <cell r="D789">
            <v>0.4</v>
          </cell>
        </row>
        <row r="790">
          <cell r="A790">
            <v>88827</v>
          </cell>
          <cell r="B790" t="str">
            <v>BETONEIRA CAPACIDADE NOMINAL DE 400 L, CAPACIDADE DE MISTURA 280 L, MOTOR ELÉTRICO TRIFÁSICO POTÊNCIA DE 2 CV, SEM CARREGADOR - JUROS. AF_05/2023</v>
          </cell>
          <cell r="C790" t="str">
            <v>H</v>
          </cell>
          <cell r="D790">
            <v>0.1</v>
          </cell>
        </row>
        <row r="791">
          <cell r="A791">
            <v>88828</v>
          </cell>
          <cell r="B791" t="str">
            <v>BETONEIRA CAPACIDADE NOMINAL DE 400 L, CAPACIDADE DE MISTURA 280 L, MOTOR ELÉTRICO TRIFÁSICO POTÊNCIA DE 2 CV, SEM CARREGADOR - MANUTENÇÃO. AF_05/2023</v>
          </cell>
          <cell r="C791" t="str">
            <v>H</v>
          </cell>
          <cell r="D791">
            <v>0.47</v>
          </cell>
        </row>
        <row r="792">
          <cell r="A792">
            <v>88829</v>
          </cell>
          <cell r="B792" t="str">
            <v>BETONEIRA CAPACIDADE NOMINAL DE 400 L, CAPACIDADE DE MISTURA 280 L, MOTOR ELÉTRICO TRIFÁSICO POTÊNCIA DE 2 CV, SEM CARREGADOR - MATERIAIS NA OPERAÇÃO. AF_05/2023</v>
          </cell>
          <cell r="C792" t="str">
            <v>H</v>
          </cell>
          <cell r="D792">
            <v>1.43</v>
          </cell>
        </row>
        <row r="793">
          <cell r="A793">
            <v>88832</v>
          </cell>
          <cell r="B793" t="str">
            <v>ESCAVADEIRA HIDRÁULICA SOBRE ESTEIRAS, CAÇAMBA 0,80 M3, PESO OPERACIONAL 17,8 T, POTÊNCIA LÍQUIDA 110 HP - DEPRECIAÇÃO. AF_10/2014</v>
          </cell>
          <cell r="C793" t="str">
            <v>H</v>
          </cell>
          <cell r="D793">
            <v>43.25</v>
          </cell>
        </row>
        <row r="794">
          <cell r="A794">
            <v>88834</v>
          </cell>
          <cell r="B794" t="str">
            <v>ESCAVADEIRA HIDRÁULICA SOBRE ESTEIRAS, CAÇAMBA 0,80 M3, PESO OPERACIONAL 17,8 T, POTÊNCIA LÍQUIDA 110 HP - JUROS. AF_10/2014</v>
          </cell>
          <cell r="C794" t="str">
            <v>H</v>
          </cell>
          <cell r="D794">
            <v>11.43</v>
          </cell>
        </row>
        <row r="795">
          <cell r="A795">
            <v>88835</v>
          </cell>
          <cell r="B795" t="str">
            <v>ESCAVADEIRA HIDRÁULICA SOBRE ESTEIRAS, CAÇAMBA 0,80 M3, PESO OPERACIONAL 17,8 T, POTÊNCIA LÍQUIDA 110 HP - MANUTENÇÃO. AF_10/2014</v>
          </cell>
          <cell r="C795" t="str">
            <v>H</v>
          </cell>
          <cell r="D795">
            <v>54.07</v>
          </cell>
        </row>
        <row r="796">
          <cell r="A796">
            <v>88836</v>
          </cell>
          <cell r="B796" t="str">
            <v>ESCAVADEIRA HIDRÁULICA SOBRE ESTEIRAS, CAÇAMBA 0,80 M3, PESO OPERACIONAL 17,8 T, POTÊNCIA LÍQUIDA 110 HP - MATERIAIS NA OPERAÇÃO. AF_10/2014</v>
          </cell>
          <cell r="C796" t="str">
            <v>H</v>
          </cell>
          <cell r="D796">
            <v>59.64</v>
          </cell>
        </row>
        <row r="797">
          <cell r="A797">
            <v>88839</v>
          </cell>
          <cell r="B797" t="str">
            <v>TRATOR DE ESTEIRAS, POTÊNCIA 125 HP, PESO OPERACIONAL 12,9 T, COM LÂMINA 2,7 M3 - DEPRECIAÇÃO. AF_10/2014</v>
          </cell>
          <cell r="C797" t="str">
            <v>H</v>
          </cell>
          <cell r="D797">
            <v>31.13</v>
          </cell>
        </row>
        <row r="798">
          <cell r="A798">
            <v>88840</v>
          </cell>
          <cell r="B798" t="str">
            <v>TRATOR DE ESTEIRAS, POTÊNCIA 125 HP, PESO OPERACIONAL 12,9 T, COM LÂMINA 2,7 M3 - JUROS. AF_10/2014</v>
          </cell>
          <cell r="C798" t="str">
            <v>H</v>
          </cell>
          <cell r="D798">
            <v>13.71</v>
          </cell>
        </row>
        <row r="799">
          <cell r="A799">
            <v>88841</v>
          </cell>
          <cell r="B799" t="str">
            <v>TRATOR DE ESTEIRAS, POTÊNCIA 125 HP, PESO OPERACIONAL 12,9 T, COM LÂMINA 2,7 M3 - MANUTENÇÃO. AF_10/2014</v>
          </cell>
          <cell r="C799" t="str">
            <v>H</v>
          </cell>
          <cell r="D799">
            <v>55.66</v>
          </cell>
        </row>
        <row r="800">
          <cell r="A800">
            <v>88842</v>
          </cell>
          <cell r="B800" t="str">
            <v>TRATOR DE ESTEIRAS, POTÊNCIA 125 HP, PESO OPERACIONAL 12,9 T, COM LÂMINA 2,7 M3 - MATERIAIS NA OPERAÇÃO. AF_10/2014</v>
          </cell>
          <cell r="C800" t="str">
            <v>H</v>
          </cell>
          <cell r="D800">
            <v>73</v>
          </cell>
        </row>
        <row r="801">
          <cell r="A801">
            <v>88847</v>
          </cell>
          <cell r="B801" t="str">
            <v>USINA DE LAMA ASFÁLTICA, PROD 30 A 50 T/H, SILO DE AGREGADO 7 M3, RESERVATÓRIOS PARA EMULSÃO E ÁGUA DE 2,3 M3 CADA, MISTURADOR TIPO PUG MILL A SER MONTADO SOBRE CAMINHÃO - DEPRECIAÇÃO. AF_10/2014</v>
          </cell>
          <cell r="C801" t="str">
            <v>H</v>
          </cell>
          <cell r="D801">
            <v>22.82</v>
          </cell>
        </row>
        <row r="802">
          <cell r="A802">
            <v>88848</v>
          </cell>
          <cell r="B802" t="str">
            <v>USINA DE LAMA ASFÁLTICA, PROD 30 A 50 T/H, SILO DE AGREGADO 7 M3, RESERVATÓRIOS PARA EMULSÃO E ÁGUA DE 2,3 M3 CADA, MISTURADOR TIPO PUG MILL A SER MONTADO SOBRE CAMINHÃO - JUROS. AF_10/2014</v>
          </cell>
          <cell r="C802" t="str">
            <v>H</v>
          </cell>
          <cell r="D802">
            <v>9.3800000000000008</v>
          </cell>
        </row>
        <row r="803">
          <cell r="A803">
            <v>88853</v>
          </cell>
          <cell r="B803" t="str">
            <v>MOTOBOMBA CENTRÍFUGA, MOTOR A GASOLINA, POTÊNCIA 5,42 HP, BOCAIS 1 1/2" X 1", DIÂMETRO ROTOR 143 MM HM/Q = 6 MCA / 16,8 M3/H A 38 MCA / 6,6 M3/H - DEPRECIAÇÃO. AF_06/2014</v>
          </cell>
          <cell r="C803" t="str">
            <v>H</v>
          </cell>
          <cell r="D803">
            <v>0.24</v>
          </cell>
        </row>
        <row r="804">
          <cell r="A804">
            <v>88854</v>
          </cell>
          <cell r="B804" t="str">
            <v>MOTOBOMBA CENTRÍFUGA, MOTOR A GASOLINA, POTÊNCIA 5,42 HP, BOCAIS 1 1/2" X 1", DIÂMETRO ROTOR 143 MM HM/Q = 6 MCA / 16,8 M3/H A 38 MCA / 6,6 M3/H - JUROS. AF_06/2014</v>
          </cell>
          <cell r="C804" t="str">
            <v>H</v>
          </cell>
          <cell r="D804">
            <v>0.05</v>
          </cell>
        </row>
        <row r="805">
          <cell r="A805">
            <v>88855</v>
          </cell>
          <cell r="B805" t="str">
            <v>GRADE DE DISCO CONTROLE REMOTO REBOCÁVEL, COM 24 DISCOS 24 X 6 MM COM PNEUS PARA TRANSPORTE - DEPRECIAÇÃO. AF_06/2014</v>
          </cell>
          <cell r="C805" t="str">
            <v>H</v>
          </cell>
          <cell r="D805">
            <v>3.55</v>
          </cell>
        </row>
        <row r="806">
          <cell r="A806">
            <v>88856</v>
          </cell>
          <cell r="B806" t="str">
            <v>GRADE DE DISCO CONTROLE REMOTO REBOCÁVEL, COM 24 DISCOS 24 X 6 MM COM PNEUS PARA TRANSPORTE - JUROS. AF_06/2014</v>
          </cell>
          <cell r="C806" t="str">
            <v>H</v>
          </cell>
          <cell r="D806">
            <v>0.97</v>
          </cell>
        </row>
        <row r="807">
          <cell r="A807">
            <v>88857</v>
          </cell>
          <cell r="B807" t="str">
            <v>RETROESCAVADEIRA SOBRE RODAS COM CARREGADEIRA, TRAÇÃO 4X4, POTÊNCIA LÍQ. 88 HP, CAÇAMBA CARREG. CAP. MÍN. 1 M3, CAÇAMBA RETRO CAP. 0,26 M3, PESO OPERACIONAL MÍN. 6.674 KG, PROFUNDIDADE ESCAVAÇÃO MÁX. 4,37 M - DEPRECIAÇÃO. AF_06/2014</v>
          </cell>
          <cell r="C807" t="str">
            <v>H</v>
          </cell>
          <cell r="D807">
            <v>23.21</v>
          </cell>
        </row>
        <row r="808">
          <cell r="A808">
            <v>88858</v>
          </cell>
          <cell r="B808" t="str">
            <v>RETROESCAVADEIRA SOBRE RODAS COM CARREGADEIRA, TRAÇÃO 4X4, POTÊNCIA LÍQ. 88 HP, CAÇAMBA CARREG. CAP. MÍN. 1 M3, CAÇAMBA RETRO CAP. 0,26 M3, PESO OPERACIONAL MÍN. 6.674 KG, PROFUNDIDADE ESCAVAÇÃO MÁX. 4,37 M - JUROS. AF_06/2014</v>
          </cell>
          <cell r="C808" t="str">
            <v>H</v>
          </cell>
          <cell r="D808">
            <v>6.13</v>
          </cell>
        </row>
        <row r="809">
          <cell r="A809">
            <v>88859</v>
          </cell>
          <cell r="B809" t="str">
            <v>RETROESCAVADEIRA SOBRE RODAS COM CARREGADEIRA, TRAÇÃO 4X2, POTÊNCIA LÍQ. 79 HP, CAÇAMBA CARREG. CAP. MÍN. 1 M3, CAÇAMBA RETRO CAP. 0,20 M3, PESO OPERACIONAL MÍN. 6.570 KG, PROFUNDIDADE ESCAVAÇÃO MÁX. 4,37 M - DEPRECIAÇÃO. AF_06/2014</v>
          </cell>
          <cell r="C809" t="str">
            <v>H</v>
          </cell>
          <cell r="D809">
            <v>20.65</v>
          </cell>
        </row>
        <row r="810">
          <cell r="A810">
            <v>88860</v>
          </cell>
          <cell r="B810" t="str">
            <v>RETROESCAVADEIRA SOBRE RODAS COM CARREGADEIRA, TRAÇÃO 4X2, POTÊNCIA LÍQ. 79 HP, CAÇAMBA CARREG. CAP. MÍN. 1 M3, CAÇAMBA RETRO CAP. 0,20 M3, PESO OPERACIONAL MÍN. 6.570 KG, PROFUNDIDADE ESCAVAÇÃO MÁX. 4,37 M - JUROS. AF_06/2014</v>
          </cell>
          <cell r="C810" t="str">
            <v>H</v>
          </cell>
          <cell r="D810">
            <v>5.45</v>
          </cell>
        </row>
        <row r="811">
          <cell r="A811">
            <v>88900</v>
          </cell>
          <cell r="B811" t="str">
            <v>ESCAVADEIRA HIDRÁULICA SOBRE ESTEIRAS, CAÇAMBA 1,20 M3, PESO OPERACIONAL 21 T, POTÊNCIA BRUTA 155 HP - DEPRECIAÇÃO. AF_06/2014</v>
          </cell>
          <cell r="C811" t="str">
            <v>H</v>
          </cell>
          <cell r="D811">
            <v>50.43</v>
          </cell>
        </row>
        <row r="812">
          <cell r="A812">
            <v>88902</v>
          </cell>
          <cell r="B812" t="str">
            <v>ESCAVADEIRA HIDRÁULICA SOBRE ESTEIRAS, CAÇAMBA 1,20 M3, PESO OPERACIONAL 21 T, POTÊNCIA BRUTA 155 HP - JUROS. AF_06/2014</v>
          </cell>
          <cell r="C812" t="str">
            <v>H</v>
          </cell>
          <cell r="D812">
            <v>13.33</v>
          </cell>
        </row>
        <row r="813">
          <cell r="A813">
            <v>88903</v>
          </cell>
          <cell r="B813" t="str">
            <v>ESCAVADEIRA HIDRÁULICA SOBRE ESTEIRAS, CAÇAMBA 1,20 M3, PESO OPERACIONAL 21 T, POTÊNCIA BRUTA 155 HP - MANUTENÇÃO. AF_06/2014</v>
          </cell>
          <cell r="C813" t="str">
            <v>H</v>
          </cell>
          <cell r="D813">
            <v>63.04</v>
          </cell>
        </row>
        <row r="814">
          <cell r="A814">
            <v>88904</v>
          </cell>
          <cell r="B814" t="str">
            <v>ESCAVADEIRA HIDRÁULICA SOBRE ESTEIRAS, CAÇAMBA 1,20 M3, PESO OPERACIONAL 21 T, POTÊNCIA BRUTA 155 HP - MATERIAIS NA OPERAÇÃO. AF_06/2014</v>
          </cell>
          <cell r="C814" t="str">
            <v>H</v>
          </cell>
          <cell r="D814">
            <v>84.01</v>
          </cell>
        </row>
        <row r="815">
          <cell r="A815">
            <v>89009</v>
          </cell>
          <cell r="B815" t="str">
            <v>TRATOR DE ESTEIRAS, POTÊNCIA 150 HP, PESO OPERACIONAL 16,7 T, COM RODA MOTRIZ ELEVADA E LÂMINA 3,18 M3 - DEPRECIAÇÃO. AF_06/2014</v>
          </cell>
          <cell r="C815" t="str">
            <v>H</v>
          </cell>
          <cell r="D815">
            <v>38.56</v>
          </cell>
        </row>
        <row r="816">
          <cell r="A816">
            <v>89010</v>
          </cell>
          <cell r="B816" t="str">
            <v>TRATOR DE ESTEIRAS, POTÊNCIA 150 HP, PESO OPERACIONAL 16,7 T, COM RODA MOTRIZ ELEVADA E LÂMINA 3,18 M3 - JUROS. AF_06/2014</v>
          </cell>
          <cell r="C816" t="str">
            <v>H</v>
          </cell>
          <cell r="D816">
            <v>16.98</v>
          </cell>
        </row>
        <row r="817">
          <cell r="A817">
            <v>89011</v>
          </cell>
          <cell r="B817" t="str">
            <v>RETROESCAVADEIRA SOBRE RODAS COM CARREGADEIRA, TRAÇÃO 4X4, POTÊNCIA LÍQ. 72 HP, CAÇAMBA CARREG. CAP. MÍN. 0,79 M3, CAÇAMBA RETRO CAP. 0,18 M3, PESO OPERACIONAL MÍN. 7.140 KG, PROFUNDIDADE ESCAVAÇÃO MÁX. 4,50 M - DEPRECIAÇÃO. AF_06/2014</v>
          </cell>
          <cell r="C817" t="str">
            <v>H</v>
          </cell>
          <cell r="D817">
            <v>22.4</v>
          </cell>
        </row>
        <row r="818">
          <cell r="A818">
            <v>89012</v>
          </cell>
          <cell r="B818" t="str">
            <v>RETROESCAVADEIRA SOBRE RODAS COM CARREGADEIRA, TRAÇÃO 4X4, POTÊNCIA LÍQ. 72 HP, CAÇAMBA CARREG. CAP. MÍN. 0,79 M3, CAÇAMBA RETRO CAP. 0,18 M3, PESO OPERACIONAL MÍN. 7.140 KG, PROFUNDIDADE ESCAVAÇÃO MÁX. 4,50 M - JUROS. AF_06/2014</v>
          </cell>
          <cell r="C818" t="str">
            <v>H</v>
          </cell>
          <cell r="D818">
            <v>5.92</v>
          </cell>
        </row>
        <row r="819">
          <cell r="A819">
            <v>89013</v>
          </cell>
          <cell r="B819" t="str">
            <v>TRATOR DE ESTEIRAS, POTÊNCIA 347 HP, PESO OPERACIONAL 38,5 T, COM LÂMINA 8,70 M3 - DEPRECIAÇÃO. AF_06/2014</v>
          </cell>
          <cell r="C819" t="str">
            <v>H</v>
          </cell>
          <cell r="D819">
            <v>126.31</v>
          </cell>
        </row>
        <row r="820">
          <cell r="A820">
            <v>89014</v>
          </cell>
          <cell r="B820" t="str">
            <v>TRATOR DE ESTEIRAS, POTÊNCIA 347 HP, PESO OPERACIONAL 38,5 T, COM LÂMINA 8,70 M3 - JUROS. AF_06/2014</v>
          </cell>
          <cell r="C820" t="str">
            <v>H</v>
          </cell>
          <cell r="D820">
            <v>55.64</v>
          </cell>
        </row>
        <row r="821">
          <cell r="A821">
            <v>89015</v>
          </cell>
          <cell r="B821" t="str">
            <v>VASSOURA MECÂNICA REBOCÁVEL COM ESCOVA CILÍNDRICA, LARGURA ÚTIL DE VARRIMENTO DE 2,44 M - DEPRECIAÇÃO. AF_06/2014</v>
          </cell>
          <cell r="C821" t="str">
            <v>H</v>
          </cell>
          <cell r="D821">
            <v>4.0999999999999996</v>
          </cell>
        </row>
        <row r="822">
          <cell r="A822">
            <v>89016</v>
          </cell>
          <cell r="B822" t="str">
            <v>VASSOURA MECÂNICA REBOCÁVEL COM ESCOVA CILÍNDRICA, LARGURA ÚTIL DE VARRIMENTO DE 2,44 M - JUROS. AF_06/2014</v>
          </cell>
          <cell r="C822" t="str">
            <v>H</v>
          </cell>
          <cell r="D822">
            <v>1.08</v>
          </cell>
        </row>
        <row r="823">
          <cell r="A823">
            <v>89017</v>
          </cell>
          <cell r="B823" t="str">
            <v>TRATOR DE ESTEIRAS, POTÊNCIA 170 HP, PESO OPERACIONAL 19 T, CAÇAMBA 5,2 M3 - DEPRECIAÇÃO. AF_06/2014</v>
          </cell>
          <cell r="C823" t="str">
            <v>H</v>
          </cell>
          <cell r="D823">
            <v>38.32</v>
          </cell>
        </row>
        <row r="824">
          <cell r="A824">
            <v>89018</v>
          </cell>
          <cell r="B824" t="str">
            <v>TRATOR DE ESTEIRAS, POTÊNCIA 170 HP, PESO OPERACIONAL 19 T, CAÇAMBA 5,2 M3 - JUROS. AF_06/2014</v>
          </cell>
          <cell r="C824" t="str">
            <v>H</v>
          </cell>
          <cell r="D824">
            <v>16.88</v>
          </cell>
        </row>
        <row r="825">
          <cell r="A825">
            <v>89019</v>
          </cell>
          <cell r="B825" t="str">
            <v>BOMBA SUBMERSÍVEL ELÉTRICA TRIFÁSICA, POTÊNCIA 2,96 HP, Ø ROTOR 144 MM SEMI-ABERTO, BOCAL DE SAÍDA Ø 2, HM/Q = 2 MCA / 38,8 M3/H A 28 MCA / 5 M3/H - DEPRECIAÇÃO. AF_06/2014</v>
          </cell>
          <cell r="C825" t="str">
            <v>H</v>
          </cell>
          <cell r="D825">
            <v>0.33</v>
          </cell>
        </row>
        <row r="826">
          <cell r="A826">
            <v>89020</v>
          </cell>
          <cell r="B826" t="str">
            <v>BOMBA SUBMERSÍVEL ELÉTRICA TRIFÁSICA, POTÊNCIA 2,96 HP, Ø ROTOR 144 MM SEMI-ABERTO, BOCAL DE SAÍDA Ø 2, HM/Q = 2 MCA / 38,8 M3/H A 28 MCA / 5 M3/H - JUROS. AF_06/2014</v>
          </cell>
          <cell r="C826" t="str">
            <v>H</v>
          </cell>
          <cell r="D826">
            <v>7.0000000000000007E-2</v>
          </cell>
        </row>
        <row r="827">
          <cell r="A827">
            <v>89023</v>
          </cell>
          <cell r="B827" t="str">
            <v>TANQUE DE ASFALTO ESTACIONÁRIO COM MAÇARICO, CAPACIDADE 20.000 L - DEPRECIAÇÃO. AF_05/2023</v>
          </cell>
          <cell r="C827" t="str">
            <v>H</v>
          </cell>
          <cell r="D827">
            <v>3.48</v>
          </cell>
        </row>
        <row r="828">
          <cell r="A828">
            <v>89024</v>
          </cell>
          <cell r="B828" t="str">
            <v>TANQUE DE ASFALTO ESTACIONÁRIO COM MAÇARICO, CAPACIDADE 20.000 L - JUROS. AF_05/2023</v>
          </cell>
          <cell r="C828" t="str">
            <v>H</v>
          </cell>
          <cell r="D828">
            <v>1.28</v>
          </cell>
        </row>
        <row r="829">
          <cell r="A829">
            <v>89025</v>
          </cell>
          <cell r="B829" t="str">
            <v>TANQUE DE ASFALTO ESTACIONÁRIO COM MAÇARICO, CAPACIDADE 20.000 L - MANUTENÇÃO. AF_05/2023</v>
          </cell>
          <cell r="C829" t="str">
            <v>H</v>
          </cell>
          <cell r="D829">
            <v>4.6399999999999997</v>
          </cell>
        </row>
        <row r="830">
          <cell r="A830">
            <v>89026</v>
          </cell>
          <cell r="B830" t="str">
            <v>TANQUE DE ASFALTO ESTACIONÁRIO COM MAÇARICO, CAPACIDADE 20.000 L - MATERIAIS NA OPERAÇÃO. AF_05/2023</v>
          </cell>
          <cell r="C830" t="str">
            <v>H</v>
          </cell>
          <cell r="D830">
            <v>159.72999999999999</v>
          </cell>
        </row>
        <row r="831">
          <cell r="A831">
            <v>89029</v>
          </cell>
          <cell r="B831" t="str">
            <v>TRATOR DE ESTEIRAS, POTÊNCIA 100 HP, PESO OPERACIONAL 9,4 T, COM LÂMINA 2,19 M3 - DEPRECIAÇÃO. AF_06/2014</v>
          </cell>
          <cell r="C831" t="str">
            <v>H</v>
          </cell>
          <cell r="D831">
            <v>29.74</v>
          </cell>
        </row>
        <row r="832">
          <cell r="A832">
            <v>89030</v>
          </cell>
          <cell r="B832" t="str">
            <v>TRATOR DE ESTEIRAS, POTÊNCIA 100 HP, PESO OPERACIONAL 9,4 T, COM LÂMINA 2,19 M3 - JUROS. AF_06/2014</v>
          </cell>
          <cell r="C832" t="str">
            <v>H</v>
          </cell>
          <cell r="D832">
            <v>13.1</v>
          </cell>
        </row>
        <row r="833">
          <cell r="A833">
            <v>89033</v>
          </cell>
          <cell r="B833" t="str">
            <v>TRATOR DE PNEUS, POTÊNCIA 85 CV, TRAÇÃO 4X4, PESO COM LASTRO DE 4.675 KG - DEPRECIAÇÃO. AF_06/2014</v>
          </cell>
          <cell r="C833" t="str">
            <v>H</v>
          </cell>
          <cell r="D833">
            <v>13.92</v>
          </cell>
        </row>
        <row r="834">
          <cell r="A834">
            <v>89034</v>
          </cell>
          <cell r="B834" t="str">
            <v>TRATOR DE PNEUS, POTÊNCIA 85 CV, TRAÇÃO 4X4, PESO COM LASTRO DE 4.675 KG - JUROS. AF_06/2014</v>
          </cell>
          <cell r="C834" t="str">
            <v>H</v>
          </cell>
          <cell r="D834">
            <v>3.73</v>
          </cell>
        </row>
        <row r="835">
          <cell r="A835">
            <v>89128</v>
          </cell>
          <cell r="B835" t="str">
            <v>PÁ CARREGADEIRA SOBRE RODAS, POTÊNCIA LÍQUIDA 128 HP, CAPACIDADE DA CAÇAMBA 1,7 A 2,8 M3, PESO OPERACIONAL 11632 KG - DEPRECIAÇÃO. AF_06/2014</v>
          </cell>
          <cell r="C835" t="str">
            <v>H</v>
          </cell>
          <cell r="D835">
            <v>35.28</v>
          </cell>
        </row>
        <row r="836">
          <cell r="A836">
            <v>89129</v>
          </cell>
          <cell r="B836" t="str">
            <v>PÁ CARREGADEIRA SOBRE RODAS, POTÊNCIA LÍQUIDA 128 HP, CAPACIDADE DA CAÇAMBA 1,7 A 2,8 M3, PESO OPERACIONAL 11632 KG - JUROS. AF_06/2014</v>
          </cell>
          <cell r="C836" t="str">
            <v>H</v>
          </cell>
          <cell r="D836">
            <v>9.32</v>
          </cell>
        </row>
        <row r="837">
          <cell r="A837">
            <v>89130</v>
          </cell>
          <cell r="B837" t="str">
            <v>PÁ CARREGADEIRA SOBRE RODAS, POTÊNCIA 197 HP, CAPACIDADE DA CAÇAMBA 2,5 A 3,5 M3, PESO OPERACIONAL 18338 KG - DEPRECIAÇÃO. AF_06/2014</v>
          </cell>
          <cell r="C837" t="str">
            <v>H</v>
          </cell>
          <cell r="D837">
            <v>48.92</v>
          </cell>
        </row>
        <row r="838">
          <cell r="A838">
            <v>89131</v>
          </cell>
          <cell r="B838" t="str">
            <v>PÁ CARREGADEIRA SOBRE RODAS, POTÊNCIA 197 HP, CAPACIDADE DA CAÇAMBA 2,5 A 3,5 M3, PESO OPERACIONAL 18338 KG - JUROS. AF_06/2014</v>
          </cell>
          <cell r="C838" t="str">
            <v>H</v>
          </cell>
          <cell r="D838">
            <v>12.92</v>
          </cell>
        </row>
        <row r="839">
          <cell r="A839">
            <v>89210</v>
          </cell>
          <cell r="B839" t="str">
            <v>ROLO COMPACTADOR VIBRATÓRIO DE UM CILINDRO AÇO LISO, POTÊNCIA 80 HP, PESO OPERACIONAL MÁXIMO 8,1 T, IMPACTO DINÂMICO 16,15 / 9,5 T, LARGURA DE TRABALHO 1,68 M - DEPRECIAÇÃO. AF_06/2014</v>
          </cell>
          <cell r="C839" t="str">
            <v>H</v>
          </cell>
          <cell r="D839">
            <v>31.45</v>
          </cell>
        </row>
        <row r="840">
          <cell r="A840">
            <v>89211</v>
          </cell>
          <cell r="B840" t="str">
            <v>ROLO COMPACTADOR VIBRATÓRIO DE UM CILINDRO AÇO LISO, POTÊNCIA 80 HP, PESO OPERACIONAL MÁXIMO 8,1 T, IMPACTO DINÂMICO 16,15 / 9,5 T, LARGURA DE TRABALHO 1,68 M - JUROS. AF_06/2014</v>
          </cell>
          <cell r="C840" t="str">
            <v>H</v>
          </cell>
          <cell r="D840">
            <v>8.43</v>
          </cell>
        </row>
        <row r="841">
          <cell r="A841">
            <v>89212</v>
          </cell>
          <cell r="B841" t="str">
            <v>BATE-ESTACAS POR GRAVIDADE, POTÊNCIA DE 160 HP, PESO DO MARTELO ATÉ 3 TONELADAS - DEPRECIAÇÃO. AF_11/2014</v>
          </cell>
          <cell r="C841" t="str">
            <v>H</v>
          </cell>
          <cell r="D841">
            <v>28.16</v>
          </cell>
        </row>
        <row r="842">
          <cell r="A842">
            <v>89213</v>
          </cell>
          <cell r="B842" t="str">
            <v>BATE-ESTACAS POR GRAVIDADE, POTÊNCIA DE 160 HP, PESO DO MARTELO ATÉ 3 TONELADAS - JUROS. AF_11/2014</v>
          </cell>
          <cell r="C842" t="str">
            <v>H</v>
          </cell>
          <cell r="D842">
            <v>8.68</v>
          </cell>
        </row>
        <row r="843">
          <cell r="A843">
            <v>89214</v>
          </cell>
          <cell r="B843" t="str">
            <v>BATE-ESTACAS POR GRAVIDADE, POTÊNCIA DE 160 HP, PESO DO MARTELO ATÉ 3 TONELADAS - MANUTENÇÃO. AF_11/2014</v>
          </cell>
          <cell r="C843" t="str">
            <v>H</v>
          </cell>
          <cell r="D843">
            <v>26.43</v>
          </cell>
        </row>
        <row r="844">
          <cell r="A844">
            <v>89215</v>
          </cell>
          <cell r="B844" t="str">
            <v>BATE-ESTACAS POR GRAVIDADE, POTÊNCIA DE 160 HP, PESO DO MARTELO ATÉ 3 TONELADAS - MATERIAIS NA OPERAÇÃO. AF_11/2014</v>
          </cell>
          <cell r="C844" t="str">
            <v>H</v>
          </cell>
          <cell r="D844">
            <v>86.75</v>
          </cell>
        </row>
        <row r="845">
          <cell r="A845">
            <v>89221</v>
          </cell>
          <cell r="B845" t="str">
            <v>BETONEIRA CAPACIDADE NOMINAL DE 600 L, CAPACIDADE DE MISTURA 360 L, MOTOR ELÉTRICO TRIFÁSICO POTÊNCIA DE 4 CV, SEM CARREGADOR - DEPRECIAÇÃO. AF_05/2023</v>
          </cell>
          <cell r="C845" t="str">
            <v>H</v>
          </cell>
          <cell r="D845">
            <v>1.65</v>
          </cell>
        </row>
        <row r="846">
          <cell r="A846">
            <v>89222</v>
          </cell>
          <cell r="B846" t="str">
            <v>BETONEIRA CAPACIDADE NOMINAL DE 600 L, CAPACIDADE DE MISTURA 360 L, MOTOR ELÉTRICO TRIFÁSICO POTÊNCIA DE 4 CV, SEM CARREGADOR - JUROS. AF_05/2023</v>
          </cell>
          <cell r="C846" t="str">
            <v>H</v>
          </cell>
          <cell r="D846">
            <v>0.4</v>
          </cell>
        </row>
        <row r="847">
          <cell r="A847">
            <v>89223</v>
          </cell>
          <cell r="B847" t="str">
            <v>BETONEIRA CAPACIDADE NOMINAL DE 600 L, CAPACIDADE DE MISTURA 360 L, MOTOR ELÉTRICO TRIFÁSICO POTÊNCIA DE 4 CV, SEM CARREGADOR - MANUTENÇÃO. AF_05/2023</v>
          </cell>
          <cell r="C847" t="str">
            <v>H</v>
          </cell>
          <cell r="D847">
            <v>1.92</v>
          </cell>
        </row>
        <row r="848">
          <cell r="A848">
            <v>89224</v>
          </cell>
          <cell r="B848" t="str">
            <v>BETONEIRA CAPACIDADE NOMINAL DE 600 L, CAPACIDADE DE MISTURA 360 L, MOTOR ELÉTRICO TRIFÁSICO POTÊNCIA DE 4 CV, SEM CARREGADOR - MATERIAIS NA OPERAÇÃO. AF_05/2023</v>
          </cell>
          <cell r="C848" t="str">
            <v>H</v>
          </cell>
          <cell r="D848">
            <v>2.87</v>
          </cell>
        </row>
        <row r="849">
          <cell r="A849">
            <v>89228</v>
          </cell>
          <cell r="B849" t="str">
            <v>MOTONIVELADORA POTÊNCIA BÁSICA LÍQUIDA (PRIMEIRA MARCHA) 125 HP, PESO BRUTO 13032 KG, LARGURA DA LÂMINA DE 3,7 M - DEPRECIAÇÃO. AF_06/2014</v>
          </cell>
          <cell r="C849" t="str">
            <v>H</v>
          </cell>
          <cell r="D849">
            <v>44.4</v>
          </cell>
        </row>
        <row r="850">
          <cell r="A850">
            <v>89229</v>
          </cell>
          <cell r="B850" t="str">
            <v>MOTONIVELADORA POTÊNCIA BÁSICA LÍQUIDA (PRIMEIRA MARCHA) 125 HP, PESO BRUTO 13032 KG, LARGURA DA LÂMINA DE 3,7 M - JUROS. AF_06/2014</v>
          </cell>
          <cell r="C850" t="str">
            <v>H</v>
          </cell>
          <cell r="D850">
            <v>15.65</v>
          </cell>
        </row>
        <row r="851">
          <cell r="A851">
            <v>89230</v>
          </cell>
          <cell r="B851" t="str">
            <v>FRESADORA DE ASFALTO A FRIO SOBRE RODAS, LARGURA FRESAGEM DE 1,0 M, POTÊNCIA 208 HP - DEPRECIAÇÃO. AF_11/2014</v>
          </cell>
          <cell r="C851" t="str">
            <v>H</v>
          </cell>
          <cell r="D851">
            <v>131.91999999999999</v>
          </cell>
        </row>
        <row r="852">
          <cell r="A852">
            <v>89231</v>
          </cell>
          <cell r="B852" t="str">
            <v>FRESADORA DE ASFALTO A FRIO SOBRE RODAS, LARGURA FRESAGEM DE 1,0 M, POTÊNCIA 208 HP - JUROS. AF_11/2014</v>
          </cell>
          <cell r="C852" t="str">
            <v>H</v>
          </cell>
          <cell r="D852">
            <v>40.39</v>
          </cell>
        </row>
        <row r="853">
          <cell r="A853">
            <v>89232</v>
          </cell>
          <cell r="B853" t="str">
            <v>FRESADORA DE ASFALTO A FRIO SOBRE RODAS, LARGURA FRESAGEM DE 1,0 M, POTÊNCIA 208 HP - MANUTENÇÃO. AF_11/2014</v>
          </cell>
          <cell r="C853" t="str">
            <v>H</v>
          </cell>
          <cell r="D853">
            <v>235.32</v>
          </cell>
        </row>
        <row r="854">
          <cell r="A854">
            <v>89233</v>
          </cell>
          <cell r="B854" t="str">
            <v>FRESADORA DE ASFALTO A FRIO SOBRE RODAS, LARGURA FRESAGEM DE 1,0 M, POTÊNCIA 208 HP - MATERIAIS NA OPERAÇÃO. AF_11/2014</v>
          </cell>
          <cell r="C854" t="str">
            <v>H</v>
          </cell>
          <cell r="D854">
            <v>156.12</v>
          </cell>
        </row>
        <row r="855">
          <cell r="A855">
            <v>89236</v>
          </cell>
          <cell r="B855" t="str">
            <v>FRESADORA DE ASFALTO A FRIO SOBRE RODAS, LARGURA FRESAGEM DE 2,0 M, POTÊNCIA 550 HP - DEPRECIAÇÃO. AF_11/2014</v>
          </cell>
          <cell r="C855" t="str">
            <v>H</v>
          </cell>
          <cell r="D855">
            <v>308.17</v>
          </cell>
        </row>
        <row r="856">
          <cell r="A856">
            <v>89237</v>
          </cell>
          <cell r="B856" t="str">
            <v>FRESADORA DE ASFALTO A FRIO SOBRE RODAS, LARGURA FRESAGEM DE 2,0 M, POTÊNCIA 550 HP - JUROS. AF_11/2014</v>
          </cell>
          <cell r="C856" t="str">
            <v>H</v>
          </cell>
          <cell r="D856">
            <v>94.36</v>
          </cell>
        </row>
        <row r="857">
          <cell r="A857">
            <v>89238</v>
          </cell>
          <cell r="B857" t="str">
            <v>FRESADORA DE ASFALTO A FRIO SOBRE RODAS, LARGURA FRESAGEM DE 2,0 M, POTÊNCIA 550 HP - MANUTENÇÃO. AF_11/2014</v>
          </cell>
          <cell r="C857" t="str">
            <v>H</v>
          </cell>
          <cell r="D857">
            <v>549.70000000000005</v>
          </cell>
        </row>
        <row r="858">
          <cell r="A858">
            <v>89239</v>
          </cell>
          <cell r="B858" t="str">
            <v>FRESADORA DE ASFALTO A FRIO SOBRE RODAS, LARGURA FRESAGEM DE 2,0 M, POTÊNCIA 550 HP - MATERIAIS NA OPERAÇÃO. AF_11/2014</v>
          </cell>
          <cell r="C858" t="str">
            <v>H</v>
          </cell>
          <cell r="D858">
            <v>412.87</v>
          </cell>
        </row>
        <row r="859">
          <cell r="A859">
            <v>89240</v>
          </cell>
          <cell r="B859" t="str">
            <v>VIBROACABADORA DE ASFALTO SOBRE ESTEIRAS, LARGURA DE PAVIMENTAÇÃO 1,90 M A 5,30 M, POTÊNCIA 105 HP CAPACIDADE 450 T/H - DEPRECIAÇÃO. AF_11/2014</v>
          </cell>
          <cell r="C859" t="str">
            <v>H</v>
          </cell>
          <cell r="D859">
            <v>94.57</v>
          </cell>
        </row>
        <row r="860">
          <cell r="A860">
            <v>89241</v>
          </cell>
          <cell r="B860" t="str">
            <v>VIBROACABADORA DE ASFALTO SOBRE ESTEIRAS, LARGURA DE PAVIMENTAÇÃO 1,90 M A 5,30 M, POTÊNCIA 105 HP CAPACIDADE 450 T/H - JUROS. AF_11/2014</v>
          </cell>
          <cell r="C860" t="str">
            <v>H</v>
          </cell>
          <cell r="D860">
            <v>33.33</v>
          </cell>
        </row>
        <row r="861">
          <cell r="A861">
            <v>89246</v>
          </cell>
          <cell r="B861" t="str">
            <v>RECICLADORA DE ASFALTO A FRIO SOBRE RODAS, LARGURA FRESAGEM DE 2,0 M, POTÊNCIA 422 HP - DEPRECIAÇÃO. AF_11/2014</v>
          </cell>
          <cell r="C861" t="str">
            <v>H</v>
          </cell>
          <cell r="D861">
            <v>267.77999999999997</v>
          </cell>
        </row>
        <row r="862">
          <cell r="A862">
            <v>89247</v>
          </cell>
          <cell r="B862" t="str">
            <v>RECICLADORA DE ASFALTO A FRIO SOBRE RODAS, LARGURA FRESAGEM DE 2,0 M, POTÊNCIA 422 HP - JUROS. AF_11/2014</v>
          </cell>
          <cell r="C862" t="str">
            <v>H</v>
          </cell>
          <cell r="D862">
            <v>81.99</v>
          </cell>
        </row>
        <row r="863">
          <cell r="A863">
            <v>89248</v>
          </cell>
          <cell r="B863" t="str">
            <v>RECICLADORA DE ASFALTO A FRIO SOBRE RODAS, LARGURA FRESAGEM DE 2,0 M, POTÊNCIA 422 HP - MANUTENÇÃO. AF_11/2014</v>
          </cell>
          <cell r="C863" t="str">
            <v>H</v>
          </cell>
          <cell r="D863">
            <v>477.65</v>
          </cell>
        </row>
        <row r="864">
          <cell r="A864">
            <v>89249</v>
          </cell>
          <cell r="B864" t="str">
            <v>RECICLADORA DE ASFALTO A FRIO SOBRE RODAS, LARGURA FRESAGEM DE 2,0 M, POTÊNCIA 422 HP - MATERIAIS NA OPERAÇÃO. AF_11/2014</v>
          </cell>
          <cell r="C864" t="str">
            <v>H</v>
          </cell>
          <cell r="D864">
            <v>351.94</v>
          </cell>
        </row>
        <row r="865">
          <cell r="A865">
            <v>89253</v>
          </cell>
          <cell r="B865" t="str">
            <v>VIBROACABADORA DE ASFALTO SOBRE ESTEIRAS, LARGURA DE PAVIMENTAÇÃO 2,13 M A 4,55 M, POTÊNCIA 100 HP, CAPACIDADE 400 T/H - DEPRECIAÇÃO. AF_11/2014</v>
          </cell>
          <cell r="C865" t="str">
            <v>H</v>
          </cell>
          <cell r="D865">
            <v>77.5</v>
          </cell>
        </row>
        <row r="866">
          <cell r="A866">
            <v>89254</v>
          </cell>
          <cell r="B866" t="str">
            <v>VIBROACABADORA DE ASFALTO SOBRE ESTEIRAS, LARGURA DE PAVIMENTAÇÃO 2,13 M A 4,55 M, POTÊNCIA 100 HP, CAPACIDADE 400 T/H - JUROS. AF_11/2014</v>
          </cell>
          <cell r="C866" t="str">
            <v>H</v>
          </cell>
          <cell r="D866">
            <v>27.32</v>
          </cell>
        </row>
        <row r="867">
          <cell r="A867">
            <v>89255</v>
          </cell>
          <cell r="B867" t="str">
            <v>VIBROACABADORA DE ASFALTO SOBRE ESTEIRAS, LARGURA DE PAVIMENTAÇÃO 2,13 M A 4,55 M, POTÊNCIA 100 HP, CAPACIDADE 400 T/H - MANUTENÇÃO. AF_11/2014</v>
          </cell>
          <cell r="C867" t="str">
            <v>H</v>
          </cell>
          <cell r="D867">
            <v>124.58</v>
          </cell>
        </row>
        <row r="868">
          <cell r="A868">
            <v>89256</v>
          </cell>
          <cell r="B868" t="str">
            <v>VIBROACABADORA DE ASFALTO SOBRE ESTEIRAS, LARGURA DE PAVIMENTAÇÃO 2,13 M A 4,55 M, POTÊNCIA 100 HP, CAPACIDADE 400 T/H - MATERIAIS NA OPERAÇÃO. AF_11/2014</v>
          </cell>
          <cell r="C868" t="str">
            <v>H</v>
          </cell>
          <cell r="D868">
            <v>79.209999999999994</v>
          </cell>
        </row>
        <row r="869">
          <cell r="A869">
            <v>89259</v>
          </cell>
          <cell r="B869" t="str">
            <v>GUINDAUTO HIDRÁULICO, CAPACIDADE MÁXIMA DE CARGA 6200 KG, MOMENTO MÁXIMO DE CARGA 11,7 TM, ALCANCE MÁXIMO HORIZONTAL 9,70 M, INCLUSIVE CAMINHÃO TOCO PBT 16.000 KG, POTÊNCIA DE 189 CV - DEPRECIAÇÃO. AF_06/2014</v>
          </cell>
          <cell r="C869" t="str">
            <v>H</v>
          </cell>
          <cell r="D869">
            <v>27.68</v>
          </cell>
        </row>
        <row r="870">
          <cell r="A870">
            <v>89260</v>
          </cell>
          <cell r="B870" t="str">
            <v>GUINDAUTO HIDRÁULICO, CAPACIDADE MÁXIMA DE CARGA 6200 KG, MOMENTO MÁXIMO DE CARGA 11,7 TM, ALCANCE MÁXIMO HORIZONTAL 9,70 M, INCLUSIVE CAMINHÃO TOCO PBT 16.000 KG, POTÊNCIA DE 189 CV - JUROS. AF_06/2014</v>
          </cell>
          <cell r="C870" t="str">
            <v>H</v>
          </cell>
          <cell r="D870">
            <v>10.24</v>
          </cell>
        </row>
        <row r="871">
          <cell r="A871">
            <v>89262</v>
          </cell>
          <cell r="B871" t="str">
            <v>GUINDAUTO HIDRÁULICO, CAPACIDADE MÁXIMA DE CARGA 6200 KG, MOMENTO MÁXIMO DE CARGA 11,7 TM, ALCANCE MÁXIMO HORIZONTAL 9,70 M, INCLUSIVE CAMINHÃO TOCO PBT 16.000 KG, POTÊNCIA DE 189 CV - MANUTENÇÃO. AF_06/2014</v>
          </cell>
          <cell r="C871" t="str">
            <v>H</v>
          </cell>
          <cell r="D871">
            <v>47.22</v>
          </cell>
        </row>
        <row r="872">
          <cell r="A872">
            <v>89264</v>
          </cell>
          <cell r="B872" t="str">
            <v>CAMINHÃO TOCO, PBT 16.000 KG, CARGA ÚTIL MÁX. 10.685 KG, DIST. ENTRE EIXOS 4,8 M, POTÊNCIA 189 CV, INCLUSIVE CARROCERIA FIXA ABERTA DE MADEIRA P/ TRANSPORTE GERAL DE CARGA SECA, DIMEN. APROX. 2,5 X 7,00 X 0,50 M - DEPRECIAÇÃO. AF_06/2014</v>
          </cell>
          <cell r="C872" t="str">
            <v>H</v>
          </cell>
          <cell r="D872">
            <v>21.8</v>
          </cell>
        </row>
        <row r="873">
          <cell r="A873">
            <v>89265</v>
          </cell>
          <cell r="B873" t="str">
            <v>CAMINHÃO TOCO, PBT 16.000 KG, CARGA ÚTIL MÁX. 10.685 KG, DIST. ENTRE EIXOS 4,8 M, POTÊNCIA 189 CV, INCLUSIVE CARROCERIA FIXA ABERTA DE MADEIRA P/ TRANSPORTE GERAL DE CARGA SECA, DIMEN. APROX. 2,5 X 7,00 X 0,50 M - JUROS. AF_06/2014</v>
          </cell>
          <cell r="C873" t="str">
            <v>H</v>
          </cell>
          <cell r="D873">
            <v>8.7100000000000009</v>
          </cell>
        </row>
        <row r="874">
          <cell r="A874">
            <v>89266</v>
          </cell>
          <cell r="B874" t="str">
            <v>CAMINHÃO TOCO, PBT 16.000 KG, CARGA ÚTIL MÁX. 10.685 KG, DIST. ENTRE EIXOS 4,8 M, POTÊNCIA 189 CV, INCLUSIVE CARROCERIA FIXA ABERTA DE MADEIRA P/ TRANSPORTE GERAL DE CARGA SECA, DIMEN. APROX. 2,5 X 7,00 X 0,50 M - IMPOSTOS E SEGUROS. AF_06/2014</v>
          </cell>
          <cell r="C874" t="str">
            <v>H</v>
          </cell>
          <cell r="D874">
            <v>3.52</v>
          </cell>
        </row>
        <row r="875">
          <cell r="A875">
            <v>89267</v>
          </cell>
          <cell r="B875" t="str">
            <v>GUINDASTE HIDRÁULICO AUTOPROPELIDO, COM LANÇA TELESCÓPICA 28,80 M, CAPACIDADE MÁXIMA 30 T, POTÊNCIA 97 KW, TRAÇÃO 4 X 4 - DEPRECIAÇÃO. AF_11/2014</v>
          </cell>
          <cell r="C875" t="str">
            <v>H</v>
          </cell>
          <cell r="D875">
            <v>49.02</v>
          </cell>
        </row>
        <row r="876">
          <cell r="A876">
            <v>89268</v>
          </cell>
          <cell r="B876" t="str">
            <v>GUINDASTE HIDRÁULICO AUTOPROPELIDO, COM LANÇA TELESCÓPICA 28,80 M, CAPACIDADE MÁXIMA 30 T, POTÊNCIA 97 KW, TRAÇÃO 4 X 4 - JUROS. AF_11/2014</v>
          </cell>
          <cell r="C876" t="str">
            <v>H</v>
          </cell>
          <cell r="D876">
            <v>17.27</v>
          </cell>
        </row>
        <row r="877">
          <cell r="A877">
            <v>89269</v>
          </cell>
          <cell r="B877" t="str">
            <v>GUINDASTE HIDRÁULICO AUTOPROPELIDO, COM LANÇA TELESCÓPICA 28,80 M, CAPACIDADE MÁXIMA 30 T, POTÊNCIA 97 KW, TRAÇÃO 4 X 4 - IMPOSTOS E SEGUROS. AF_11/2014</v>
          </cell>
          <cell r="C877" t="str">
            <v>H</v>
          </cell>
          <cell r="D877">
            <v>6.98</v>
          </cell>
        </row>
        <row r="878">
          <cell r="A878">
            <v>89270</v>
          </cell>
          <cell r="B878" t="str">
            <v>GUINDASTE HIDRÁULICO AUTOPROPELIDO, COM LANÇA TELESCÓPICA 28,80 M, CAPACIDADE MÁXIMA 30 T, POTÊNCIA 97 KW, TRAÇÃO 4 X 4 - MANUTENÇÃO. AF_11/2014</v>
          </cell>
          <cell r="C878" t="str">
            <v>H</v>
          </cell>
          <cell r="D878">
            <v>78.790000000000006</v>
          </cell>
        </row>
        <row r="879">
          <cell r="A879">
            <v>89271</v>
          </cell>
          <cell r="B879" t="str">
            <v>GUINDASTE HIDRÁULICO AUTOPROPELIDO, COM LANÇA TELESCÓPICA 28,80 M, CAPACIDADE MÁXIMA 30 T, POTÊNCIA 97 KW, TRAÇÃO 4 X 4 - MATERIAIS NA OPERAÇÃO. AF_11/2014</v>
          </cell>
          <cell r="C879" t="str">
            <v>H</v>
          </cell>
          <cell r="D879">
            <v>27.11</v>
          </cell>
        </row>
        <row r="880">
          <cell r="A880">
            <v>89274</v>
          </cell>
          <cell r="B880" t="str">
            <v>BETONEIRA CAPACIDADE NOMINAL DE 600 L, CAPACIDADE DE MISTURA 440 L, MOTOR A DIESEL POTÊNCIA 10 CV, COM CARREGADOR - DEPRECIAÇÃO. AF_05/2023</v>
          </cell>
          <cell r="C880" t="str">
            <v>H</v>
          </cell>
          <cell r="D880">
            <v>2</v>
          </cell>
        </row>
        <row r="881">
          <cell r="A881">
            <v>89275</v>
          </cell>
          <cell r="B881" t="str">
            <v>BETONEIRA CAPACIDADE NOMINAL DE 600 L, CAPACIDADE DE MISTURA 440 L, MOTOR A DIESEL POTÊNCIA 10 CV, COM CARREGADOR - JUROS. AF_05/2023</v>
          </cell>
          <cell r="C881" t="str">
            <v>H</v>
          </cell>
          <cell r="D881">
            <v>0.49</v>
          </cell>
        </row>
        <row r="882">
          <cell r="A882">
            <v>89276</v>
          </cell>
          <cell r="B882" t="str">
            <v>BETONEIRA CAPACIDADE NOMINAL DE 600 L, CAPACIDADE DE MISTURA 440 L, MOTOR A DIESEL POTÊNCIA 10 CV, COM CARREGADOR - MANUTENÇÃO. AF_05/2023</v>
          </cell>
          <cell r="C882" t="str">
            <v>H</v>
          </cell>
          <cell r="D882">
            <v>2.67</v>
          </cell>
        </row>
        <row r="883">
          <cell r="A883">
            <v>89277</v>
          </cell>
          <cell r="B883" t="str">
            <v>BETONEIRA CAPACIDADE NOMINAL DE 600 L, CAPACIDADE DE MISTURA 440 L, MOTOR A DIESEL POTÊNCIA 10 CV, COM CARREGADOR - MATERIAIS NA OPERAÇÃO. AF_05/2023</v>
          </cell>
          <cell r="C883" t="str">
            <v>H</v>
          </cell>
          <cell r="D883">
            <v>7.92</v>
          </cell>
        </row>
        <row r="884">
          <cell r="A884">
            <v>89280</v>
          </cell>
          <cell r="B884" t="str">
            <v>ROLO COMPACTADOR VIBRATÓRIO TANDEM AÇO LISO, POTÊNCIA 58 HP, PESO SEM/COM LASTRO 6,5 / 9,4 T, LARGURA DE TRABALHO 1,2 M - DEPRECIAÇÃO. AF_06/2014</v>
          </cell>
          <cell r="C884" t="str">
            <v>H</v>
          </cell>
          <cell r="D884">
            <v>38.619999999999997</v>
          </cell>
        </row>
        <row r="885">
          <cell r="A885">
            <v>89281</v>
          </cell>
          <cell r="B885" t="str">
            <v>ROLO COMPACTADOR VIBRATÓRIO TANDEM AÇO LISO, POTÊNCIA 58 HP, PESO SEM/COM LASTRO 6,5 / 9,4 T, LARGURA DE TRABALHO 1,2 M - JUROS. AF_06/2014</v>
          </cell>
          <cell r="C885" t="str">
            <v>H</v>
          </cell>
          <cell r="D885">
            <v>10.36</v>
          </cell>
        </row>
        <row r="886">
          <cell r="A886">
            <v>89870</v>
          </cell>
          <cell r="B886" t="str">
            <v>CAMINHÃO BASCULANTE 14 M3, COM CAVALO MECÂNICO DE CAPACIDADE MÁXIMA DE TRAÇÃO COMBINADO DE 36000 KG, POTÊNCIA 286 CV, INCLUSIVE SEMIREBOQUE COM CAÇAMBA METÁLICA - DEPRECIAÇÃO. AF_12/2014</v>
          </cell>
          <cell r="C886" t="str">
            <v>H</v>
          </cell>
          <cell r="D886">
            <v>38.51</v>
          </cell>
        </row>
        <row r="887">
          <cell r="A887">
            <v>89871</v>
          </cell>
          <cell r="B887" t="str">
            <v>CAMINHÃO BASCULANTE 14 M3, COM CAVALO MECÂNICO DE CAPACIDADE MÁXIMA DE TRAÇÃO COMBINADO DE 36000 KG, POTÊNCIA 286 CV, INCLUSIVE SEMIREBOQUE COM CAÇAMBA METÁLICA - JUROS. AF_12/2014</v>
          </cell>
          <cell r="C887" t="str">
            <v>H</v>
          </cell>
          <cell r="D887">
            <v>13.65</v>
          </cell>
        </row>
        <row r="888">
          <cell r="A888">
            <v>89872</v>
          </cell>
          <cell r="B888" t="str">
            <v>CAMINHÃO BASCULANTE 14 M3, COM CAVALO MECÂNICO DE CAPACIDADE MÁXIMA DE TRAÇÃO COMBINADO DE 36000 KG, POTÊNCIA 286 CV, INCLUSIVE SEMIREBOQUE COM CAÇAMBA METÁLICA - IMPOSTOS E SEGUROS. AF_12/2014</v>
          </cell>
          <cell r="C888" t="str">
            <v>H</v>
          </cell>
          <cell r="D888">
            <v>5.51</v>
          </cell>
        </row>
        <row r="889">
          <cell r="A889">
            <v>89873</v>
          </cell>
          <cell r="B889" t="str">
            <v>CAMINHÃO BASCULANTE 14 M3, COM CAVALO MECÂNICO DE CAPACIDADE MÁXIMA DE TRAÇÃO COMBINADO DE 36000 KG, POTÊNCIA 286 CV, INCLUSIVE SEMIREBOQUE COM CAÇAMBA METÁLICA - MANUTENÇÃO. AF_12/2014</v>
          </cell>
          <cell r="C889" t="str">
            <v>H</v>
          </cell>
          <cell r="D889">
            <v>66.17</v>
          </cell>
        </row>
        <row r="890">
          <cell r="A890">
            <v>89874</v>
          </cell>
          <cell r="B890" t="str">
            <v>CAMINHÃO BASCULANTE 14 M3, COM CAVALO MECÂNICO DE CAPACIDADE MÁXIMA DE TRAÇÃO COMBINADO DE 36000 KG, POTÊNCIA 286 CV, INCLUSIVE SEMIREBOQUE COM CAÇAMBA METÁLICA - MATERIAIS NA OPERAÇÃO. AF_12/2014</v>
          </cell>
          <cell r="C890" t="str">
            <v>H</v>
          </cell>
          <cell r="D890">
            <v>164.73</v>
          </cell>
        </row>
        <row r="891">
          <cell r="A891">
            <v>89878</v>
          </cell>
          <cell r="B891" t="str">
            <v>CAMINHÃO BASCULANTE 18 M3, COM CAVALO MECÂNICO DE CAPACIDADE MÁXIMA DE TRAÇÃO COMBINADO DE 45000 KG, POTÊNCIA 330 CV, INCLUSIVE SEMIREBOQUE COM CAÇAMBA METÁLICA - DEPRECIAÇÃO. AF_12/2014</v>
          </cell>
          <cell r="C891" t="str">
            <v>H</v>
          </cell>
          <cell r="D891">
            <v>41.12</v>
          </cell>
        </row>
        <row r="892">
          <cell r="A892">
            <v>89879</v>
          </cell>
          <cell r="B892" t="str">
            <v>CAMINHÃO BASCULANTE 18 M3, COM CAVALO MECÂNICO DE CAPACIDADE MÁXIMA DE TRAÇÃO COMBINADO DE 45000 KG, POTÊNCIA 330 CV, INCLUSIVE SEMIREBOQUE COM CAÇAMBA METÁLICA - JUROS. AF_12/2014</v>
          </cell>
          <cell r="C892" t="str">
            <v>H</v>
          </cell>
          <cell r="D892">
            <v>14.33</v>
          </cell>
        </row>
        <row r="893">
          <cell r="A893">
            <v>89880</v>
          </cell>
          <cell r="B893" t="str">
            <v>CAMINHÃO BASCULANTE 18 M3, COM CAVALO MECÂNICO DE CAPACIDADE MÁXIMA DE TRAÇÃO COMBINADO DE 45000 KG, POTÊNCIA 330 CV, INCLUSIVE SEMIREBOQUE COM CAÇAMBA METÁLICA - IMPOSTOS E SEGUROS. AF_12/2014</v>
          </cell>
          <cell r="C893" t="str">
            <v>H</v>
          </cell>
          <cell r="D893">
            <v>5.79</v>
          </cell>
        </row>
        <row r="894">
          <cell r="A894">
            <v>89881</v>
          </cell>
          <cell r="B894" t="str">
            <v>CAMINHÃO BASCULANTE 18 M3, COM CAVALO MECÂNICO DE CAPACIDADE MÁXIMA DE TRAÇÃO COMBINADO DE 45000 KG, POTÊNCIA 330 CV, INCLUSIVE SEMIREBOQUE COM CAÇAMBA METÁLICA - MANUTENÇÃO. AF_12/2014</v>
          </cell>
          <cell r="C894" t="str">
            <v>H</v>
          </cell>
          <cell r="D894">
            <v>69.989999999999995</v>
          </cell>
        </row>
        <row r="895">
          <cell r="A895">
            <v>89882</v>
          </cell>
          <cell r="B895" t="str">
            <v>CAMINHÃO BASCULANTE 18 M3, COM CAVALO MECÂNICO DE CAPACIDADE MÁXIMA DE TRAÇÃO COMBINADO DE 45000 KG, POTÊNCIA 330 CV, INCLUSIVE SEMIREBOQUE COM CAÇAMBA METÁLICA - MATERIAIS NA OPERAÇÃO. AF_12/2014</v>
          </cell>
          <cell r="C895" t="str">
            <v>H</v>
          </cell>
          <cell r="D895">
            <v>190.06</v>
          </cell>
        </row>
        <row r="896">
          <cell r="A896">
            <v>90582</v>
          </cell>
          <cell r="B896" t="str">
            <v>VIBRADOR DE IMERSÃO, DIÂMETRO DE PONTEIRA 45MM, MOTOR ELÉTRICO TRIFÁSICO POTÊNCIA DE 2 CV - DEPRECIAÇÃO. AF_06/2015</v>
          </cell>
          <cell r="C896" t="str">
            <v>H</v>
          </cell>
          <cell r="D896">
            <v>0.4</v>
          </cell>
        </row>
        <row r="897">
          <cell r="A897">
            <v>90583</v>
          </cell>
          <cell r="B897" t="str">
            <v>VIBRADOR DE IMERSÃO, DIÂMETRO DE PONTEIRA 45MM, MOTOR ELÉTRICO TRIFÁSICO POTÊNCIA DE 2 CV - JUROS. AF_06/2015</v>
          </cell>
          <cell r="C897" t="str">
            <v>H</v>
          </cell>
          <cell r="D897">
            <v>0.09</v>
          </cell>
        </row>
        <row r="898">
          <cell r="A898">
            <v>90584</v>
          </cell>
          <cell r="B898" t="str">
            <v>VIBRADOR DE IMERSÃO, DIÂMETRO DE PONTEIRA 45MM, MOTOR ELÉTRICO TRIFÁSICO POTÊNCIA DE 2 CV - MANUTENÇÃO. AF_06/2015</v>
          </cell>
          <cell r="C898" t="str">
            <v>H</v>
          </cell>
          <cell r="D898">
            <v>0.32</v>
          </cell>
        </row>
        <row r="899">
          <cell r="A899">
            <v>90585</v>
          </cell>
          <cell r="B899" t="str">
            <v>VIBRADOR DE IMERSÃO, DIÂMETRO DE PONTEIRA 45MM, MOTOR ELÉTRICO TRIFÁSICO POTÊNCIA DE 2 CV - MATERIAIS NA OPERAÇÃO. AF_06/2015</v>
          </cell>
          <cell r="C899" t="str">
            <v>H</v>
          </cell>
          <cell r="D899">
            <v>0.59</v>
          </cell>
        </row>
        <row r="900">
          <cell r="A900">
            <v>90621</v>
          </cell>
          <cell r="B900" t="str">
            <v>PERFURATRIZ MANUAL, TORQUE MÁXIMO 83 N.M, POTÊNCIA 5 CV, COM DIÂMETRO MÁXIMO 4" - DEPRECIAÇÃO. AF_06/2015</v>
          </cell>
          <cell r="C900" t="str">
            <v>H</v>
          </cell>
          <cell r="D900">
            <v>2.41</v>
          </cell>
        </row>
        <row r="901">
          <cell r="A901">
            <v>90622</v>
          </cell>
          <cell r="B901" t="str">
            <v>PERFURATRIZ MANUAL, TORQUE MÁXIMO 83 N.M, POTÊNCIA 5 CV, COM DIÂMETRO MÁXIMO 4" - JUROS. AF_06/2015</v>
          </cell>
          <cell r="C901" t="str">
            <v>H</v>
          </cell>
          <cell r="D901">
            <v>0.55000000000000004</v>
          </cell>
        </row>
        <row r="902">
          <cell r="A902">
            <v>90623</v>
          </cell>
          <cell r="B902" t="str">
            <v>PERFURATRIZ MANUAL, TORQUE MÁXIMO 83 N.M, POTÊNCIA 5 CV, COM DIÂMETRO MÁXIMO 4" - MANUTENÇÃO. AF_06/2015</v>
          </cell>
          <cell r="C902" t="str">
            <v>H</v>
          </cell>
          <cell r="D902">
            <v>3.02</v>
          </cell>
        </row>
        <row r="903">
          <cell r="A903">
            <v>90624</v>
          </cell>
          <cell r="B903" t="str">
            <v>PERFURATRIZ MANUAL, TORQUE MÁXIMO 83 N.M, POTÊNCIA 5 CV, COM DIÂMETRO MÁXIMO 4" - MATERIAIS NA OPERAÇÃO. AF_06/2015</v>
          </cell>
          <cell r="C903" t="str">
            <v>H</v>
          </cell>
          <cell r="D903">
            <v>3.59</v>
          </cell>
        </row>
        <row r="904">
          <cell r="A904">
            <v>90627</v>
          </cell>
          <cell r="B904" t="str">
            <v>PERFURATRIZ SOBRE ESTEIRA, TORQUE MÁXIMO 600 KGF, PESO MÉDIO 1000 KG, POTÊNCIA 20 HP, DIÂMETRO MÁXIMO 10" - DEPRECIAÇÃO. AF_06/2015</v>
          </cell>
          <cell r="C904" t="str">
            <v>H</v>
          </cell>
          <cell r="D904">
            <v>46.14</v>
          </cell>
        </row>
        <row r="905">
          <cell r="A905">
            <v>90628</v>
          </cell>
          <cell r="B905" t="str">
            <v>PERFURATRIZ SOBRE ESTEIRA, TORQUE MÁXIMO 600 KGF, PESO MÉDIO 1000 KG, POTÊNCIA 20 HP, DIÂMETRO MÁXIMO 10" - JUROS. AF_06/2015</v>
          </cell>
          <cell r="C905" t="str">
            <v>H</v>
          </cell>
          <cell r="D905">
            <v>12.38</v>
          </cell>
        </row>
        <row r="906">
          <cell r="A906">
            <v>90629</v>
          </cell>
          <cell r="B906" t="str">
            <v>PERFURATRIZ SOBRE ESTEIRA, TORQUE MÁXIMO 600 KGF, PESO MÉDIO 1000 KG, POTÊNCIA 20 HP, DIÂMETRO MÁXIMO 10" - MANUTENÇÃO. AF_06/2015</v>
          </cell>
          <cell r="C906" t="str">
            <v>H</v>
          </cell>
          <cell r="D906">
            <v>57.75</v>
          </cell>
        </row>
        <row r="907">
          <cell r="A907">
            <v>90630</v>
          </cell>
          <cell r="B907" t="str">
            <v>PERFURATRIZ SOBRE ESTEIRA, TORQUE MÁXIMO 600 KGF, PESO MÉDIO 1000 KG, POTÊNCIA 20 HP, DIÂMETRO MÁXIMO 10" - MATERIAIS NA OPERAÇÃO. AF_06/2015</v>
          </cell>
          <cell r="C907" t="str">
            <v>H</v>
          </cell>
          <cell r="D907">
            <v>1.71</v>
          </cell>
        </row>
        <row r="908">
          <cell r="A908">
            <v>90633</v>
          </cell>
          <cell r="B908" t="str">
            <v>MISTURADOR DUPLO HORIZONTAL DE ALTA TURBULÊNCIA, CAPACIDADE / VOLUME 2 X 500 LITROS, MOTORES ELÉTRICOS MÍNIMO 5 CV CADA, PARA NATA CIMENTO, ARGAMASSA E OUTROS - DEPRECIAÇÃO. AF_06/2015</v>
          </cell>
          <cell r="C908" t="str">
            <v>H</v>
          </cell>
          <cell r="D908">
            <v>5.43</v>
          </cell>
        </row>
        <row r="909">
          <cell r="A909">
            <v>90634</v>
          </cell>
          <cell r="B909" t="str">
            <v>MISTURADOR DUPLO HORIZONTAL DE ALTA TURBULÊNCIA, CAPACIDADE / VOLUME 2 X 500 LITROS, MOTORES ELÉTRICOS MÍNIMO 5 CV CADA, PARA NATA CIMENTO, ARGAMASSA E OUTROS - JUROS. AF_06/2015</v>
          </cell>
          <cell r="C909" t="str">
            <v>H</v>
          </cell>
          <cell r="D909">
            <v>1.25</v>
          </cell>
        </row>
        <row r="910">
          <cell r="A910">
            <v>90635</v>
          </cell>
          <cell r="B910" t="str">
            <v>MISTURADOR DUPLO HORIZONTAL DE ALTA TURBULÊNCIA, CAPACIDADE / VOLUME 2 X 500 LITROS, MOTORES ELÉTRICOS MÍNIMO 5 CV CADA, PARA NATA CIMENTO, ARGAMASSA E OUTROS - MANUTENÇÃO. AF_06/2015</v>
          </cell>
          <cell r="C910" t="str">
            <v>H</v>
          </cell>
          <cell r="D910">
            <v>5.94</v>
          </cell>
        </row>
        <row r="911">
          <cell r="A911">
            <v>90636</v>
          </cell>
          <cell r="B911" t="str">
            <v>MISTURADOR DUPLO HORIZONTAL DE ALTA TURBULÊNCIA, CAPACIDADE / VOLUME 2 X 500 LITROS, MOTORES ELÉTRICOS MÍNIMO 5 CV CADA, PARA NATA CIMENTO, ARGAMASSA E OUTROS - MATERIAIS NA OPERAÇÃO. AF_06/2015</v>
          </cell>
          <cell r="C911" t="str">
            <v>H</v>
          </cell>
          <cell r="D911">
            <v>7.19</v>
          </cell>
        </row>
        <row r="912">
          <cell r="A912">
            <v>90639</v>
          </cell>
          <cell r="B912" t="str">
            <v>BOMBA TRIPLEX, PARA INJEÇÃO DE NATA DE CIMENTO, VAZÃO MÁXIMA DE 100 LITROS/MINUTO, PRESSÃO MÁXIMA DE 70 BAR - DEPRECIAÇÃO. AF_06/2015</v>
          </cell>
          <cell r="C912" t="str">
            <v>H</v>
          </cell>
          <cell r="D912">
            <v>8.11</v>
          </cell>
        </row>
        <row r="913">
          <cell r="A913">
            <v>90640</v>
          </cell>
          <cell r="B913" t="str">
            <v>BOMBA TRIPLEX, PARA INJEÇÃO DE NATA DE CIMENTO, VAZÃO MÁXIMA DE 100 LITROS/MINUTO, PRESSÃO MÁXIMA DE 70 BAR - JUROS. AF_06/2015</v>
          </cell>
          <cell r="C913" t="str">
            <v>H</v>
          </cell>
          <cell r="D913">
            <v>1.87</v>
          </cell>
        </row>
        <row r="914">
          <cell r="A914">
            <v>90641</v>
          </cell>
          <cell r="B914" t="str">
            <v>BOMBA TRIPLEX, PARA INJEÇÃO DE NATA DE CIMENTO, VAZÃO MÁXIMA DE 100 LITROS/MINUTO, PRESSÃO MÁXIMA DE 70 BAR - MANUTENÇÃO. AF_06/2015</v>
          </cell>
          <cell r="C914" t="str">
            <v>H</v>
          </cell>
          <cell r="D914">
            <v>8.8800000000000008</v>
          </cell>
        </row>
        <row r="915">
          <cell r="A915">
            <v>90642</v>
          </cell>
          <cell r="B915" t="str">
            <v>BOMBA TRIPLEX, PARA INJEÇÃO DE NATA DE CIMENTO, VAZÃO MÁXIMA DE 100 LITROS/MINUTO, PRESSÃO MÁXIMA DE 70 BAR - MATERIAIS NA OPERAÇÃO. AF_06/2015</v>
          </cell>
          <cell r="C915" t="str">
            <v>H</v>
          </cell>
          <cell r="D915">
            <v>11.73</v>
          </cell>
        </row>
        <row r="916">
          <cell r="A916">
            <v>90646</v>
          </cell>
          <cell r="B916" t="str">
            <v>BOMBA CENTRÍFUGA MONOESTÁGIO COM MOTOR ELÉTRICO MONOFÁSICO, POTÊNCIA 15 HP, DIÂMETRO DO ROTOR 173 MM, HM/Q = 30 MCA / 90 M3/H A 45 MCA / 55 M3/H - DEPRECIAÇÃO. AF_06/2015</v>
          </cell>
          <cell r="C916" t="str">
            <v>H</v>
          </cell>
          <cell r="D916">
            <v>0.86</v>
          </cell>
        </row>
        <row r="917">
          <cell r="A917">
            <v>90647</v>
          </cell>
          <cell r="B917" t="str">
            <v>BOMBA CENTRÍFUGA MONOESTÁGIO COM MOTOR ELÉTRICO MONOFÁSICO, POTÊNCIA 15 HP, DIÂMETRO DO ROTOR 173 MM, HM/Q = 30 MCA / 90 M3/H A 45 MCA / 55 M3/H - JUROS. AF_06/2015</v>
          </cell>
          <cell r="C917" t="str">
            <v>H</v>
          </cell>
          <cell r="D917">
            <v>0.19</v>
          </cell>
        </row>
        <row r="918">
          <cell r="A918">
            <v>90648</v>
          </cell>
          <cell r="B918" t="str">
            <v>BOMBA CENTRÍFUGA MONOESTÁGIO COM MOTOR ELÉTRICO MONOFÁSICO, POTÊNCIA 15 HP, DIÂMETRO DO ROTOR 173 MM, HM/Q = 30 MCA / 90 M3/H A 45 MCA / 55 M3/H - MANUTENÇÃO. AF_06/2015</v>
          </cell>
          <cell r="C918" t="str">
            <v>H</v>
          </cell>
          <cell r="D918">
            <v>0.94</v>
          </cell>
        </row>
        <row r="919">
          <cell r="A919">
            <v>90649</v>
          </cell>
          <cell r="B919" t="str">
            <v>BOMBA CENTRÍFUGA MONOESTÁGIO COM MOTOR ELÉTRICO MONOFÁSICO, POTÊNCIA 15 HP, DIÂMETRO DO ROTOR 173 MM, HM/Q = 30 MCA / 90 M3/H A 45 MCA / 55 M3/H - MATERIAIS NA OPERAÇÃO. AF_06/2015</v>
          </cell>
          <cell r="C919" t="str">
            <v>H</v>
          </cell>
          <cell r="D919">
            <v>11.12</v>
          </cell>
        </row>
        <row r="920">
          <cell r="A920">
            <v>90652</v>
          </cell>
          <cell r="B920" t="str">
            <v>BOMBA DE PROJEÇÃO DE CONCRETO SECO, POTÊNCIA 10 CV, VAZÃO 3 M3/H - DEPRECIAÇÃO. AF_06/2015</v>
          </cell>
          <cell r="C920" t="str">
            <v>H</v>
          </cell>
          <cell r="D920">
            <v>5.28</v>
          </cell>
        </row>
        <row r="921">
          <cell r="A921">
            <v>90653</v>
          </cell>
          <cell r="B921" t="str">
            <v>BOMBA DE PROJEÇÃO DE CONCRETO SECO, POTÊNCIA 10 CV, VAZÃO 3 M3/H - JUROS. AF_06/2015</v>
          </cell>
          <cell r="C921" t="str">
            <v>H</v>
          </cell>
          <cell r="D921">
            <v>1.22</v>
          </cell>
        </row>
        <row r="922">
          <cell r="A922">
            <v>90654</v>
          </cell>
          <cell r="B922" t="str">
            <v>BOMBA DE PROJEÇÃO DE CONCRETO SECO, POTÊNCIA 10 CV, VAZÃO 3 M3/H - MANUTENÇÃO. AF_06/2015</v>
          </cell>
          <cell r="C922" t="str">
            <v>H</v>
          </cell>
          <cell r="D922">
            <v>5.78</v>
          </cell>
        </row>
        <row r="923">
          <cell r="A923">
            <v>90655</v>
          </cell>
          <cell r="B923" t="str">
            <v>BOMBA DE PROJEÇÃO DE CONCRETO SECO, POTÊNCIA 10 CV, VAZÃO 3 M3/H - MATERIAIS NA OPERAÇÃO. AF_06/2015</v>
          </cell>
          <cell r="C923" t="str">
            <v>H</v>
          </cell>
          <cell r="D923">
            <v>7.32</v>
          </cell>
        </row>
        <row r="924">
          <cell r="A924">
            <v>90658</v>
          </cell>
          <cell r="B924" t="str">
            <v>BOMBA DE PROJEÇÃO DE CONCRETO SECO, POTÊNCIA 10 CV, VAZÃO 6 M3/H - DEPRECIAÇÃO. AF_06/2015</v>
          </cell>
          <cell r="C924" t="str">
            <v>H</v>
          </cell>
          <cell r="D924">
            <v>5.66</v>
          </cell>
        </row>
        <row r="925">
          <cell r="A925">
            <v>90659</v>
          </cell>
          <cell r="B925" t="str">
            <v>BOMBA DE PROJEÇÃO DE CONCRETO SECO, POTÊNCIA 10 CV, VAZÃO 6 M3/H - JUROS. AF_06/2015</v>
          </cell>
          <cell r="C925" t="str">
            <v>H</v>
          </cell>
          <cell r="D925">
            <v>1.3</v>
          </cell>
        </row>
        <row r="926">
          <cell r="A926">
            <v>90660</v>
          </cell>
          <cell r="B926" t="str">
            <v>BOMBA DE PROJEÇÃO DE CONCRETO SECO, POTÊNCIA 10 CV, VAZÃO 6 M3/H - MANUTENÇÃO. AF_06/2015</v>
          </cell>
          <cell r="C926" t="str">
            <v>H</v>
          </cell>
          <cell r="D926">
            <v>6.19</v>
          </cell>
        </row>
        <row r="927">
          <cell r="A927">
            <v>90661</v>
          </cell>
          <cell r="B927" t="str">
            <v>BOMBA DE PROJEÇÃO DE CONCRETO SECO, POTÊNCIA 10 CV, VAZÃO 6 M3/H - MATERIAIS NA OPERAÇÃO. AF_06/2015</v>
          </cell>
          <cell r="C927" t="str">
            <v>H</v>
          </cell>
          <cell r="D927">
            <v>7.32</v>
          </cell>
        </row>
        <row r="928">
          <cell r="A928">
            <v>90664</v>
          </cell>
          <cell r="B928" t="str">
            <v>PROJETOR PNEUMÁTICO DE ARGAMASSA PARA CHAPISCO E REBOCO COM RECIPIENTE ACOPLADO, TIPO CANEQUINHA, COM COMPRESSOR DE AR REBOCÁVEL VAZÃO 89 PCM E MOTOR DIESEL DE 20 CV - DEPRECIAÇÃO. AF_05/2023</v>
          </cell>
          <cell r="C928" t="str">
            <v>H</v>
          </cell>
          <cell r="D928">
            <v>6.69</v>
          </cell>
        </row>
        <row r="929">
          <cell r="A929">
            <v>90665</v>
          </cell>
          <cell r="B929" t="str">
            <v>PROJETOR PNEUMÁTICO DE ARGAMASSA PARA CHAPISCO E REBOCO COM RECIPIENTE ACOPLADO, TIPO CANEQUINHA, COM COMPRESSOR DE AR REBOCÁVEL VAZÃO 89 PCM E MOTOR DIESEL DE 20 CV - JUROS. AF_05/2023</v>
          </cell>
          <cell r="C929" t="str">
            <v>H</v>
          </cell>
          <cell r="D929">
            <v>1.78</v>
          </cell>
        </row>
        <row r="930">
          <cell r="A930">
            <v>90666</v>
          </cell>
          <cell r="B930" t="str">
            <v>PROJETOR PNEUMÁTICO DE ARGAMASSA PARA CHAPISCO E REBOCO COM RECIPIENTE ACOPLADO, TIPO CANEQUINHA, COM COMPRESSOR DE AR REBOCÁVEL VAZÃO 89 PCM E MOTOR DIESEL DE 20 CV - MANUTENÇÃO. AF_05/2023</v>
          </cell>
          <cell r="C930" t="str">
            <v>H</v>
          </cell>
          <cell r="D930">
            <v>8.7799999999999994</v>
          </cell>
        </row>
        <row r="931">
          <cell r="A931">
            <v>90667</v>
          </cell>
          <cell r="B931" t="str">
            <v>PROJETOR PNEUMÁTICO DE ARGAMASSA PARA CHAPISCO E REBOCO COM RECIPIENTE ACOPLADO, TIPO CANEQUINHA, COM COMPRESSOR DE AR REBOCÁVEL VAZÃO 89 PCM E MOTOR DIESEL DE 20 CV - MATERIAIS NA OPERAÇÃO. AF_05/2023</v>
          </cell>
          <cell r="C931" t="str">
            <v>H</v>
          </cell>
          <cell r="D931">
            <v>13.98</v>
          </cell>
        </row>
        <row r="932">
          <cell r="A932">
            <v>90670</v>
          </cell>
          <cell r="B932" t="str">
            <v>PERFURATRIZ COM TORRE METÁLICA PARA EXECUÇÃO DE ESTACA HÉLICE CONTÍNUA, PROFUNDIDADE MÁXIMA DE 30 M, DIÂMETRO MÁXIMO DE 800 MM, POTÊNCIA INSTALADA DE 268 HP, MESA ROTATIVA COM TORQUE MÁXIMO DE 170 KNM - DEPRECIAÇÃO. AF_06/2015</v>
          </cell>
          <cell r="C932" t="str">
            <v>H</v>
          </cell>
          <cell r="D932">
            <v>211.78</v>
          </cell>
        </row>
        <row r="933">
          <cell r="A933">
            <v>90671</v>
          </cell>
          <cell r="B933" t="str">
            <v>PERFURATRIZ COM TORRE METÁLICA PARA EXECUÇÃO DE ESTACA HÉLICE CONTÍNUA, PROFUNDIDADE MÁXIMA DE 30 M, DIÂMETRO MÁXIMO DE 800 MM, POTÊNCIA INSTALADA DE 268 HP, MESA ROTATIVA COM TORQUE MÁXIMO DE 170 KNM - JUROS. AF_06/2015</v>
          </cell>
          <cell r="C933" t="str">
            <v>H</v>
          </cell>
          <cell r="D933">
            <v>56.82</v>
          </cell>
        </row>
        <row r="934">
          <cell r="A934">
            <v>90672</v>
          </cell>
          <cell r="B934" t="str">
            <v>PERFURATRIZ COM TORRE METÁLICA PARA EXECUÇÃO DE ESTACA HÉLICE CONTÍNUA, PROFUNDIDADE MÁXIMA DE 30 M, DIÂMETRO MÁXIMO DE 800 MM, POTÊNCIA INSTALADA DE 268 HP, MESA ROTATIVA COM TORQUE MÁXIMO DE 170 KNM - MANUTENÇÃO. AF_06/2015</v>
          </cell>
          <cell r="C934" t="str">
            <v>H</v>
          </cell>
          <cell r="D934">
            <v>265.02999999999997</v>
          </cell>
        </row>
        <row r="935">
          <cell r="A935">
            <v>90673</v>
          </cell>
          <cell r="B935" t="str">
            <v>PERFURATRIZ COM TORRE METÁLICA PARA EXECUÇÃO DE ESTACA HÉLICE CONTÍNUA, PROFUNDIDADE MÁXIMA DE 30 M, DIÂMETRO MÁXIMO DE 800 MM, POTÊNCIA INSTALADA DE 268 HP, MESA ROTATIVA COM TORQUE MÁXIMO DE 170 KNM - MATERIAIS NA OPERAÇÃO. AF_06/2015</v>
          </cell>
          <cell r="C935" t="str">
            <v>H</v>
          </cell>
          <cell r="D935">
            <v>111.74</v>
          </cell>
        </row>
        <row r="936">
          <cell r="A936">
            <v>90676</v>
          </cell>
          <cell r="B936" t="str">
            <v>PERFURATRIZ HIDRÁULICA SOBRE CAMINHÃO COM TRADO CURTO ACOPLADO, PROFUNDIDADE MÁXIMA DE 20 M, DIÂMETRO MÁXIMO DE 1500 MM, POTÊNCIA INSTALADA DE 137 HP, MESA ROTATIVA COM TORQUE MÁXIMO DE 30 KNM - DEPRECIAÇÃO. AF_06/2015</v>
          </cell>
          <cell r="C936" t="str">
            <v>H</v>
          </cell>
          <cell r="D936">
            <v>104.68</v>
          </cell>
        </row>
        <row r="937">
          <cell r="A937">
            <v>90677</v>
          </cell>
          <cell r="B937" t="str">
            <v>PERFURATRIZ HIDRÁULICA SOBRE CAMINHÃO COM TRADO CURTO ACOPLADO, PROFUNDIDADE MÁXIMA DE 20 M, DIÂMETRO MÁXIMO DE 1500 MM, POTÊNCIA INSTALADA DE 137 HP, MESA ROTATIVA COM TORQUE MÁXIMO DE 30 KNM - JUROS. AF_06/2015</v>
          </cell>
          <cell r="C937" t="str">
            <v>H</v>
          </cell>
          <cell r="D937">
            <v>31.55</v>
          </cell>
        </row>
        <row r="938">
          <cell r="A938">
            <v>90678</v>
          </cell>
          <cell r="B938" t="str">
            <v>PERFURATRIZ HIDRÁULICA SOBRE CAMINHÃO COM TRADO CURTO ACOPLADO, PROFUNDIDADE MÁXIMA DE 20 M, DIÂMETRO MÁXIMO DE 1500 MM, POTÊNCIA INSTALADA DE 137 HP, MESA ROTATIVA COM TORQUE MÁXIMO DE 30 KNM - MANUTENÇÃO. AF_06/2015</v>
          </cell>
          <cell r="C938" t="str">
            <v>H</v>
          </cell>
          <cell r="D938">
            <v>146.05000000000001</v>
          </cell>
        </row>
        <row r="939">
          <cell r="A939">
            <v>90679</v>
          </cell>
          <cell r="B939" t="str">
            <v>PERFURATRIZ HIDRÁULICA SOBRE CAMINHÃO COM TRADO CURTO ACOPLADO, PROFUNDIDADE MÁXIMA DE 20 M, DIÂMETRO MÁXIMO DE 1500 MM, POTÊNCIA INSTALADA DE 137 HP, MESA ROTATIVA COM TORQUE MÁXIMO DE 30 KNM - MATERIAIS NA OPERAÇÃO. AF_06/2015</v>
          </cell>
          <cell r="C939" t="str">
            <v>H</v>
          </cell>
          <cell r="D939">
            <v>85.69</v>
          </cell>
        </row>
        <row r="940">
          <cell r="A940">
            <v>90682</v>
          </cell>
          <cell r="B940" t="str">
            <v>MANIPULADOR TELESCÓPICO, POTÊNCIA DE 85 HP, CAPACIDADE DE CARGA DE 3.500 KG, ALTURA MÁXIMA DE ELEVAÇÃO DE 12,3 M - DEPRECIAÇÃO. AF_05/2023</v>
          </cell>
          <cell r="C940" t="str">
            <v>H</v>
          </cell>
          <cell r="D940">
            <v>30.9</v>
          </cell>
        </row>
        <row r="941">
          <cell r="A941">
            <v>90683</v>
          </cell>
          <cell r="B941" t="str">
            <v>MANIPULADOR TELESCÓPICO, POTÊNCIA DE 85 HP, CAPACIDADE DE CARGA DE 3.500 KG, ALTURA MÁXIMA DE ELEVAÇÃO DE 12,3 M - JUROS. AF_05/2023</v>
          </cell>
          <cell r="C941" t="str">
            <v>H</v>
          </cell>
          <cell r="D941">
            <v>7.62</v>
          </cell>
        </row>
        <row r="942">
          <cell r="A942">
            <v>90684</v>
          </cell>
          <cell r="B942" t="str">
            <v>MANIPULADOR TELESCÓPICO, POTÊNCIA DE 85 HP, CAPACIDADE DE CARGA DE 3.500 KG, ALTURA MÁXIMA DE ELEVAÇÃO DE 12,3 M - MANUTENÇÃO. AF_05/2023</v>
          </cell>
          <cell r="C942" t="str">
            <v>H</v>
          </cell>
          <cell r="D942">
            <v>36.049999999999997</v>
          </cell>
        </row>
        <row r="943">
          <cell r="A943">
            <v>90685</v>
          </cell>
          <cell r="B943" t="str">
            <v>MANIPULADOR TELESCÓPICO, POTÊNCIA DE 85 HP, CAPACIDADE DE CARGA DE 3.500 KG, ALTURA MÁXIMA DE ELEVAÇÃO DE 12,3 M - MATERIAIS NA OPERAÇÃO. AF_05/2023</v>
          </cell>
          <cell r="C943" t="str">
            <v>H</v>
          </cell>
          <cell r="D943">
            <v>53.17</v>
          </cell>
        </row>
        <row r="944">
          <cell r="A944">
            <v>90688</v>
          </cell>
          <cell r="B944" t="str">
            <v>MINICARREGADEIRA SOBRE RODAS, POTÊNCIA LÍQUIDA DE 47 HP, CAPACIDADE NOMINAL DE OPERAÇÃO DE 646 KG - DEPRECIAÇÃO. AF_06/2015</v>
          </cell>
          <cell r="C944" t="str">
            <v>H</v>
          </cell>
          <cell r="D944">
            <v>25.6</v>
          </cell>
        </row>
        <row r="945">
          <cell r="A945">
            <v>90689</v>
          </cell>
          <cell r="B945" t="str">
            <v>MINICARREGADEIRA SOBRE RODAS, POTÊNCIA LÍQUIDA DE 47 HP, CAPACIDADE NOMINAL DE OPERAÇÃO DE 646 KG - JUROS. AF_06/2015</v>
          </cell>
          <cell r="C945" t="str">
            <v>H</v>
          </cell>
          <cell r="D945">
            <v>5.05</v>
          </cell>
        </row>
        <row r="946">
          <cell r="A946">
            <v>90690</v>
          </cell>
          <cell r="B946" t="str">
            <v>MINICARREGADEIRA SOBRE RODAS, POTÊNCIA LÍQUIDA DE 47 HP, CAPACIDADE NOMINAL DE OPERAÇÃO DE 646 KG - MANUTENÇÃO. AF_06/2015</v>
          </cell>
          <cell r="C946" t="str">
            <v>H</v>
          </cell>
          <cell r="D946">
            <v>32</v>
          </cell>
        </row>
        <row r="947">
          <cell r="A947">
            <v>90691</v>
          </cell>
          <cell r="B947" t="str">
            <v>MINICARREGADEIRA SOBRE RODAS, POTÊNCIA LÍQUIDA DE 47 HP, CAPACIDADE NOMINAL DE OPERAÇÃO DE 646 KG - MATERIAIS NA OPERAÇÃO. AF_06/2015</v>
          </cell>
          <cell r="C947" t="str">
            <v>H</v>
          </cell>
          <cell r="D947">
            <v>37.22</v>
          </cell>
        </row>
        <row r="948">
          <cell r="A948">
            <v>90957</v>
          </cell>
          <cell r="B948" t="str">
            <v>COMPRESSOR DE AR REBOCÁVEL, VAZÃO 189 PCM, PRESSÃO EFETIVA DE TRABALHO 102 PSI, MOTOR DIESEL, POTÊNCIA 63 CV - DEPRECIAÇÃO. AF_06/2015</v>
          </cell>
          <cell r="C948" t="str">
            <v>H</v>
          </cell>
          <cell r="D948">
            <v>4.97</v>
          </cell>
        </row>
        <row r="949">
          <cell r="A949">
            <v>90958</v>
          </cell>
          <cell r="B949" t="str">
            <v>COMPRESSOR DE AR REBOCÁVEL, VAZÃO 189 PCM, PRESSÃO EFETIVA DE TRABALHO 102 PSI, MOTOR DIESEL, POTÊNCIA 63 CV - JUROS. AF_06/2015</v>
          </cell>
          <cell r="C949" t="str">
            <v>H</v>
          </cell>
          <cell r="D949">
            <v>1.33</v>
          </cell>
        </row>
        <row r="950">
          <cell r="A950">
            <v>90960</v>
          </cell>
          <cell r="B950" t="str">
            <v>COMPRESSOR DE AR REBOCÁVEL, VAZÃO 89 PCM, PRESSÃO EFETIVA DE TRABALHO 102 PSI, MOTOR DIESEL, POTÊNCIA 20 CV - DEPRECIAÇÃO. AF_06/2015</v>
          </cell>
          <cell r="C950" t="str">
            <v>H</v>
          </cell>
          <cell r="D950">
            <v>6.63</v>
          </cell>
        </row>
        <row r="951">
          <cell r="A951">
            <v>90961</v>
          </cell>
          <cell r="B951" t="str">
            <v>COMPRESSOR DE AR REBOCÁVEL, VAZÃO 89 PCM, PRESSÃO EFETIVA DE TRABALHO 102 PSI, MOTOR DIESEL, POTÊNCIA 20 CV - JUROS. AF_06/2015</v>
          </cell>
          <cell r="C951" t="str">
            <v>H</v>
          </cell>
          <cell r="D951">
            <v>1.78</v>
          </cell>
        </row>
        <row r="952">
          <cell r="A952">
            <v>90962</v>
          </cell>
          <cell r="B952" t="str">
            <v>COMPRESSOR DE AR REBOCÁVEL, VAZÃO 89 PCM, PRESSÃO EFETIVA DE TRABALHO 102 PSI, MOTOR DIESEL, POTÊNCIA 20 CV - MANUTENÇÃO. AF_06/2015</v>
          </cell>
          <cell r="C952" t="str">
            <v>H</v>
          </cell>
          <cell r="D952">
            <v>8.3000000000000007</v>
          </cell>
        </row>
        <row r="953">
          <cell r="A953">
            <v>90963</v>
          </cell>
          <cell r="B953" t="str">
            <v>COMPRESSOR DE AR REBOCÁVEL, VAZÃO 89 PCM, PRESSÃO EFETIVA DE TRABALHO 102 PSI, MOTOR DIESEL, POTÊNCIA 20 CV - MATERIAIS NA OPERAÇÃO. AF_06/2015</v>
          </cell>
          <cell r="C953" t="str">
            <v>H</v>
          </cell>
          <cell r="D953">
            <v>13.97</v>
          </cell>
        </row>
        <row r="954">
          <cell r="A954">
            <v>90968</v>
          </cell>
          <cell r="B954" t="str">
            <v>COMPRESSOR DE AR REBOCAVEL, VAZÃO 250 PCM, PRESSAO DE TRABALHO 102 PSI, MOTOR A DIESEL POTÊNCIA 81 CV - DEPRECIAÇÃO. AF_06/2015</v>
          </cell>
          <cell r="C954" t="str">
            <v>H</v>
          </cell>
          <cell r="D954">
            <v>6.65</v>
          </cell>
        </row>
        <row r="955">
          <cell r="A955">
            <v>90969</v>
          </cell>
          <cell r="B955" t="str">
            <v>COMPRESSOR DE AR REBOCAVEL, VAZÃO 250 PCM, PRESSAO DE TRABALHO 102 PSI, MOTOR A DIESEL POTÊNCIA 81 CV - JUROS. AF_06/2015</v>
          </cell>
          <cell r="C955" t="str">
            <v>H</v>
          </cell>
          <cell r="D955">
            <v>1.78</v>
          </cell>
        </row>
        <row r="956">
          <cell r="A956">
            <v>90970</v>
          </cell>
          <cell r="B956" t="str">
            <v>COMPRESSOR DE AR REBOCAVEL, VAZÃO 250 PCM, PRESSAO DE TRABALHO 102 PSI, MOTOR A DIESEL POTÊNCIA 81 CV - MANUTENÇÃO. AF_06/2015</v>
          </cell>
          <cell r="C956" t="str">
            <v>H</v>
          </cell>
          <cell r="D956">
            <v>8.33</v>
          </cell>
        </row>
        <row r="957">
          <cell r="A957">
            <v>90971</v>
          </cell>
          <cell r="B957" t="str">
            <v>COMPRESSOR DE AR REBOCAVEL, VAZÃO 250 PCM, PRESSAO DE TRABALHO 102 PSI, MOTOR A DIESEL POTÊNCIA 81 CV - MATERIAIS NA OPERAÇÃO. AF_06/2015</v>
          </cell>
          <cell r="C957" t="str">
            <v>H</v>
          </cell>
          <cell r="D957">
            <v>56.62</v>
          </cell>
        </row>
        <row r="958">
          <cell r="A958">
            <v>90975</v>
          </cell>
          <cell r="B958" t="str">
            <v>COMPRESSOR DE AR REBOCÁVEL, VAZÃO 748 PCM, PRESSÃO EFETIVA DE TRABALHO 102 PSI, MOTOR DIESEL, POTÊNCIA 210 CV - DEPRECIAÇÃO. AF_06/2015</v>
          </cell>
          <cell r="C958" t="str">
            <v>H</v>
          </cell>
          <cell r="D958">
            <v>16.899999999999999</v>
          </cell>
        </row>
        <row r="959">
          <cell r="A959">
            <v>90976</v>
          </cell>
          <cell r="B959" t="str">
            <v>COMPRESSOR DE AR REBOCÁVEL, VAZÃO 748 PCM, PRESSÃO EFETIVA DE TRABALHO 102 PSI, MOTOR DIESEL, POTÊNCIA 210 CV - JUROS. AF_06/2015</v>
          </cell>
          <cell r="C959" t="str">
            <v>H</v>
          </cell>
          <cell r="D959">
            <v>4.53</v>
          </cell>
        </row>
        <row r="960">
          <cell r="A960">
            <v>90977</v>
          </cell>
          <cell r="B960" t="str">
            <v>COMPRESSOR DE AR REBOCÁVEL, VAZÃO 748 PCM, PRESSÃO EFETIVA DE TRABALHO 102 PSI, MOTOR DIESEL, POTÊNCIA 210 CV - MANUTENÇÃO. AF_06/2015</v>
          </cell>
          <cell r="C960" t="str">
            <v>H</v>
          </cell>
          <cell r="D960">
            <v>21.15</v>
          </cell>
        </row>
        <row r="961">
          <cell r="A961">
            <v>90978</v>
          </cell>
          <cell r="B961" t="str">
            <v>COMPRESSOR DE AR REBOCÁVEL, VAZÃO 748 PCM, PRESSÃO EFETIVA DE TRABALHO 102 PSI, MOTOR DIESEL, POTÊNCIA 210 CV - MATERIAIS NA OPERAÇÃO. AF_06/2015</v>
          </cell>
          <cell r="C961" t="str">
            <v>H</v>
          </cell>
          <cell r="D961">
            <v>146.9</v>
          </cell>
        </row>
        <row r="962">
          <cell r="A962">
            <v>90992</v>
          </cell>
          <cell r="B962" t="str">
            <v>COMPRESSOR DE AR REBOCAVEL, VAZÃO 400 PCM, PRESSAO DE TRABALHO 102 PSI, MOTOR A DIESEL POTÊNCIA 110 CV - DEPRECIAÇÃO. AF_06/2015</v>
          </cell>
          <cell r="C962" t="str">
            <v>H</v>
          </cell>
          <cell r="D962">
            <v>7.89</v>
          </cell>
        </row>
        <row r="963">
          <cell r="A963">
            <v>90993</v>
          </cell>
          <cell r="B963" t="str">
            <v>COMPRESSOR DE AR REBOCAVEL, VAZÃO 400 PCM, PRESSAO DE TRABALHO 102 PSI, MOTOR A DIESEL POTÊNCIA 110 CV - JUROS. AF_06/2015</v>
          </cell>
          <cell r="C963" t="str">
            <v>H</v>
          </cell>
          <cell r="D963">
            <v>2.11</v>
          </cell>
        </row>
        <row r="964">
          <cell r="A964">
            <v>90994</v>
          </cell>
          <cell r="B964" t="str">
            <v>COMPRESSOR DE AR REBOCAVEL, VAZÃO 400 PCM, PRESSAO DE TRABALHO 102 PSI, MOTOR A DIESEL POTÊNCIA 110 CV - MANUTENÇÃO. AF_06/2015</v>
          </cell>
          <cell r="C964" t="str">
            <v>H</v>
          </cell>
          <cell r="D964">
            <v>9.8699999999999992</v>
          </cell>
        </row>
        <row r="965">
          <cell r="A965">
            <v>90995</v>
          </cell>
          <cell r="B965" t="str">
            <v>COMPRESSOR DE AR REBOCAVEL, VAZÃO 400 PCM, PRESSAO DE TRABALHO 102 PSI, MOTOR A DIESEL POTÊNCIA 110 CV - MATERIAIS NA OPERAÇÃO. AF_06/2015</v>
          </cell>
          <cell r="C965" t="str">
            <v>H</v>
          </cell>
          <cell r="D965">
            <v>76.91</v>
          </cell>
        </row>
        <row r="966">
          <cell r="A966">
            <v>91021</v>
          </cell>
          <cell r="B966" t="str">
            <v>PERFURATRIZ HIDRÁULICA SOBRE CAMINHÃO COM TRADO CURTO ACOPLADO, PROFUNDIDADE MÁXIMA DE 20 M, DIÂMETRO MÁXIMO DE 1500 MM, POTÊNCIA INSTALADA DE 137 HP, MESA ROTATIVA COM TORQUE MÁXIMO DE 30 KNM - IMPOSTOS E SEGUROS. AF_06/2015</v>
          </cell>
          <cell r="C966" t="str">
            <v>H</v>
          </cell>
          <cell r="D966">
            <v>12.78</v>
          </cell>
        </row>
        <row r="967">
          <cell r="A967">
            <v>91026</v>
          </cell>
          <cell r="B967" t="str">
            <v>CAMINHÃO TRUCADO (C/ TERCEIRO EIXO) ELETRÔNICO - POTÊNCIA 231CV - PBT = 22000KG - DIST. ENTRE EIXOS 5170 MM - INCLUI CARROCERIA FIXA ABERTA DE MADEIRA - DEPRECIAÇÃO. AF_06/2015</v>
          </cell>
          <cell r="C967" t="str">
            <v>H</v>
          </cell>
          <cell r="D967">
            <v>25.63</v>
          </cell>
        </row>
        <row r="968">
          <cell r="A968">
            <v>91027</v>
          </cell>
          <cell r="B968" t="str">
            <v>CAMINHÃO TRUCADO (C/ TERCEIRO EIXO) ELETRÔNICO - POTÊNCIA 231CV - PBT = 22000KG - DIST. ENTRE EIXOS 5170 MM - INCLUI CARROCERIA FIXA ABERTA DE MADEIRA - JUROS. AF_06/2015</v>
          </cell>
          <cell r="C968" t="str">
            <v>H</v>
          </cell>
          <cell r="D968">
            <v>10.31</v>
          </cell>
        </row>
        <row r="969">
          <cell r="A969">
            <v>91028</v>
          </cell>
          <cell r="B969" t="str">
            <v>CAMINHÃO TRUCADO (C/ TERCEIRO EIXO) ELETRÔNICO - POTÊNCIA 231CV - PBT = 22000KG - DIST. ENTRE EIXOS 5170 MM - INCLUI CARROCERIA FIXA ABERTA DE MADEIRA - IMPOSTOS E SEGUROS. AF_06/2015</v>
          </cell>
          <cell r="C969" t="str">
            <v>H</v>
          </cell>
          <cell r="D969">
            <v>4.16</v>
          </cell>
        </row>
        <row r="970">
          <cell r="A970">
            <v>91029</v>
          </cell>
          <cell r="B970" t="str">
            <v>CAMINHÃO TRUCADO (C/ TERCEIRO EIXO) ELETRÔNICO - POTÊNCIA 231CV - PBT = 22000KG - DIST. ENTRE EIXOS 5170 MM - INCLUI CARROCERIA FIXA ABERTA DE MADEIRA - MANUTENÇÃO. AF_06/2015</v>
          </cell>
          <cell r="C970" t="str">
            <v>H</v>
          </cell>
          <cell r="D970">
            <v>47.12</v>
          </cell>
        </row>
        <row r="971">
          <cell r="A971">
            <v>91030</v>
          </cell>
          <cell r="B971" t="str">
            <v>CAMINHÃO TRUCADO (C/ TERCEIRO EIXO) ELETRÔNICO - POTÊNCIA 231CV - PBT = 22000KG - DIST. ENTRE EIXOS 5170 MM - INCLUI CARROCERIA FIXA ABERTA DE MADEIRA - MATERIAIS NA OPERAÇÃO. AF_06/2015</v>
          </cell>
          <cell r="C971" t="str">
            <v>H</v>
          </cell>
          <cell r="D971">
            <v>137.06</v>
          </cell>
        </row>
        <row r="972">
          <cell r="A972">
            <v>91273</v>
          </cell>
          <cell r="B972" t="str">
            <v>PLACA VIBRATÓRIA REVERSÍVEL COM MOTOR 4 TEMPOS A GASOLINA, FORÇA CENTRÍFUGA DE 25 KN (2500 KGF), POTÊNCIA 5,5 CV - DEPRECIAÇÃO. AF_08/2015</v>
          </cell>
          <cell r="C972" t="str">
            <v>H</v>
          </cell>
          <cell r="D972">
            <v>0.47</v>
          </cell>
        </row>
        <row r="973">
          <cell r="A973">
            <v>91274</v>
          </cell>
          <cell r="B973" t="str">
            <v>PLACA VIBRATÓRIA REVERSÍVEL COM MOTOR 4 TEMPOS A GASOLINA, FORÇA CENTRÍFUGA DE 25 KN (2500 KGF), POTÊNCIA 5,5 CV - JUROS. AF_08/2015</v>
          </cell>
          <cell r="C973" t="str">
            <v>H</v>
          </cell>
          <cell r="D973">
            <v>0.12</v>
          </cell>
        </row>
        <row r="974">
          <cell r="A974">
            <v>91275</v>
          </cell>
          <cell r="B974" t="str">
            <v>PLACA VIBRATÓRIA REVERSÍVEL COM MOTOR 4 TEMPOS A GASOLINA, FORÇA CENTRÍFUGA DE 25 KN (2500 KGF), POTÊNCIA 5,5 CV - MANUTENÇÃO. AF_08/2015</v>
          </cell>
          <cell r="C974" t="str">
            <v>H</v>
          </cell>
          <cell r="D974">
            <v>0.59</v>
          </cell>
        </row>
        <row r="975">
          <cell r="A975">
            <v>91276</v>
          </cell>
          <cell r="B975" t="str">
            <v>PLACA VIBRATÓRIA REVERSÍVEL COM MOTOR 4 TEMPOS A GASOLINA, FORÇA CENTRÍFUGA DE 25 KN (2500 KGF), POTÊNCIA 5,5 CV - MATERIAIS NA OPERAÇÃO. AF_08/2015</v>
          </cell>
          <cell r="C975" t="str">
            <v>H</v>
          </cell>
          <cell r="D975">
            <v>8.0299999999999994</v>
          </cell>
        </row>
        <row r="976">
          <cell r="A976">
            <v>91279</v>
          </cell>
          <cell r="B976" t="str">
            <v>CORTADORA DE PISO COM MOTOR 4 TEMPOS A GASOLINA, POTÊNCIA DE 13 HP, COM DISCO DE CORTE DIAMANTADO SEGMENTADO PARA CONCRETO, DIÂMETRO DE 350 MM, FURO DE 1" (14 X 1") - DEPRECIAÇÃO. AF_08/2015</v>
          </cell>
          <cell r="C976" t="str">
            <v>H</v>
          </cell>
          <cell r="D976">
            <v>0.98</v>
          </cell>
        </row>
        <row r="977">
          <cell r="A977">
            <v>91280</v>
          </cell>
          <cell r="B977" t="str">
            <v>CORTADORA DE PISO COM MOTOR 4 TEMPOS A GASOLINA, POTÊNCIA DE 13 HP, COM DISCO DE CORTE DIAMANTADO SEGMENTADO PARA CONCRETO, DIÂMETRO DE 350 MM, FURO DE 1" (14 X 1") - JUROS. AF_08/2015</v>
          </cell>
          <cell r="C977" t="str">
            <v>H</v>
          </cell>
          <cell r="D977">
            <v>0.21</v>
          </cell>
        </row>
        <row r="978">
          <cell r="A978">
            <v>91281</v>
          </cell>
          <cell r="B978" t="str">
            <v>CORTADORA DE PISO COM MOTOR 4 TEMPOS A GASOLINA, POTÊNCIA DE 13 HP, COM DISCO DE CORTE DIAMANTADO SEGMENTADO PARA CONCRETO, DIÂMETRO DE 350 MM, FURO DE 1" (14 X 1") - MANUTENÇÃO. AF_08/2015</v>
          </cell>
          <cell r="C978" t="str">
            <v>H</v>
          </cell>
          <cell r="D978">
            <v>1.22</v>
          </cell>
        </row>
        <row r="979">
          <cell r="A979">
            <v>91282</v>
          </cell>
          <cell r="B979" t="str">
            <v>CORTADORA DE PISO COM MOTOR 4 TEMPOS A GASOLINA, POTÊNCIA DE 13 HP, COM DISCO DE CORTE DIAMANTADO SEGMENTADO PARA CONCRETO, DIÂMETRO DE 350 MM, FURO DE 1" (14 X 1") - MATERIAIS NA OPERAÇÃO. AF_08/2015</v>
          </cell>
          <cell r="C979" t="str">
            <v>H</v>
          </cell>
          <cell r="D979">
            <v>8.09</v>
          </cell>
        </row>
        <row r="980">
          <cell r="A980">
            <v>91354</v>
          </cell>
          <cell r="B980" t="str">
            <v>CAMINHÃO TOCO, PESO BRUTO TOTAL 14.300 KG, CARGA ÚTIL MÁXIMA 9590 KG, DISTÂNCIA ENTRE EIXOS 4,76 M, POTÊNCIA 185 CV (NÃO INCLUI CARROCERIA) - DEPRECIAÇÃO. AF_06/2014</v>
          </cell>
          <cell r="C980" t="str">
            <v>H</v>
          </cell>
          <cell r="D980">
            <v>18.38</v>
          </cell>
        </row>
        <row r="981">
          <cell r="A981">
            <v>91355</v>
          </cell>
          <cell r="B981" t="str">
            <v>CAMINHÃO TOCO, PESO BRUTO TOTAL 14.300 KG, CARGA ÚTIL MÁXIMA 9590 KG, DISTÂNCIA ENTRE EIXOS 4,76 M, POTÊNCIA 185 CV (NÃO INCLUI CARROCERIA) - JUROS. AF_06/2014</v>
          </cell>
          <cell r="C981" t="str">
            <v>H</v>
          </cell>
          <cell r="D981">
            <v>7.55</v>
          </cell>
        </row>
        <row r="982">
          <cell r="A982">
            <v>91356</v>
          </cell>
          <cell r="B982" t="str">
            <v>CAMINHÃO TOCO, PESO BRUTO TOTAL 14.300 KG, CARGA ÚTIL MÁXIMA 9590 KG, DISTÂNCIA ENTRE EIXOS 4,76 M, POTÊNCIA 185 CV (NÃO INCLUI CARROCERIA) - IMPOSTOS E SEGUROS. AF_06/2014</v>
          </cell>
          <cell r="C982" t="str">
            <v>H</v>
          </cell>
          <cell r="D982">
            <v>3.05</v>
          </cell>
        </row>
        <row r="983">
          <cell r="A983">
            <v>91359</v>
          </cell>
          <cell r="B983" t="str">
            <v>CAMINHÃO PIPA 6.000 L, PESO BRUTO TOTAL 13.000 KG, DISTÂNCIA ENTRE EIXOS 4,80 M, POTÊNCIA 189 CV INCLUSIVE TANQUE DE AÇO PARA TRANSPORTE DE ÁGUA, CAPACIDADE 6 M3 - DEPRECIAÇÃO. AF_06/2014</v>
          </cell>
          <cell r="C983" t="str">
            <v>H</v>
          </cell>
          <cell r="D983">
            <v>21.61</v>
          </cell>
        </row>
        <row r="984">
          <cell r="A984">
            <v>91360</v>
          </cell>
          <cell r="B984" t="str">
            <v>CAMINHÃO PIPA 6.000 L, PESO BRUTO TOTAL 13.000 KG, DISTÂNCIA ENTRE EIXOS 4,80 M, POTÊNCIA 189 CV INCLUSIVE TANQUE DE AÇO PARA TRANSPORTE DE ÁGUA, CAPACIDADE 6 M3 - JUROS. AF_06/2014</v>
          </cell>
          <cell r="C984" t="str">
            <v>H</v>
          </cell>
          <cell r="D984">
            <v>8.31</v>
          </cell>
        </row>
        <row r="985">
          <cell r="A985">
            <v>91361</v>
          </cell>
          <cell r="B985" t="str">
            <v>CAMINHÃO PIPA 6.000 L, PESO BRUTO TOTAL 13.000 KG, DISTÂNCIA ENTRE EIXOS 4,80 M, POTÊNCIA 189 CV INCLUSIVE TANQUE DE AÇO PARA TRANSPORTE DE ÁGUA, CAPACIDADE 6 M3 - IMPOSTOS E SEGUROS. AF_06/2014</v>
          </cell>
          <cell r="C985" t="str">
            <v>H</v>
          </cell>
          <cell r="D985">
            <v>3.35</v>
          </cell>
        </row>
        <row r="986">
          <cell r="A986">
            <v>91367</v>
          </cell>
          <cell r="B986" t="str">
            <v>CAMINHÃO BASCULANTE 6 M3, PESO BRUTO TOTAL 16.000 KG, CARGA ÚTIL MÁXIMA 13.071 KG, DISTÂNCIA ENTRE EIXOS 4,80 M, POTÊNCIA 230 CV INCLUSIVE CAÇAMBA METÁLICA - DEPRECIAÇÃO. AF_06/2014</v>
          </cell>
          <cell r="C986" t="str">
            <v>H</v>
          </cell>
          <cell r="D986">
            <v>22.69</v>
          </cell>
        </row>
        <row r="987">
          <cell r="A987">
            <v>91368</v>
          </cell>
          <cell r="B987" t="str">
            <v>CAMINHÃO BASCULANTE 6 M3, PESO BRUTO TOTAL 16.000 KG, CARGA ÚTIL MÁXIMA 13.071 KG, DISTÂNCIA ENTRE EIXOS 4,80 M, POTÊNCIA 230 CV INCLUSIVE CAÇAMBA METÁLICA - JUROS. AF_06/2014</v>
          </cell>
          <cell r="C987" t="str">
            <v>H</v>
          </cell>
          <cell r="D987">
            <v>8.7799999999999994</v>
          </cell>
        </row>
        <row r="988">
          <cell r="A988">
            <v>91369</v>
          </cell>
          <cell r="B988" t="str">
            <v>CAMINHÃO BASCULANTE 6 M3, PESO BRUTO TOTAL 16.000 KG, CARGA ÚTIL MÁXIMA 13.071 KG, DISTÂNCIA ENTRE EIXOS 4,80 M, POTÊNCIA 230 CV INCLUSIVE CAÇAMBA METÁLICA - IMPOSTOS E SEGUROS. AF_06/2014</v>
          </cell>
          <cell r="C988" t="str">
            <v>H</v>
          </cell>
          <cell r="D988">
            <v>3.54</v>
          </cell>
        </row>
        <row r="989">
          <cell r="A989">
            <v>91375</v>
          </cell>
          <cell r="B989" t="str">
            <v>CAMINHÃO TOCO, PESO BRUTO TOTAL 16.000 KG, CARGA ÚTIL MÁXIMA DE 10.685 KG, DISTÂNCIA ENTRE EIXOS 4,80 M, POTÊNCIA 189 CV EXCLUSIVE CARROCERIA - DEPRECIAÇÃO. AF_06/2014</v>
          </cell>
          <cell r="C989" t="str">
            <v>H</v>
          </cell>
          <cell r="D989">
            <v>20.190000000000001</v>
          </cell>
        </row>
        <row r="990">
          <cell r="A990">
            <v>91376</v>
          </cell>
          <cell r="B990" t="str">
            <v>CAMINHÃO TOCO, PESO BRUTO TOTAL 16.000 KG, CARGA ÚTIL MÁXIMA DE 10.685 KG, DISTÂNCIA ENTRE EIXOS 4,80 M, POTÊNCIA 189 CV EXCLUSIVE CARROCERIA - JUROS. AF_06/2014</v>
          </cell>
          <cell r="C990" t="str">
            <v>H</v>
          </cell>
          <cell r="D990">
            <v>8.2899999999999991</v>
          </cell>
        </row>
        <row r="991">
          <cell r="A991">
            <v>91377</v>
          </cell>
          <cell r="B991" t="str">
            <v>CAMINHÃO TOCO, PESO BRUTO TOTAL 16.000 KG, CARGA ÚTIL MÁXIMA DE 10.685 KG, DISTÂNCIA ENTRE EIXOS 4,80 M, POTÊNCIA 189 CV EXCLUSIVE CARROCERIA - IMPOSTOS E SEGUROS. AF_06/2014</v>
          </cell>
          <cell r="C991" t="str">
            <v>H</v>
          </cell>
          <cell r="D991">
            <v>3.35</v>
          </cell>
        </row>
        <row r="992">
          <cell r="A992">
            <v>91380</v>
          </cell>
          <cell r="B992" t="str">
            <v>CAMINHÃO BASCULANTE 10 M3, TRUCADO CABINE SIMPLES, PESO BRUTO TOTAL 23.000 KG, CARGA ÚTIL MÁXIMA 15.935 KG, DISTÂNCIA ENTRE EIXOS 4,80 M, POTÊNCIA 230 CV INCLUSIVE CAÇAMBA METÁLICA - DEPRECIAÇÃO. AF_06/2014</v>
          </cell>
          <cell r="C992" t="str">
            <v>H</v>
          </cell>
          <cell r="D992">
            <v>29.85</v>
          </cell>
        </row>
        <row r="993">
          <cell r="A993">
            <v>91381</v>
          </cell>
          <cell r="B993" t="str">
            <v>CAMINHÃO BASCULANTE 10 M3, TRUCADO CABINE SIMPLES, PESO BRUTO TOTAL 23.000 KG, CARGA ÚTIL MÁXIMA 15.935 KG, DISTÂNCIA ENTRE EIXOS 4,80 M, POTÊNCIA 230 CV INCLUSIVE CAÇAMBA METÁLICA - JUROS. AF_06/2014</v>
          </cell>
          <cell r="C993" t="str">
            <v>H</v>
          </cell>
          <cell r="D993">
            <v>11.54</v>
          </cell>
        </row>
        <row r="994">
          <cell r="A994">
            <v>91382</v>
          </cell>
          <cell r="B994" t="str">
            <v>CAMINHÃO BASCULANTE 10 M3, TRUCADO CABINE SIMPLES, PESO BRUTO TOTAL 23.000 KG, CARGA ÚTIL MÁXIMA 15.935 KG, DISTÂNCIA ENTRE EIXOS 4,80 M, POTÊNCIA 230 CV INCLUSIVE CAÇAMBA METÁLICA - IMPOSTOS E SEGUROS. AF_06/2014</v>
          </cell>
          <cell r="C994" t="str">
            <v>H</v>
          </cell>
          <cell r="D994">
            <v>4.6500000000000004</v>
          </cell>
        </row>
        <row r="995">
          <cell r="A995">
            <v>91383</v>
          </cell>
          <cell r="B995" t="str">
            <v>CAMINHÃO BASCULANTE 10 M3, TRUCADO CABINE SIMPLES, PESO BRUTO TOTAL 23.000 KG, CARGA ÚTIL MÁXIMA 15.935 KG, DISTÂNCIA ENTRE EIXOS 4,80 M, POTÊNCIA 230 CV INCLUSIVE CAÇAMBA METÁLICA - MANUTENÇÃO. AF_06/2014</v>
          </cell>
          <cell r="C995" t="str">
            <v>H</v>
          </cell>
          <cell r="D995">
            <v>53.93</v>
          </cell>
        </row>
        <row r="996">
          <cell r="A996">
            <v>91384</v>
          </cell>
          <cell r="B996" t="str">
            <v>CAMINHÃO BASCULANTE 10 M3, TRUCADO CABINE SIMPLES, PESO BRUTO TOTAL 23.000 KG, CARGA ÚTIL MÁXIMA 15.935 KG, DISTÂNCIA ENTRE EIXOS 4,80 M, POTÊNCIA 230 CV INCLUSIVE CAÇAMBA METÁLICA - MATERIAIS NA OPERAÇÃO. AF_06/2014</v>
          </cell>
          <cell r="C996" t="str">
            <v>H</v>
          </cell>
          <cell r="D996">
            <v>132.47999999999999</v>
          </cell>
        </row>
        <row r="997">
          <cell r="A997">
            <v>91390</v>
          </cell>
          <cell r="B997" t="str">
            <v>CAMINHÃO TOCO, PBT 14.300 KG, CARGA ÚTIL MÁX. 9.710 KG, DIST. ENTRE EIXOS 3,56 M, POTÊNCIA 185 CV, INCLUSIVE CARROCERIA FIXA ABERTA DE MADEIRA P/ TRANSPORTE GERAL DE CARGA SECA, DIMEN. APROX. 2,50 X 6,50 X 0,50 M - DEPRECIAÇÃO. AF_06/2014</v>
          </cell>
          <cell r="C997" t="str">
            <v>H</v>
          </cell>
          <cell r="D997">
            <v>19.88</v>
          </cell>
        </row>
        <row r="998">
          <cell r="A998">
            <v>91391</v>
          </cell>
          <cell r="B998" t="str">
            <v>CAMINHÃO TOCO, PBT 14.300 KG, CARGA ÚTIL MÁX. 9.710 KG, DIST. ENTRE EIXOS 3,56 M, POTÊNCIA 185 CV, INCLUSIVE CARROCERIA FIXA ABERTA DE MADEIRA P/ TRANSPORTE GERAL DE CARGA SECA, DIMEN. APROX. 2,50 X 6,50 X 0,50 M - JUROS. AF_06/2014</v>
          </cell>
          <cell r="C998" t="str">
            <v>H</v>
          </cell>
          <cell r="D998">
            <v>7.94</v>
          </cell>
        </row>
        <row r="999">
          <cell r="A999">
            <v>91392</v>
          </cell>
          <cell r="B999" t="str">
            <v>CAMINHÃO TOCO, PBT 14.300 KG, CARGA ÚTIL MÁX. 9.710 KG, DIST. ENTRE EIXOS 3,56 M, POTÊNCIA 185 CV, INCLUSIVE CARROCERIA FIXA ABERTA DE MADEIRA P/ TRANSPORTE GERAL DE CARGA SECA, DIMEN. APROX. 2,50 X 6,50 X 0,50 M - IMPOSTOS E SEGUROS. AF_06/2014</v>
          </cell>
          <cell r="C999" t="str">
            <v>H</v>
          </cell>
          <cell r="D999">
            <v>3.2</v>
          </cell>
        </row>
        <row r="1000">
          <cell r="A1000">
            <v>91396</v>
          </cell>
          <cell r="B1000" t="str">
            <v>CAMINHÃO PIPA 10.000 L TRUCADO, PESO BRUTO TOTAL 23.000 KG, CARGA ÚTIL MÁXIMA 15.935 KG, DISTÂNCIA ENTRE EIXOS 4,8 M, POTÊNCIA 230 CV, INCLUSIVE TANQUE DE AÇO PARA TRANSPORTE DE ÁGUA - DEPRECIAÇÃO. AF_06/2014</v>
          </cell>
          <cell r="C1000" t="str">
            <v>H</v>
          </cell>
          <cell r="D1000">
            <v>30.03</v>
          </cell>
        </row>
        <row r="1001">
          <cell r="A1001">
            <v>91397</v>
          </cell>
          <cell r="B1001" t="str">
            <v>CAMINHÃO PIPA 10.000 L TRUCADO, PESO BRUTO TOTAL 23.000 KG, CARGA ÚTIL MÁXIMA 15.935 KG, DISTÂNCIA ENTRE EIXOS 4,8 M, POTÊNCIA 230 CV, INCLUSIVE TANQUE DE AÇO PARA TRANSPORTE DE ÁGUA - JUROS. AF_06/2014</v>
          </cell>
          <cell r="C1001" t="str">
            <v>H</v>
          </cell>
          <cell r="D1001">
            <v>11.66</v>
          </cell>
        </row>
        <row r="1002">
          <cell r="A1002">
            <v>91398</v>
          </cell>
          <cell r="B1002" t="str">
            <v>CAMINHÃO PIPA 10.000 L TRUCADO, PESO BRUTO TOTAL 23.000 KG, CARGA ÚTIL MÁXIMA 15.935 KG, DISTÂNCIA ENTRE EIXOS 4,8 M, POTÊNCIA 230 CV, INCLUSIVE TANQUE DE AÇO PARA TRANSPORTE DE ÁGUA - IMPOSTOS E SEGUROS. AF_06/2014</v>
          </cell>
          <cell r="C1002" t="str">
            <v>H</v>
          </cell>
          <cell r="D1002">
            <v>4.7</v>
          </cell>
        </row>
        <row r="1003">
          <cell r="A1003">
            <v>91402</v>
          </cell>
          <cell r="B1003" t="str">
            <v>CAMINHÃO BASCULANTE 6 M3 TOCO, PESO BRUTO TOTAL 16.000 KG, CARGA ÚTIL MÁXIMA 11.130 KG, DISTÂNCIA ENTRE EIXOS 5,36 M, POTÊNCIA 185 CV, INCLUSIVE CAÇAMBA METÁLICA - IMPOSTOS E SEGUROS. AF_06/2014</v>
          </cell>
          <cell r="C1003" t="str">
            <v>H</v>
          </cell>
          <cell r="D1003">
            <v>3.67</v>
          </cell>
        </row>
        <row r="1004">
          <cell r="A1004">
            <v>91466</v>
          </cell>
          <cell r="B1004" t="str">
            <v>GUINDAUTO HIDRÁULICO, CAPACIDADE MÁXIMA DE CARGA 6200 KG, MOMENTO MÁXIMO DE CARGA 11,7 TM, ALCANCE MÁXIMO HORIZONTAL 9,70 M, INCLUSIVE CAMINHÃO TOCO PBT 16.000 KG, POTÊNCIA DE 189 CV - IMPOSTOS E SEGUROS. AF_08/2015</v>
          </cell>
          <cell r="C1004" t="str">
            <v>H</v>
          </cell>
          <cell r="D1004">
            <v>4.13</v>
          </cell>
        </row>
        <row r="1005">
          <cell r="A1005">
            <v>91467</v>
          </cell>
          <cell r="B1005" t="str">
            <v>GUINDAUTO HIDRÁULICO, CAPACIDADE MÁXIMA DE CARGA 6200 KG, MOMENTO MÁXIMO DE CARGA 11,7 TM, ALCANCE MÁXIMO HORIZONTAL 9,70 M, INCLUSIVE CAMINHÃO TOCO PBT 16.000 KG, POTÊNCIA DE 189 CV - MATERIAIS NA OPERAÇÃO. AF_08/2015</v>
          </cell>
          <cell r="C1005" t="str">
            <v>H</v>
          </cell>
          <cell r="D1005">
            <v>147.74</v>
          </cell>
        </row>
        <row r="1006">
          <cell r="A1006">
            <v>91468</v>
          </cell>
          <cell r="B1006" t="str">
            <v>ESPARGIDOR DE ASFALTO PRESSURIZADO, TANQUE 6 M3 COM ISOLAÇÃO TÉRMICA, AQUECIDO COM 2 MAÇARICOS, COM BARRA ESPARGIDORA 3,60 M, MONTADO SOBRE CAMINHÃO  TOCO, PBT 14.300 KG, POTÊNCIA 185 CV - DEPRECIAÇÃO. AF_05/2023</v>
          </cell>
          <cell r="C1006" t="str">
            <v>H</v>
          </cell>
          <cell r="D1006">
            <v>23.46</v>
          </cell>
        </row>
        <row r="1007">
          <cell r="A1007">
            <v>91469</v>
          </cell>
          <cell r="B1007" t="str">
            <v>ESPARGIDOR DE ASFALTO PRESSURIZADO, TANQUE 6 M3 COM ISOLAÇÃO TÉRMICA, AQUECIDO COM 2 MAÇARICOS, COM BARRA ESPARGIDORA 3,60 M, MONTADO SOBRE CAMINHÃO  TOCO, PBT 14.300 KG, POTÊNCIA 185 CV - JUROS. AF_05/2023</v>
          </cell>
          <cell r="C1007" t="str">
            <v>H</v>
          </cell>
          <cell r="D1007">
            <v>10.28</v>
          </cell>
        </row>
        <row r="1008">
          <cell r="A1008">
            <v>91484</v>
          </cell>
          <cell r="B1008" t="str">
            <v>ESPARGIDOR DE ASFALTO PRESSURIZADO, TANQUE 6 M3 COM ISOLAÇÃO TÉRMICA, AQUECIDO COM 2 MAÇARICOS, COM BARRA ESPARGIDORA 3,60 M, MONTADO SOBRE CAMINHÃO  TOCO, PBT 14.300 KG, POTÊNCIA 185 CV - IMPOSTOS E SEGUROS. AF_05/2023</v>
          </cell>
          <cell r="C1008" t="str">
            <v>H</v>
          </cell>
          <cell r="D1008">
            <v>7.82</v>
          </cell>
        </row>
        <row r="1009">
          <cell r="A1009">
            <v>91485</v>
          </cell>
          <cell r="B1009" t="str">
            <v>ESPARGIDOR DE ASFALTO PRESSURIZADO, TANQUE 6 M3 COM ISOLAÇÃO TÉRMICA, AQUECIDO COM 2 MAÇARICOS, COM BARRA ESPARGIDORA 3,60 M, MONTADO SOBRE CAMINHÃO  TOCO, PBT 14.300 KG, POTÊNCIA 185 CV - MATERIAIS NA OPERAÇÃO. AF_05/2023</v>
          </cell>
          <cell r="C1009" t="str">
            <v>H</v>
          </cell>
          <cell r="D1009">
            <v>152.44</v>
          </cell>
        </row>
        <row r="1010">
          <cell r="A1010">
            <v>91529</v>
          </cell>
          <cell r="B1010" t="str">
            <v>COMPACTADOR DE SOLOS DE PERCUSSÃO (SOQUETE) COM MOTOR A GASOLINA 4 TEMPOS, POTÊNCIA 4 CV - DEPRECIAÇÃO. AF_08/2015</v>
          </cell>
          <cell r="C1010" t="str">
            <v>H</v>
          </cell>
          <cell r="D1010">
            <v>0.7</v>
          </cell>
        </row>
        <row r="1011">
          <cell r="A1011">
            <v>91530</v>
          </cell>
          <cell r="B1011" t="str">
            <v>COMPACTADOR DE SOLOS DE PERCUSSÃO (SOQUETE) COM MOTOR A GASOLINA 4 TEMPOS, POTÊNCIA 4 CV - JUROS. AF_08/2015</v>
          </cell>
          <cell r="C1011" t="str">
            <v>H</v>
          </cell>
          <cell r="D1011">
            <v>0.18</v>
          </cell>
        </row>
        <row r="1012">
          <cell r="A1012">
            <v>91531</v>
          </cell>
          <cell r="B1012" t="str">
            <v>COMPACTADOR DE SOLOS DE PERCUSSÃO (SOQUETE) COM MOTOR A GASOLINA 4 TEMPOS, POTÊNCIA 4 CV - MANUTENÇÃO. AF_08/2015</v>
          </cell>
          <cell r="C1012" t="str">
            <v>H</v>
          </cell>
          <cell r="D1012">
            <v>0.88</v>
          </cell>
        </row>
        <row r="1013">
          <cell r="A1013">
            <v>91532</v>
          </cell>
          <cell r="B1013" t="str">
            <v>COMPACTADOR DE SOLOS DE PERCUSSÃO (SOQUETE) COM MOTOR A GASOLINA 4 TEMPOS, POTÊNCIA 4 CV - MATERIAIS NA OPERAÇÃO. AF_08/2015</v>
          </cell>
          <cell r="C1013" t="str">
            <v>H</v>
          </cell>
          <cell r="D1013">
            <v>5.74</v>
          </cell>
        </row>
        <row r="1014">
          <cell r="A1014">
            <v>91629</v>
          </cell>
          <cell r="B1014" t="str">
            <v>GUINDAUTO HIDRÁULICO, CAPACIDADE MÁXIMA DE CARGA 6500 KG, MOMENTO MÁXIMO DE CARGA 5,8 TM, ALCANCE MÁXIMO HORIZONTAL 7,60 M, INCLUSIVE CAMINHÃO TOCO PBT 9.700 KG, POTÊNCIA DE 160 CV - DEPRECIAÇÃO. AF_08/2015</v>
          </cell>
          <cell r="C1014" t="str">
            <v>H</v>
          </cell>
          <cell r="D1014">
            <v>21.98</v>
          </cell>
        </row>
        <row r="1015">
          <cell r="A1015">
            <v>91630</v>
          </cell>
          <cell r="B1015" t="str">
            <v>GUINDAUTO HIDRÁULICO, CAPACIDADE MÁXIMA DE CARGA 6500 KG, MOMENTO MÁXIMO DE CARGA 5,8 TM, ALCANCE MÁXIMO HORIZONTAL 7,60 M, INCLUSIVE CAMINHÃO TOCO PBT 9.700 KG, POTÊNCIA DE 160 CV - JUROS. AF_08/2015</v>
          </cell>
          <cell r="C1015" t="str">
            <v>H</v>
          </cell>
          <cell r="D1015">
            <v>8.24</v>
          </cell>
        </row>
        <row r="1016">
          <cell r="A1016">
            <v>91631</v>
          </cell>
          <cell r="B1016" t="str">
            <v>GUINDAUTO HIDRÁULICO, CAPACIDADE MÁXIMA DE CARGA 6500 KG, MOMENTO MÁXIMO DE CARGA 5,8 TM, ALCANCE MÁXIMO HORIZONTAL 7,60 M, INCLUSIVE CAMINHÃO TOCO PBT 9.700 KG, POTÊNCIA DE 160 CV - IMPOSTOS E SEGUROS. AF_08/2015</v>
          </cell>
          <cell r="C1016" t="str">
            <v>H</v>
          </cell>
          <cell r="D1016">
            <v>3.32</v>
          </cell>
        </row>
        <row r="1017">
          <cell r="A1017">
            <v>91632</v>
          </cell>
          <cell r="B1017" t="str">
            <v>GUINDAUTO HIDRÁULICO, CAPACIDADE MÁXIMA DE CARGA 6500 KG, MOMENTO MÁXIMO DE CARGA 5,8 TM, ALCANCE MÁXIMO HORIZONTAL 7,60 M, INCLUSIVE CAMINHÃO TOCO PBT 9.700 KG, POTÊNCIA DE 160 CV - MANUTENÇÃO. AF_08/2015</v>
          </cell>
          <cell r="C1017" t="str">
            <v>H</v>
          </cell>
          <cell r="D1017">
            <v>37.9</v>
          </cell>
        </row>
        <row r="1018">
          <cell r="A1018">
            <v>91633</v>
          </cell>
          <cell r="B1018" t="str">
            <v>GUINDAUTO HIDRÁULICO, CAPACIDADE MÁXIMA DE CARGA 6500 KG, MOMENTO MÁXIMO DE CARGA 5,8 TM, ALCANCE MÁXIMO HORIZONTAL 7,60 M, INCLUSIVE CAMINHÃO TOCO PBT 9.700 KG, POTÊNCIA DE 160 CV - MATERIAIS NA OPERAÇÃO. AF_08/2015</v>
          </cell>
          <cell r="C1018" t="str">
            <v>H</v>
          </cell>
          <cell r="D1018">
            <v>125.04</v>
          </cell>
        </row>
        <row r="1019">
          <cell r="A1019">
            <v>91640</v>
          </cell>
          <cell r="B1019" t="str">
            <v>CAMINHÃO DE TRANSPORTE DE MATERIAL ASFÁLTICO 30.000 L, COM CAVALO MECÂNICO DE CAPACIDADE MÁXIMA DE TRAÇÃO COMBINADO DE 66.000 KG, POTÊNCIA 360 CV, INCLUSIVE TANQUE DE ASFALTO COM SERPENTINA - DEPRECIAÇÃO. AF_08/2015</v>
          </cell>
          <cell r="C1019" t="str">
            <v>H</v>
          </cell>
          <cell r="D1019">
            <v>40.590000000000003</v>
          </cell>
        </row>
        <row r="1020">
          <cell r="A1020">
            <v>91641</v>
          </cell>
          <cell r="B1020" t="str">
            <v>CAMINHÃO DE TRANSPORTE DE MATERIAL ASFÁLTICO 30.000 L, COM CAVALO MECÂNICO DE CAPACIDADE MÁXIMA DE TRAÇÃO COMBINADO DE 66.000 KG, POTÊNCIA 360 CV, INCLUSIVE TANQUE DE ASFALTO COM SERPENTINA - JUROS. AF_08/2015</v>
          </cell>
          <cell r="C1020" t="str">
            <v>H</v>
          </cell>
          <cell r="D1020">
            <v>16.39</v>
          </cell>
        </row>
        <row r="1021">
          <cell r="A1021">
            <v>91642</v>
          </cell>
          <cell r="B1021" t="str">
            <v>CAMINHÃO DE TRANSPORTE DE MATERIAL ASFÁLTICO 30.000 L, COM CAVALO MECÂNICO DE CAPACIDADE MÁXIMA DE TRAÇÃO COMBINADO DE 66.000 KG, POTÊNCIA 360 CV, INCLUSIVE TANQUE DE ASFALTO COM SERPENTINA - IMPOSTOS E SEGUROS. AF_08/2015</v>
          </cell>
          <cell r="C1021" t="str">
            <v>H</v>
          </cell>
          <cell r="D1021">
            <v>6.62</v>
          </cell>
        </row>
        <row r="1022">
          <cell r="A1022">
            <v>91643</v>
          </cell>
          <cell r="B1022" t="str">
            <v>CAMINHÃO DE TRANSPORTE DE MATERIAL ASFÁLTICO 30.000 L, COM CAVALO MECÂNICO DE CAPACIDADE MÁXIMA DE TRAÇÃO COMBINADO DE 66.000 KG, POTÊNCIA 360 CV, INCLUSIVE TANQUE DE ASFALTO COM SERPENTINA - MANUTENÇÃO. AF_08/2015</v>
          </cell>
          <cell r="C1022" t="str">
            <v>H</v>
          </cell>
          <cell r="D1022">
            <v>73.25</v>
          </cell>
        </row>
        <row r="1023">
          <cell r="A1023">
            <v>91644</v>
          </cell>
          <cell r="B1023" t="str">
            <v>CAMINHÃO DE TRANSPORTE DE MATERIAL ASFÁLTICO 30.000 L, COM CAVALO MECÂNICO DE CAPACIDADE MÁXIMA DE TRAÇÃO COMBINADO DE 66.000 KG, POTÊNCIA 360 CV, INCLUSIVE TANQUE DE ASFALTO COM SERPENTINA - MATERIAIS NA OPERAÇÃO. AF_08/2015</v>
          </cell>
          <cell r="C1023" t="str">
            <v>H</v>
          </cell>
          <cell r="D1023">
            <v>281.39999999999998</v>
          </cell>
        </row>
        <row r="1024">
          <cell r="A1024">
            <v>91688</v>
          </cell>
          <cell r="B1024" t="str">
            <v>SERRA CIRCULAR DE BANCADA COM MOTOR ELÉTRICO POTÊNCIA DE 5HP, COM COIFA PARA DISCO 10" - DEPRECIAÇÃO. AF_08/2015</v>
          </cell>
          <cell r="C1024" t="str">
            <v>H</v>
          </cell>
          <cell r="D1024">
            <v>0.11</v>
          </cell>
        </row>
        <row r="1025">
          <cell r="A1025">
            <v>91689</v>
          </cell>
          <cell r="B1025" t="str">
            <v>SERRA CIRCULAR DE BANCADA COM MOTOR ELÉTRICO POTÊNCIA DE 5HP, COM COIFA PARA DISCO 10" - JUROS. AF_08/2015</v>
          </cell>
          <cell r="C1025" t="str">
            <v>H</v>
          </cell>
          <cell r="D1025">
            <v>0.02</v>
          </cell>
        </row>
        <row r="1026">
          <cell r="A1026">
            <v>91690</v>
          </cell>
          <cell r="B1026" t="str">
            <v>SERRA CIRCULAR DE BANCADA COM MOTOR ELÉTRICO POTÊNCIA DE 5HP, COM COIFA PARA DISCO 10" - MANUTENÇÃO. AF_08/2015</v>
          </cell>
          <cell r="C1026" t="str">
            <v>H</v>
          </cell>
          <cell r="D1026">
            <v>7.0000000000000007E-2</v>
          </cell>
        </row>
        <row r="1027">
          <cell r="A1027">
            <v>91691</v>
          </cell>
          <cell r="B1027" t="str">
            <v>SERRA CIRCULAR DE BANCADA COM MOTOR ELÉTRICO POTÊNCIA DE 5HP, COM COIFA PARA DISCO 10" - MATERIAIS NA OPERAÇÃO. AF_08/2015</v>
          </cell>
          <cell r="C1027" t="str">
            <v>H</v>
          </cell>
          <cell r="D1027">
            <v>1.56</v>
          </cell>
        </row>
        <row r="1028">
          <cell r="A1028">
            <v>92040</v>
          </cell>
          <cell r="B1028" t="str">
            <v>DISTRIBUIDOR DE AGREGADOS REBOCAVEL, CAPACIDADE 1,9 M³, LARGURA DE TRABALHO 3,66 M - DEPRECIAÇÃO. AF_11/2015</v>
          </cell>
          <cell r="C1028" t="str">
            <v>H</v>
          </cell>
          <cell r="D1028">
            <v>6.47</v>
          </cell>
        </row>
        <row r="1029">
          <cell r="A1029">
            <v>92041</v>
          </cell>
          <cell r="B1029" t="str">
            <v>DISTRIBUIDOR DE AGREGADOS REBOCAVEL, CAPACIDADE 1,9 M³, LARGURA DE TRABALHO 3,66 M - JUROS. AF_11/2015</v>
          </cell>
          <cell r="C1029" t="str">
            <v>H</v>
          </cell>
          <cell r="D1029">
            <v>1.33</v>
          </cell>
        </row>
        <row r="1030">
          <cell r="A1030">
            <v>92042</v>
          </cell>
          <cell r="B1030" t="str">
            <v>DISTRIBUIDOR DE AGREGADOS REBOCAVEL, CAPACIDADE 1,9 M³, LARGURA DE TRABALHO 3,66 M - MANUTENÇÃO. AF_11/2015</v>
          </cell>
          <cell r="C1030" t="str">
            <v>H</v>
          </cell>
          <cell r="D1030">
            <v>5.39</v>
          </cell>
        </row>
        <row r="1031">
          <cell r="A1031">
            <v>92101</v>
          </cell>
          <cell r="B1031" t="str">
            <v>CAMINHÃO PARA EQUIPAMENTO DE LIMPEZA A SUCÇÃO COM CAMINHÃO TRUCADO DE PESO BRUTO TOTAL 23000 KG, CARGA ÚTIL MÁXIMA 15935 KG, DISTÂNCIA ENTRE EIXOS 4,80 M, POTÊNCIA 230 CV, INCLUSIVE LIMPADORA A SUCÇÃO, TANQUE 12000 L - DEPRECIAÇÃO. AF_05/2023</v>
          </cell>
          <cell r="C1031" t="str">
            <v>H</v>
          </cell>
          <cell r="D1031">
            <v>37.97</v>
          </cell>
        </row>
        <row r="1032">
          <cell r="A1032">
            <v>92102</v>
          </cell>
          <cell r="B1032" t="str">
            <v>CAMINHÃO PARA EQUIPAMENTO DE LIMPEZA A SUCÇÃO COM CAMINHÃO TRUCADO DE PESO BRUTO TOTAL 23000 KG, CARGA ÚTIL MÁXIMA 15935 KG, DISTÂNCIA ENTRE EIXOS 4,80 M, POTÊNCIA 230 CV, INCLUSIVE LIMPADORA A SUCÇÃO, TANQUE 12000 L - JUROS. AF_05/2023</v>
          </cell>
          <cell r="C1032" t="str">
            <v>H</v>
          </cell>
          <cell r="D1032">
            <v>13.58</v>
          </cell>
        </row>
        <row r="1033">
          <cell r="A1033">
            <v>92103</v>
          </cell>
          <cell r="B1033" t="str">
            <v>CAMINHÃO PARA EQUIPAMENTO DE LIMPEZA A SUCÇÃO COM CAMINHÃO TRUCADO DE PESO BRUTO TOTAL 23000 KG, CARGA ÚTIL MÁXIMA 15935 KG, DISTÂNCIA ENTRE EIXOS 4,80 M, POTÊNCIA 230 CV, INCLUSIVE LIMPADORA A SUCÇÃO, TANQUE 12000 L - IMPOSTOS E SEGUROS. AF_05/2023</v>
          </cell>
          <cell r="C1033" t="str">
            <v>H</v>
          </cell>
          <cell r="D1033">
            <v>9.52</v>
          </cell>
        </row>
        <row r="1034">
          <cell r="A1034">
            <v>92104</v>
          </cell>
          <cell r="B1034" t="str">
            <v>CAMINHÃO PARA EQUIPAMENTO DE LIMPEZA A SUCÇÃO COM CAMINHÃO TRUCADO DE PESO BRUTO TOTAL 23000 KG, CARGA ÚTIL MÁXIMA 15935 KG, DISTÂNCIA ENTRE EIXOS 4,80 M, POTÊNCIA 230 CV, INCLUSIVE LIMPADORA A SUCÇÃO, TANQUE 12000 L - MANUTENÇÃO. AF_05/2023</v>
          </cell>
          <cell r="C1034" t="str">
            <v>H</v>
          </cell>
          <cell r="D1034">
            <v>64.2</v>
          </cell>
        </row>
        <row r="1035">
          <cell r="A1035">
            <v>92105</v>
          </cell>
          <cell r="B1035" t="str">
            <v>CAMINHÃO PARA EQUIPAMENTO DE LIMPEZA A SUCÇÃO COM CAMINHÃO TRUCADO DE PESO BRUTO TOTAL 23000 KG, CARGA ÚTIL MÁX. 15935 KG, DISTÂNCIA ENTRE EIXOS 4,80 M, POTÊNCIA 230 CV, INCLUSIVE LIMPADORA A SUCÇÃO, TANQUE 12000 L - MATERIAIS NA OPERAÇÃO. AF_05/2023</v>
          </cell>
          <cell r="C1035" t="str">
            <v>H</v>
          </cell>
          <cell r="D1035">
            <v>164.73</v>
          </cell>
        </row>
        <row r="1036">
          <cell r="A1036">
            <v>92108</v>
          </cell>
          <cell r="B1036" t="str">
            <v>PENEIRA ROTATIVA COM MOTOR ELÉTRICO TRIFÁSICO DE 2 CV, CILINDRO DE 1 M X 0,60 M, COM FUROS DE 3,17 MM - DEPRECIAÇÃO. AF_05/2023</v>
          </cell>
          <cell r="C1036" t="str">
            <v>H</v>
          </cell>
          <cell r="D1036">
            <v>1.19</v>
          </cell>
        </row>
        <row r="1037">
          <cell r="A1037">
            <v>92109</v>
          </cell>
          <cell r="B1037" t="str">
            <v>PENEIRA ROTATIVA COM MOTOR ELÉTRICO TRIFÁSICO DE 2 CV, CILINDRO DE 1 M X 0,60 M, COM FUROS DE 3,17 MM - JUROS. AF_05/2023</v>
          </cell>
          <cell r="C1037" t="str">
            <v>H</v>
          </cell>
          <cell r="D1037">
            <v>0.28999999999999998</v>
          </cell>
        </row>
        <row r="1038">
          <cell r="A1038">
            <v>92110</v>
          </cell>
          <cell r="B1038" t="str">
            <v>PENEIRA ROTATIVA COM MOTOR ELÉTRICO TRIFÁSICO DE 2 CV, CILINDRO DE 1 M X 0,60 M, COM FUROS DE 3,17 MM - MANUTENÇÃO. AF_05/2023</v>
          </cell>
          <cell r="C1038" t="str">
            <v>H</v>
          </cell>
          <cell r="D1038">
            <v>1.59</v>
          </cell>
        </row>
        <row r="1039">
          <cell r="A1039">
            <v>92111</v>
          </cell>
          <cell r="B1039" t="str">
            <v>PENEIRA ROTATIVA COM MOTOR ELÉTRICO TRIFÁSICO DE 2 CV, CILINDRO DE 1 M X 0,60 M, COM FUROS DE 3,17 MM - MATERIAIS NA OPERAÇÃO. AF_05/2023</v>
          </cell>
          <cell r="C1039" t="str">
            <v>H</v>
          </cell>
          <cell r="D1039">
            <v>1.43</v>
          </cell>
        </row>
        <row r="1040">
          <cell r="A1040">
            <v>92114</v>
          </cell>
          <cell r="B1040" t="str">
            <v>DOSADOR DE AREIA, CAPACIDADE DE 26 LITROS - DEPRECIAÇÃO. AF_05/2023</v>
          </cell>
          <cell r="C1040" t="str">
            <v>H</v>
          </cell>
          <cell r="D1040">
            <v>0.31</v>
          </cell>
        </row>
        <row r="1041">
          <cell r="A1041">
            <v>92115</v>
          </cell>
          <cell r="B1041" t="str">
            <v>DOSADOR DE AREIA, CAPACIDADE DE 26 LITROS - JUROS. AF_05/2023</v>
          </cell>
          <cell r="C1041" t="str">
            <v>H</v>
          </cell>
          <cell r="D1041">
            <v>0.06</v>
          </cell>
        </row>
        <row r="1042">
          <cell r="A1042">
            <v>92116</v>
          </cell>
          <cell r="B1042" t="str">
            <v>DOSADOR DE AREIA, CAPACIDADE DE 26 LITROS - MANUTENÇÃO. AF_05/2023</v>
          </cell>
          <cell r="C1042" t="str">
            <v>H</v>
          </cell>
          <cell r="D1042">
            <v>0.22</v>
          </cell>
        </row>
        <row r="1043">
          <cell r="A1043">
            <v>92133</v>
          </cell>
          <cell r="B1043" t="str">
            <v>CAMINHONETE COM MOTOR A DIESEL, POTÊNCIA 180 CV, CABINE DUPLA, 4X4 - DEPRECIAÇÃO. AF_11/2015</v>
          </cell>
          <cell r="C1043" t="str">
            <v>H</v>
          </cell>
          <cell r="D1043">
            <v>13.21</v>
          </cell>
        </row>
        <row r="1044">
          <cell r="A1044">
            <v>92134</v>
          </cell>
          <cell r="B1044" t="str">
            <v>CAMINHONETE COM MOTOR A DIESEL, POTÊNCIA 180 CV, CABINE DUPLA, 4X4 - JUROS. AF_11/2015</v>
          </cell>
          <cell r="C1044" t="str">
            <v>H</v>
          </cell>
          <cell r="D1044">
            <v>4.07</v>
          </cell>
        </row>
        <row r="1045">
          <cell r="A1045">
            <v>92135</v>
          </cell>
          <cell r="B1045" t="str">
            <v>CAMINHONETE COM MOTOR A DIESEL, POTÊNCIA 180 CV, CABINE DUPLA, 4X4 - IMPOSTOS E SEGUROS. AF_11/2015</v>
          </cell>
          <cell r="C1045" t="str">
            <v>H</v>
          </cell>
          <cell r="D1045">
            <v>1.65</v>
          </cell>
        </row>
        <row r="1046">
          <cell r="A1046">
            <v>92136</v>
          </cell>
          <cell r="B1046" t="str">
            <v>CAMINHONETE COM MOTOR A DIESEL, POTÊNCIA 180 CV, CABINE DUPLA, 4X4 - MANUTENÇÃO. AF_11/2015</v>
          </cell>
          <cell r="C1046" t="str">
            <v>H</v>
          </cell>
          <cell r="D1046">
            <v>16.510000000000002</v>
          </cell>
        </row>
        <row r="1047">
          <cell r="A1047">
            <v>92137</v>
          </cell>
          <cell r="B1047" t="str">
            <v>CAMINHONETE COM MOTOR A DIESEL, POTÊNCIA 180 CV, CABINE DUPLA, 4X4 - MATERIAIS NA OPERAÇÃO. AF_11/2015</v>
          </cell>
          <cell r="C1047" t="str">
            <v>H</v>
          </cell>
          <cell r="D1047">
            <v>32.92</v>
          </cell>
        </row>
        <row r="1048">
          <cell r="A1048">
            <v>92140</v>
          </cell>
          <cell r="B1048" t="str">
            <v>CAMINHONETE CABINE SIMPLES COM MOTOR 1.6 FLEX, CÂMBIO MANUAL, POTÊNCIA 101/104 CV, 2 PORTAS - DEPRECIAÇÃO. AF_11/2015</v>
          </cell>
          <cell r="C1048" t="str">
            <v>H</v>
          </cell>
          <cell r="D1048">
            <v>4.84</v>
          </cell>
        </row>
        <row r="1049">
          <cell r="A1049">
            <v>92141</v>
          </cell>
          <cell r="B1049" t="str">
            <v>CAMINHONETE CABINE SIMPLES COM MOTOR 1.6 FLEX, CÂMBIO MANUAL, POTÊNCIA 101/104 CV, 2 PORTAS - JUROS. AF_11/2015</v>
          </cell>
          <cell r="C1049" t="str">
            <v>H</v>
          </cell>
          <cell r="D1049">
            <v>1.49</v>
          </cell>
        </row>
        <row r="1050">
          <cell r="A1050">
            <v>92142</v>
          </cell>
          <cell r="B1050" t="str">
            <v>CAMINHONETE CABINE SIMPLES COM MOTOR 1.6 FLEX, CÂMBIO MANUAL, POTÊNCIA 101/104 CV, 2 PORTAS - IMPOSTOS E SEGUROS. AF_11/2015</v>
          </cell>
          <cell r="C1050" t="str">
            <v>H</v>
          </cell>
          <cell r="D1050">
            <v>0.6</v>
          </cell>
        </row>
        <row r="1051">
          <cell r="A1051">
            <v>92143</v>
          </cell>
          <cell r="B1051" t="str">
            <v>CAMINHONETE CABINE SIMPLES COM MOTOR 1.6 FLEX, CÂMBIO MANUAL, POTÊNCIA 101/104 CV, 2 PORTAS - MANUTENÇÃO. AF_11/2015</v>
          </cell>
          <cell r="C1051" t="str">
            <v>H</v>
          </cell>
          <cell r="D1051">
            <v>6.05</v>
          </cell>
        </row>
        <row r="1052">
          <cell r="A1052">
            <v>92144</v>
          </cell>
          <cell r="B1052" t="str">
            <v>CAMINHONETE CABINE SIMPLES COM MOTOR 1.6 FLEX, CÂMBIO MANUAL, POTÊNCIA 101/104 CV, 2 PORTAS - MATERIAIS NA OPERAÇÃO. AF_11/2015</v>
          </cell>
          <cell r="C1052" t="str">
            <v>H</v>
          </cell>
          <cell r="D1052">
            <v>37.33</v>
          </cell>
        </row>
        <row r="1053">
          <cell r="A1053">
            <v>92237</v>
          </cell>
          <cell r="B1053" t="str">
            <v>CAMINHÃO DE TRANSPORTE DE MATERIAL ASFÁLTICO 20.000 L, COM CAVALO MECÂNICO DE CAPACIDADE MÁXIMA DE TRAÇÃO COMBINADO DE 45.000 KG, POTÊNCIA 330 CV, INCLUSIVE TANQUE DE ASFALTO COM MAÇARICO - DEPRECIAÇÃO. AF_12/2015</v>
          </cell>
          <cell r="C1053" t="str">
            <v>H</v>
          </cell>
          <cell r="D1053">
            <v>29.55</v>
          </cell>
        </row>
        <row r="1054">
          <cell r="A1054">
            <v>92238</v>
          </cell>
          <cell r="B1054" t="str">
            <v>CAMINHÃO DE TRANSPORTE DE MATERIAL ASFÁLTICO 20.000 L, COM CAVALO MECÂNICO DE CAPACIDADE MÁXIMA DE TRAÇÃO COMBINADO DE 45.000 KG, POTÊNCIA 330 CV, INCLUSIVE TANQUE DE ASFALTO COM MAÇARICO - JUROS. AF_12/2015</v>
          </cell>
          <cell r="C1054" t="str">
            <v>H</v>
          </cell>
          <cell r="D1054">
            <v>11.9</v>
          </cell>
        </row>
        <row r="1055">
          <cell r="A1055">
            <v>92239</v>
          </cell>
          <cell r="B1055" t="str">
            <v>CAMINHÃO DE TRANSPORTE DE MATERIAL ASFÁLTICO 20.000 L, COM CAVALO MECÂNICO DE CAPACIDADE MÁXIMA DE TRAÇÃO COMBINADO DE 45.000 KG, POTÊNCIA 330 CV, INCLUSIVE TANQUE DE ASFALTO COM MAÇARICO - IMPOSTOS E SEGUROS. AF_12/2015</v>
          </cell>
          <cell r="C1055" t="str">
            <v>H</v>
          </cell>
          <cell r="D1055">
            <v>4.8099999999999996</v>
          </cell>
        </row>
        <row r="1056">
          <cell r="A1056">
            <v>92240</v>
          </cell>
          <cell r="B1056" t="str">
            <v>CAMINHÃO DE TRANSPORTE DE MATERIAL ASFÁLTICO 20.000 L, COM CAVALO MECÂNICO DE CAPACIDADE MÁXIMA DE TRAÇÃO COMBINADO DE 45.000 KG, POTÊNCIA 330 CV, INCLUSIVE TANQUE DE ASFALTO COM MAÇARICO - MANUTENÇÃO. AF_12/2015</v>
          </cell>
          <cell r="C1056" t="str">
            <v>H</v>
          </cell>
          <cell r="D1056">
            <v>53.09</v>
          </cell>
        </row>
        <row r="1057">
          <cell r="A1057">
            <v>92241</v>
          </cell>
          <cell r="B1057" t="str">
            <v>CAMINHÃO DE TRANSPORTE DE MATERIAL ASFÁLTICO 20.000 L, COM CAVALO MECÂNICO DE CAPACIDADE MÁXIMA DE TRAÇÃO COMBINADO DE 45.000 KG, POTÊNCIA 330 CV, INCLUSIVE TANQUE DE ASFALTO COM MAÇARICO - MATERIAIS NA OPERAÇÃO. AF_12/2015</v>
          </cell>
          <cell r="C1057" t="str">
            <v>H</v>
          </cell>
          <cell r="D1057">
            <v>257.97000000000003</v>
          </cell>
        </row>
        <row r="1058">
          <cell r="A1058">
            <v>92712</v>
          </cell>
          <cell r="B1058" t="str">
            <v>APARELHO PARA CORTE E SOLDA OXI-ACETILENO SOBRE RODAS, INCLUSIVE CILINDROS E MAÇARICOS - DEPRECIAÇÃO. AF_05/2023</v>
          </cell>
          <cell r="C1058" t="str">
            <v>H</v>
          </cell>
          <cell r="D1058">
            <v>0.21</v>
          </cell>
        </row>
        <row r="1059">
          <cell r="A1059">
            <v>92713</v>
          </cell>
          <cell r="B1059" t="str">
            <v>APARELHO PARA CORTE E SOLDA OXI-ACETILENO SOBRE RODAS, INCLUSIVE CILINDROS E MAÇARICOS - JUROS. AF_05/2023</v>
          </cell>
          <cell r="C1059" t="str">
            <v>H</v>
          </cell>
          <cell r="D1059">
            <v>0.05</v>
          </cell>
        </row>
        <row r="1060">
          <cell r="A1060">
            <v>92714</v>
          </cell>
          <cell r="B1060" t="str">
            <v>APARELHO PARA CORTE E SOLDA OXI-ACETILENO SOBRE RODAS, INCLUSIVE CILINDROS E MAÇARICOS - MANUTENÇÃO. AF_05/2023</v>
          </cell>
          <cell r="C1060" t="str">
            <v>H</v>
          </cell>
          <cell r="D1060">
            <v>0.28000000000000003</v>
          </cell>
        </row>
        <row r="1061">
          <cell r="A1061">
            <v>92715</v>
          </cell>
          <cell r="B1061" t="str">
            <v>APARELHO PARA CORTE E SOLDA OXI-ACETILENO SOBRE RODAS, INCLUSIVE CILINDROS E MAÇARICOS - MATERIAIS NA OPERAÇÃO. AF_05/2023</v>
          </cell>
          <cell r="C1061" t="str">
            <v>H</v>
          </cell>
          <cell r="D1061">
            <v>112.05</v>
          </cell>
        </row>
        <row r="1062">
          <cell r="A1062">
            <v>92956</v>
          </cell>
          <cell r="B1062" t="str">
            <v>MÁQUINA EXTRUSORA DE CONCRETO PARA GUIAS E SARJETAS, MOTOR A DIESEL, POTÊNCIA 14 CV - DEPRECIAÇÃO. AF_12/2015</v>
          </cell>
          <cell r="C1062" t="str">
            <v>H</v>
          </cell>
          <cell r="D1062">
            <v>4.37</v>
          </cell>
        </row>
        <row r="1063">
          <cell r="A1063">
            <v>92957</v>
          </cell>
          <cell r="B1063" t="str">
            <v>MÁQUINA EXTRUSORA DE CONCRETO PARA GUIAS E SARJETAS, MOTOR A DIESEL, POTÊNCIA 14 CV - JUROS. AF_12/2015</v>
          </cell>
          <cell r="C1063" t="str">
            <v>H</v>
          </cell>
          <cell r="D1063">
            <v>1.01</v>
          </cell>
        </row>
        <row r="1064">
          <cell r="A1064">
            <v>92958</v>
          </cell>
          <cell r="B1064" t="str">
            <v>MÁQUINA EXTRUSORA DE CONCRETO PARA GUIAS E SARJETAS, MOTOR A DIESEL, POTÊNCIA 14 CV - MANUTENÇÃO. AF_12/2015</v>
          </cell>
          <cell r="C1064" t="str">
            <v>H</v>
          </cell>
          <cell r="D1064">
            <v>4.79</v>
          </cell>
        </row>
        <row r="1065">
          <cell r="A1065">
            <v>92959</v>
          </cell>
          <cell r="B1065" t="str">
            <v>MÁQUINA EXTRUSORA DE CONCRETO PARA GUIAS E SARJETAS, MOTOR A DIESEL, POTÊNCIA 14 CV - MATERIAIS NA OPERAÇÃO. AF_12/2015</v>
          </cell>
          <cell r="C1065" t="str">
            <v>H</v>
          </cell>
          <cell r="D1065">
            <v>8.66</v>
          </cell>
        </row>
        <row r="1066">
          <cell r="A1066">
            <v>92963</v>
          </cell>
          <cell r="B1066" t="str">
            <v>MARTELO PERFURADOR PNEUMÁTICO MANUAL, HASTE 25 X 75 MM, 21 KG - DEPRECIAÇÃO. AF_12/2015</v>
          </cell>
          <cell r="C1066" t="str">
            <v>H</v>
          </cell>
          <cell r="D1066">
            <v>1.86</v>
          </cell>
        </row>
        <row r="1067">
          <cell r="A1067">
            <v>92964</v>
          </cell>
          <cell r="B1067" t="str">
            <v>MARTELO PERFURADOR PNEUMÁTICO MANUAL, HASTE 25 X 75 MM, 21 KG - JUROS. AF_12/2015</v>
          </cell>
          <cell r="C1067" t="str">
            <v>H</v>
          </cell>
          <cell r="D1067">
            <v>0.43</v>
          </cell>
        </row>
        <row r="1068">
          <cell r="A1068">
            <v>92965</v>
          </cell>
          <cell r="B1068" t="str">
            <v>MARTELO PERFURADOR PNEUMÁTICO MANUAL, HASTE 25 X 75 MM, 21 KG - MANUTENÇÃO. AF_12/2015</v>
          </cell>
          <cell r="C1068" t="str">
            <v>H</v>
          </cell>
          <cell r="D1068">
            <v>2.33</v>
          </cell>
        </row>
        <row r="1069">
          <cell r="A1069">
            <v>93220</v>
          </cell>
          <cell r="B1069" t="str">
            <v>PERFURATRIZ COM TORRE METÁLICA PARA EXECUÇÃO DE ESTACA HÉLICE CONTÍNUA, PROFUNDIDADE MÁXIMA DE 32 M, DIÂMETRO MÁXIMO DE 1000 MM, POTÊNCIA INSTALADA DE 350 HP, MESA ROTATIVA COM TORQUE MÁXIMO DE 263 KNM - DEPRECIAÇÃO. AF_01/2016</v>
          </cell>
          <cell r="C1069" t="str">
            <v>H</v>
          </cell>
          <cell r="D1069">
            <v>329.32</v>
          </cell>
        </row>
        <row r="1070">
          <cell r="A1070">
            <v>93221</v>
          </cell>
          <cell r="B1070" t="str">
            <v>PERFURATRIZ COM TORRE METÁLICA PARA EXECUÇÃO DE ESTACA HÉLICE CONTÍNUA, PROFUNDIDADE MÁXIMA DE 32 M, DIÂMETRO MÁXIMO DE 1000 MM, POTÊNCIA INSTALADA DE 350 HP, MESA ROTATIVA COM TORQUE MÁXIMO DE 263 KNM - JUROS. AF_01/2016</v>
          </cell>
          <cell r="C1070" t="str">
            <v>H</v>
          </cell>
          <cell r="D1070">
            <v>88.35</v>
          </cell>
        </row>
        <row r="1071">
          <cell r="A1071">
            <v>93222</v>
          </cell>
          <cell r="B1071" t="str">
            <v>PERFURATRIZ COM TORRE METÁLICA PARA EXECUÇÃO DE ESTACA HÉLICE CONTÍNUA, PROFUNDIDADE MÁXIMA DE 32 M, DIÂMETRO MÁXIMO DE 1000 MM, POTÊNCIA INSTALADA DE 350 HP, MESA ROTATIVA COM TORQUE MÁXIMO DE 263 KNM - MANUTENÇÃO. AF_01/2016</v>
          </cell>
          <cell r="C1071" t="str">
            <v>H</v>
          </cell>
          <cell r="D1071">
            <v>412.11</v>
          </cell>
        </row>
        <row r="1072">
          <cell r="A1072">
            <v>93223</v>
          </cell>
          <cell r="B1072" t="str">
            <v>PERFURATRIZ COM TORRE METÁLICA PARA EXECUÇÃO DE ESTACA HÉLICE CONTÍNUA, PROFUNDIDADE MÁXIMA DE 32 M, DIÂMETRO MÁXIMO DE 1000 MM, POTÊNCIA INSTALADA DE 350 HP, MESA ROTATIVA COM TORQUE MÁXIMO DE 263 KNM  MATERIAIS NA OPERAÇÃO. AF_01/2016</v>
          </cell>
          <cell r="C1072" t="str">
            <v>H</v>
          </cell>
          <cell r="D1072">
            <v>145.94999999999999</v>
          </cell>
        </row>
        <row r="1073">
          <cell r="A1073">
            <v>93229</v>
          </cell>
          <cell r="B1073" t="str">
            <v>BETONEIRA CAPACIDADE NOMINAL 400 L, CAPACIDADE DE MISTURA 310 L, MOTOR A GASOLINA POTÊNCIA 5,5 CV, SEM CARREGADOR - DEPRECIAÇÃO. AF_02/2016</v>
          </cell>
          <cell r="C1073" t="str">
            <v>H</v>
          </cell>
          <cell r="D1073">
            <v>0.54</v>
          </cell>
        </row>
        <row r="1074">
          <cell r="A1074">
            <v>93230</v>
          </cell>
          <cell r="B1074" t="str">
            <v>BETONEIRA CAPACIDADE NOMINAL 400 L, CAPACIDADE DE MISTURA 310 L, MOTOR A GASOLINA POTÊNCIA 5,5 CV, SEM CARREGADOR - JUROS. AF_02/2016</v>
          </cell>
          <cell r="C1074" t="str">
            <v>H</v>
          </cell>
          <cell r="D1074">
            <v>0.12</v>
          </cell>
        </row>
        <row r="1075">
          <cell r="A1075">
            <v>93231</v>
          </cell>
          <cell r="B1075" t="str">
            <v>BETONEIRA CAPACIDADE NOMINAL 400 L, CAPACIDADE DE MISTURA 310 L, MOTOR A GASOLINA POTÊNCIA 5,5 CV, SEM CARREGADOR - MANUTENÇÃO. AF_02/2016</v>
          </cell>
          <cell r="C1075" t="str">
            <v>H</v>
          </cell>
          <cell r="D1075">
            <v>0.67</v>
          </cell>
        </row>
        <row r="1076">
          <cell r="A1076">
            <v>93232</v>
          </cell>
          <cell r="B1076" t="str">
            <v>BETONEIRA CAPACIDADE NOMINAL 400 L, CAPACIDADE DE MISTURA 310 L, MOTOR A GASOLINA POTÊNCIA 5,5 CV, SEM CARREGADOR - MATERIAIS NA OPERAÇÃO. AF_02/2016</v>
          </cell>
          <cell r="C1076" t="str">
            <v>H</v>
          </cell>
          <cell r="D1076">
            <v>4.29</v>
          </cell>
        </row>
        <row r="1077">
          <cell r="A1077">
            <v>93235</v>
          </cell>
          <cell r="B1077" t="str">
            <v>GRUPO GERADOR ESTACIONÁRIO, MOTOR DIESEL POTÊNCIA 170 KVA - JUROS. AF_02/2016</v>
          </cell>
          <cell r="C1077" t="str">
            <v>H</v>
          </cell>
          <cell r="D1077">
            <v>2.0699999999999998</v>
          </cell>
        </row>
        <row r="1078">
          <cell r="A1078">
            <v>93238</v>
          </cell>
          <cell r="B1078" t="str">
            <v>ROLO COMPACTADOR VIBRATÓRIO REBOCÁVEL, CILINDRO DE AÇO LISO, POTÊNCIA DE TRAÇÃO DE 65 CV, PESO 4,7 T, IMPACTO DINÂMICO 18,3 T, LARGURA DE TRABALHO 1,67 M - JUROS. AF_02/2016</v>
          </cell>
          <cell r="C1078" t="str">
            <v>H</v>
          </cell>
          <cell r="D1078">
            <v>2.54</v>
          </cell>
        </row>
        <row r="1079">
          <cell r="A1079">
            <v>93239</v>
          </cell>
          <cell r="B1079" t="str">
            <v>ROLO COMPACTADOR VIBRATÓRIO PÉ DE CARNEIRO, OPERADO POR CONTROLE REMOTO, POTÊNCIA 12,5 KW, PESO OPERACIONAL 1,675 T, LARGURA DE TRABALHO 0,85 M - JUROS. AF_02/2016</v>
          </cell>
          <cell r="C1079" t="str">
            <v>H</v>
          </cell>
          <cell r="D1079">
            <v>11.53</v>
          </cell>
        </row>
        <row r="1080">
          <cell r="A1080">
            <v>93240</v>
          </cell>
          <cell r="B1080" t="str">
            <v>ROLO COMPACTADOR VIBRATÓRIO PÉ DE CARNEIRO, OPERADO POR CONTROLE REMOTO, POTÊNCIA 12,5 KW, PESO OPERACIONAL 1,675 T, LARGURA DE TRABALHO 0,85 M - MATERIAIS NA OPERAÇÃO. AF_02/2016</v>
          </cell>
          <cell r="C1080" t="str">
            <v>H</v>
          </cell>
          <cell r="D1080">
            <v>11.18</v>
          </cell>
        </row>
        <row r="1081">
          <cell r="A1081">
            <v>93267</v>
          </cell>
          <cell r="B1081" t="str">
            <v>GRUA ASCENCIONAL, LANÇA DE 30 M, CAPACIDADE DE 1,0 T A 30 M, ALTURA ATÉ 39 M   DEPRECIAÇÃO. AF_05/2023</v>
          </cell>
          <cell r="C1081" t="str">
            <v>H</v>
          </cell>
          <cell r="D1081">
            <v>28.03</v>
          </cell>
        </row>
        <row r="1082">
          <cell r="A1082">
            <v>93269</v>
          </cell>
          <cell r="B1082" t="str">
            <v>GRUA ASCENCIONAL, LANÇA DE 30 M, CAPACIDADE DE 1,0 T A 30 M, ALTURA ATÉ 39 M   JUROS. AF_05/2023</v>
          </cell>
          <cell r="C1082" t="str">
            <v>H</v>
          </cell>
          <cell r="D1082">
            <v>9.4600000000000009</v>
          </cell>
        </row>
        <row r="1083">
          <cell r="A1083">
            <v>93270</v>
          </cell>
          <cell r="B1083" t="str">
            <v>GRUA ASCENCIONAL, LANÇA DE 30 M, CAPACIDADE DE 1,0 T A 30 M, ALTURA ATÉ 39 M   MANUTENÇÃO. AF_05/2023</v>
          </cell>
          <cell r="C1083" t="str">
            <v>H</v>
          </cell>
          <cell r="D1083">
            <v>28.03</v>
          </cell>
        </row>
        <row r="1084">
          <cell r="A1084">
            <v>93271</v>
          </cell>
          <cell r="B1084" t="str">
            <v>GRUA ASCENCIONAL, LANÇA DE 30 M, CAPACIDADE DE 1,0 T A 30 M, ALTURA ATÉ 39 M   MATERIAIS NA OPERAÇÃO. AF_05/2023</v>
          </cell>
          <cell r="C1084" t="str">
            <v>H</v>
          </cell>
          <cell r="D1084">
            <v>10.75</v>
          </cell>
        </row>
        <row r="1085">
          <cell r="A1085">
            <v>93277</v>
          </cell>
          <cell r="B1085" t="str">
            <v>GUINCHO ELÉTRICO DE COLUNA, CAPACIDADE 400 KG, COM MOTO FREIO, MOTOR TRIFÁSICO DE 1,25 CV - DEPRECIAÇÃO. AF_03/2016</v>
          </cell>
          <cell r="C1085" t="str">
            <v>H</v>
          </cell>
          <cell r="D1085">
            <v>0.28000000000000003</v>
          </cell>
        </row>
        <row r="1086">
          <cell r="A1086">
            <v>93278</v>
          </cell>
          <cell r="B1086" t="str">
            <v>GUINCHO ELÉTRICO DE COLUNA, CAPACIDADE 400 KG, COM MOTO FREIO, MOTOR TRIFÁSICO DE 1,25 CV - JUROS. AF_03/2016</v>
          </cell>
          <cell r="C1086" t="str">
            <v>H</v>
          </cell>
          <cell r="D1086">
            <v>0.06</v>
          </cell>
        </row>
        <row r="1087">
          <cell r="A1087">
            <v>93279</v>
          </cell>
          <cell r="B1087" t="str">
            <v>GUINCHO ELÉTRICO DE COLUNA, CAPACIDADE 400 KG, COM MOTO FREIO, MOTOR TRIFÁSICO DE 1,25 CV - MANUTENÇÃO. AF_03/2016</v>
          </cell>
          <cell r="C1087" t="str">
            <v>H</v>
          </cell>
          <cell r="D1087">
            <v>0.27</v>
          </cell>
        </row>
        <row r="1088">
          <cell r="A1088">
            <v>93280</v>
          </cell>
          <cell r="B1088" t="str">
            <v>GUINCHO ELÉTRICO DE COLUNA, CAPACIDADE 400 KG, COM MOTO FREIO, MOTOR TRIFÁSICO DE 1,25 CV - MATERIAIS NA OPERAÇÃO. AF_03/2016</v>
          </cell>
          <cell r="C1088" t="str">
            <v>H</v>
          </cell>
          <cell r="D1088">
            <v>0.89</v>
          </cell>
        </row>
        <row r="1089">
          <cell r="A1089">
            <v>93283</v>
          </cell>
          <cell r="B1089" t="str">
            <v>GUINDASTE HIDRÁULICO AUTOPROPELIDO, COM LANÇA TELESCÓPICA 40 M, CAPACIDADE MÁXIMA 60 T, POTÊNCIA 260 KW - DEPRECIAÇÃO. AF_03/2016</v>
          </cell>
          <cell r="C1089" t="str">
            <v>H</v>
          </cell>
          <cell r="D1089">
            <v>94.26</v>
          </cell>
        </row>
        <row r="1090">
          <cell r="A1090">
            <v>93284</v>
          </cell>
          <cell r="B1090" t="str">
            <v>GUINDASTE HIDRÁULICO AUTOPROPELIDO, COM LANÇA TELESCÓPICA 40 M, CAPACIDADE MÁXIMA 60 T, POTÊNCIA 260 KW - JUROS. AF_03/2016</v>
          </cell>
          <cell r="C1090" t="str">
            <v>H</v>
          </cell>
          <cell r="D1090">
            <v>33.22</v>
          </cell>
        </row>
        <row r="1091">
          <cell r="A1091">
            <v>93285</v>
          </cell>
          <cell r="B1091" t="str">
            <v>GUINDASTE HIDRÁULICO AUTOPROPELIDO, COM LANÇA TELESCÓPICA 40 M, CAPACIDADE MÁXIMA 60 T, POTÊNCIA 260 KW - MANUTENÇÃO. AF_03/2016</v>
          </cell>
          <cell r="C1091" t="str">
            <v>H</v>
          </cell>
          <cell r="D1091">
            <v>151.53</v>
          </cell>
        </row>
        <row r="1092">
          <cell r="A1092">
            <v>93286</v>
          </cell>
          <cell r="B1092" t="str">
            <v>GUINDASTE HIDRÁULICO AUTOPROPELIDO, COM LANÇA TELESCÓPICA 40 M, CAPACIDADE MÁXIMA 60 T, POTÊNCIA 260 KW - MATERIAIS NA OPERAÇÃO. AF_03/2016</v>
          </cell>
          <cell r="C1092" t="str">
            <v>H</v>
          </cell>
          <cell r="D1092">
            <v>14.95</v>
          </cell>
        </row>
        <row r="1093">
          <cell r="A1093">
            <v>93296</v>
          </cell>
          <cell r="B1093" t="str">
            <v>GUINDASTE HIDRÁULICO AUTOPROPELIDO, COM LANÇA TELESCÓPICA 40 M, CAPACIDADE MÁXIMA 60 T, POTÊNCIA 260 KW - IMPOSTOS E SEGUROS. AF_03/2016</v>
          </cell>
          <cell r="C1093" t="str">
            <v>H</v>
          </cell>
          <cell r="D1093">
            <v>13.43</v>
          </cell>
        </row>
        <row r="1094">
          <cell r="A1094">
            <v>93397</v>
          </cell>
          <cell r="B1094" t="str">
            <v>GUINDAUTO HIDRÁULICO, CAPACIDADE MÁXIMA DE CARGA 3300 KG, MOMENTO MÁXIMO DE CARGA 5,8 TM, ALCANCE MÁXIMO HORIZONTAL 7,60 M, INCLUSIVE CAMINHÃO TOCO PBT 16.000 KG, POTÊNCIA DE 189 CV - DEPRECIAÇÃO. AF_03/2016</v>
          </cell>
          <cell r="C1094" t="str">
            <v>H</v>
          </cell>
          <cell r="D1094">
            <v>25.51</v>
          </cell>
        </row>
        <row r="1095">
          <cell r="A1095">
            <v>93398</v>
          </cell>
          <cell r="B1095" t="str">
            <v>GUINDAUTO HIDRÁULICO, CAPACIDADE MÁXIMA DE CARGA 3300 KG, MOMENTO MÁXIMO DE CARGA 5,8 TM, ALCANCE MÁXIMO HORIZONTAL 7,60 M, INCLUSIVE CAMINHÃO TOCO PBT 16.000 KG, POTÊNCIA DE 189 CV - JUROS. AF_03/2016</v>
          </cell>
          <cell r="C1095" t="str">
            <v>H</v>
          </cell>
          <cell r="D1095">
            <v>9.68</v>
          </cell>
        </row>
        <row r="1096">
          <cell r="A1096">
            <v>93399</v>
          </cell>
          <cell r="B1096" t="str">
            <v>GUINDAUTO HIDRÁULICO, CAPACIDADE MÁXIMA DE CARGA 3300 KG, MOMENTO MÁXIMO DE CARGA 5,8 TM, ALCANCE MÁXIMO HORIZONTAL 7,60 M, INCLUSIVE CAMINHÃO TOCO PBT 16.000 KG, POTÊNCIA DE 189 CV  IMPOSTOS E SEGUROS. AF_03/2016</v>
          </cell>
          <cell r="C1096" t="str">
            <v>H</v>
          </cell>
          <cell r="D1096">
            <v>3.91</v>
          </cell>
        </row>
        <row r="1097">
          <cell r="A1097">
            <v>93400</v>
          </cell>
          <cell r="B1097" t="str">
            <v>GUINDAUTO HIDRÁULICO, CAPACIDADE MÁXIMA DE CARGA 3300 KG, MOMENTO MÁXIMO DE CARGA 5,8 TM, ALCANCE MÁXIMO HORIZONTAL 7,60 M, INCLUSIVE CAMINHÃO TOCO PBT 16.000 KG, POTÊNCIA DE 189 CV - MANUTENÇÃO. AF_03/2016</v>
          </cell>
          <cell r="C1097" t="str">
            <v>H</v>
          </cell>
          <cell r="D1097">
            <v>44.51</v>
          </cell>
        </row>
        <row r="1098">
          <cell r="A1098">
            <v>93401</v>
          </cell>
          <cell r="B1098" t="str">
            <v>GUINDAUTO HIDRÁULICO, CAPACIDADE MÁXIMA DE CARGA 3300 KG, MOMENTO MÁXIMO DE CARGA 5,8 TM, ALCANCE MÁXIMO HORIZONTAL 7,60 M, INCLUSIVE CAMINHÃO TOCO PBT 16.000 KG, POTÊNCIA DE 189 CV - MATERIAIS NA OPERAÇÃO. AF_03/2016</v>
          </cell>
          <cell r="C1098" t="str">
            <v>H</v>
          </cell>
          <cell r="D1098">
            <v>147.74</v>
          </cell>
        </row>
        <row r="1099">
          <cell r="A1099">
            <v>93404</v>
          </cell>
          <cell r="B1099" t="str">
            <v>MÁQUINA JATO DE PRESSAO PORTÁTIL, CAMARA DE 1 SAIDA, CAPACIDADE 280 L, DIAMETRO 670 MM, BICO DE JATO CURTO VENTURI DE 5/16 , MANGUEIRA DE 1 COM COMPRESSOR DE AR REBOCÁVEL 189 PCM E MOTOR DIESEL 63 CV - DEPRECIAÇÃO. AF_05/2023</v>
          </cell>
          <cell r="C1099" t="str">
            <v>H</v>
          </cell>
          <cell r="D1099">
            <v>6.87</v>
          </cell>
        </row>
        <row r="1100">
          <cell r="A1100">
            <v>93405</v>
          </cell>
          <cell r="B1100" t="str">
            <v>MÁQUINA JATO DE PRESSAO PORTÁTIL, CAMARA DE 1 SAIDA, CAPACIDADE 280 L, DIAMETRO 670 MM, BICO DE JATO CURTO VENTURI DE 5/16 , MANGUEIRA DE 1 COM COMPRESSOR DE AR REBOCÁVEL 189 PCM E MOTOR DIESEL 63 CV - JUROS. AF_05/2023</v>
          </cell>
          <cell r="C1100" t="str">
            <v>H</v>
          </cell>
          <cell r="D1100">
            <v>1.87</v>
          </cell>
        </row>
        <row r="1101">
          <cell r="A1101">
            <v>93406</v>
          </cell>
          <cell r="B1101" t="str">
            <v>MÁQUINA JATO DE PRESSAO PORTÁTIL, CAMARA DE 1 SAIDA, CAPACIDADE 280 L, DIAMETRO 670 MM, BICO DE JATO CURTO VENTURI DE 5/16 , MANGUEIRA DE 1 COM COMPRESSOR DE AR REBOCÁVEL 189 PCM E MOTOR DIESEL 63 CV - MANUTENÇÃO. AF_05/2023</v>
          </cell>
          <cell r="C1101" t="str">
            <v>H</v>
          </cell>
          <cell r="D1101">
            <v>9.09</v>
          </cell>
        </row>
        <row r="1102">
          <cell r="A1102">
            <v>93407</v>
          </cell>
          <cell r="B1102" t="str">
            <v>MÁQUINA JATO DE PRESSAO PORTÁTIL, CAMARA DE 1 SAIDA, CAPACIDADE 280 L, DIAMETRO 670 MM, BICO DE JATO CURTO VENTURI DE 5/16 , MANGUEIRA DE 1 COM COMPRESSOR DE AR REBOCÁVEL 189 PCM E MOTOR DIESEL 63 CV - MATERIAIS NA OPERAÇÃO. AF_05/2023</v>
          </cell>
          <cell r="C1102" t="str">
            <v>H</v>
          </cell>
          <cell r="D1102">
            <v>44.06</v>
          </cell>
        </row>
        <row r="1103">
          <cell r="A1103">
            <v>93411</v>
          </cell>
          <cell r="B1103" t="str">
            <v>GERADOR PORTÁTIL MONOFÁSICO, POTÊNCIA 5500 VA, MOTOR A GASOLINA, POTÊNCIA DO MOTOR 13 CV - DEPRECIAÇÃO. AF_03/2016</v>
          </cell>
          <cell r="C1103" t="str">
            <v>H</v>
          </cell>
          <cell r="D1103">
            <v>0.28000000000000003</v>
          </cell>
        </row>
        <row r="1104">
          <cell r="A1104">
            <v>93412</v>
          </cell>
          <cell r="B1104" t="str">
            <v>GERADOR PORTÁTIL MONOFÁSICO, POTÊNCIA 5500 VA, MOTOR A GASOLINA, POTÊNCIA DO MOTOR 13 CV - JUROS. AF_03/2016</v>
          </cell>
          <cell r="C1104" t="str">
            <v>H</v>
          </cell>
          <cell r="D1104">
            <v>0.1</v>
          </cell>
        </row>
        <row r="1105">
          <cell r="A1105">
            <v>93413</v>
          </cell>
          <cell r="B1105" t="str">
            <v>GERADOR PORTÁTIL MONOFÁSICO, POTÊNCIA 5500 VA, MOTOR A GASOLINA, POTÊNCIA DO MOTOR 13 CV - MANUTENÇÃO. AF_03/2016</v>
          </cell>
          <cell r="C1105" t="str">
            <v>H</v>
          </cell>
          <cell r="D1105">
            <v>0.25</v>
          </cell>
        </row>
        <row r="1106">
          <cell r="A1106">
            <v>93414</v>
          </cell>
          <cell r="B1106" t="str">
            <v>GERADOR PORTÁTIL MONOFÁSICO, POTÊNCIA 5500 VA, MOTOR A GASOLINA, POTÊNCIA DO MOTOR 13 CV - MATERIAIS NA OPERAÇÃO. AF_03/2016</v>
          </cell>
          <cell r="C1106" t="str">
            <v>H</v>
          </cell>
          <cell r="D1106">
            <v>13.89</v>
          </cell>
        </row>
        <row r="1107">
          <cell r="A1107">
            <v>93417</v>
          </cell>
          <cell r="B1107" t="str">
            <v>GRUPO GERADOR REBOCÁVEL, POTÊNCIA 66 KVA, MOTOR A DIESEL - DEPRECIAÇÃO. AF_03/2016</v>
          </cell>
          <cell r="C1107" t="str">
            <v>H</v>
          </cell>
          <cell r="D1107">
            <v>3.71</v>
          </cell>
        </row>
        <row r="1108">
          <cell r="A1108">
            <v>93418</v>
          </cell>
          <cell r="B1108" t="str">
            <v>GRUPO GERADOR REBOCÁVEL, POTÊNCIA 66 KVA, MOTOR A DIESEL - JUROS. AF_03/2016</v>
          </cell>
          <cell r="C1108" t="str">
            <v>H</v>
          </cell>
          <cell r="D1108">
            <v>1.3</v>
          </cell>
        </row>
        <row r="1109">
          <cell r="A1109">
            <v>93419</v>
          </cell>
          <cell r="B1109" t="str">
            <v>GRUPO GERADOR REBOCÁVEL, POTÊNCIA 66 KVA, MOTOR A DIESEL - MANUTENÇÃO. AF_03/2016</v>
          </cell>
          <cell r="C1109" t="str">
            <v>H</v>
          </cell>
          <cell r="D1109">
            <v>3.31</v>
          </cell>
        </row>
        <row r="1110">
          <cell r="A1110">
            <v>93420</v>
          </cell>
          <cell r="B1110" t="str">
            <v>GRUPO GERADOR REBOCÁVEL, POTÊNCIA 66 KVA, MOTOR A DIESEL - MATERIAIS NA OPERAÇÃO. AF_03/2016</v>
          </cell>
          <cell r="C1110" t="str">
            <v>H</v>
          </cell>
          <cell r="D1110">
            <v>62.66</v>
          </cell>
        </row>
        <row r="1111">
          <cell r="A1111">
            <v>93423</v>
          </cell>
          <cell r="B1111" t="str">
            <v>GRUPO GERADOR ESTACIONÁRIO, POTÊNCIA 150 KVA, MOTOR A DIESEL- DEPRECIAÇÃO. AF_03/2016</v>
          </cell>
          <cell r="C1111" t="str">
            <v>H</v>
          </cell>
          <cell r="D1111">
            <v>5.25</v>
          </cell>
        </row>
        <row r="1112">
          <cell r="A1112">
            <v>93424</v>
          </cell>
          <cell r="B1112" t="str">
            <v>GRUPO GERADOR ESTACIONÁRIO, POTÊNCIA 150 KVA, MOTOR A DIESEL- JUROS. AF_03/2016</v>
          </cell>
          <cell r="C1112" t="str">
            <v>H</v>
          </cell>
          <cell r="D1112">
            <v>1.85</v>
          </cell>
        </row>
        <row r="1113">
          <cell r="A1113">
            <v>93425</v>
          </cell>
          <cell r="B1113" t="str">
            <v>GRUPO GERADOR ESTACIONÁRIO, POTÊNCIA 150 KVA, MOTOR A DIESEL- MANUTENÇÃO. AF_03/2016</v>
          </cell>
          <cell r="C1113" t="str">
            <v>H</v>
          </cell>
          <cell r="D1113">
            <v>4.68</v>
          </cell>
        </row>
        <row r="1114">
          <cell r="A1114">
            <v>93426</v>
          </cell>
          <cell r="B1114" t="str">
            <v>GRUPO GERADOR ESTACIONÁRIO, POTÊNCIA 150 KVA, MOTOR A DIESEL- MATERIAIS NA OPERAÇÃO. AF_03/2016</v>
          </cell>
          <cell r="C1114" t="str">
            <v>H</v>
          </cell>
          <cell r="D1114">
            <v>149.75</v>
          </cell>
        </row>
        <row r="1115">
          <cell r="A1115">
            <v>93429</v>
          </cell>
          <cell r="B1115" t="str">
            <v>USINA DE MISTURA ASFÁLTICA À QUENTE, TIPO CONTRA FLUXO, PROD 40 A 80 TON/HORA - DEPRECIAÇÃO. AF_05/2023</v>
          </cell>
          <cell r="C1115" t="str">
            <v>H</v>
          </cell>
          <cell r="D1115">
            <v>115</v>
          </cell>
        </row>
        <row r="1116">
          <cell r="A1116">
            <v>93430</v>
          </cell>
          <cell r="B1116" t="str">
            <v>USINA DE MISTURA ASFÁLTICA À QUENTE, TIPO CONTRA FLUXO, PROD 40 A 80 TON/HORA - JUROS. AF_05/2023</v>
          </cell>
          <cell r="C1116" t="str">
            <v>H</v>
          </cell>
          <cell r="D1116">
            <v>36.340000000000003</v>
          </cell>
        </row>
        <row r="1117">
          <cell r="A1117">
            <v>93431</v>
          </cell>
          <cell r="B1117" t="str">
            <v>USINA DE MISTURA ASFÁLTICA À QUENTE, TIPO CONTRA FLUXO, PROD 40 A 80 TON/HORA - MANUTENÇÃO. AF_05/2023</v>
          </cell>
          <cell r="C1117" t="str">
            <v>H</v>
          </cell>
          <cell r="D1117">
            <v>138</v>
          </cell>
        </row>
        <row r="1118">
          <cell r="A1118">
            <v>93432</v>
          </cell>
          <cell r="B1118" t="str">
            <v>USINA DE MISTURA ASFÁLTICA À QUENTE, TIPO CONTRA FLUXO, PROD 40 A 80 TON/HORA - MATERIAIS NA OPERAÇÃO. AF_05/2023</v>
          </cell>
          <cell r="C1118" t="str">
            <v>H</v>
          </cell>
          <cell r="D1118">
            <v>2012.4</v>
          </cell>
        </row>
        <row r="1119">
          <cell r="A1119">
            <v>93435</v>
          </cell>
          <cell r="B1119" t="str">
            <v>USINA DE ASFALTO À FRIO, CAPACIDADE DE 40 A 60 TON/HORA, ELÉTRICA POTÊNCIA 30 CV - DEPRECIAÇÃO. AF_05/2023</v>
          </cell>
          <cell r="C1119" t="str">
            <v>H</v>
          </cell>
          <cell r="D1119">
            <v>7.26</v>
          </cell>
        </row>
        <row r="1120">
          <cell r="A1120">
            <v>93436</v>
          </cell>
          <cell r="B1120" t="str">
            <v>USINA DE ASFALTO À FRIO, CAPACIDADE DE 40 A 60 TON/HORA, ELÉTRICA POTÊNCIA 30 CV - JUROS. AF_05/2023</v>
          </cell>
          <cell r="C1120" t="str">
            <v>H</v>
          </cell>
          <cell r="D1120">
            <v>2.04</v>
          </cell>
        </row>
        <row r="1121">
          <cell r="A1121">
            <v>93437</v>
          </cell>
          <cell r="B1121" t="str">
            <v>USINA DE ASFALTO À FRIO, CAPACIDADE DE 40 A 60 TON/HORA, ELÉTRICA POTÊNCIA 30 CV - MANUTENÇÃO. AF_05/2023</v>
          </cell>
          <cell r="C1121" t="str">
            <v>H</v>
          </cell>
          <cell r="D1121">
            <v>7.26</v>
          </cell>
        </row>
        <row r="1122">
          <cell r="A1122">
            <v>93438</v>
          </cell>
          <cell r="B1122" t="str">
            <v>USINA DE ASFALTO À FRIO, CAPACIDADE DE 40 A 60 TON/HORA, ELÉTRICA POTÊNCIA 30 CV - MATERIAIS NA OPERAÇÃO. AF_05/2023</v>
          </cell>
          <cell r="C1122" t="str">
            <v>H</v>
          </cell>
          <cell r="D1122">
            <v>104.92</v>
          </cell>
        </row>
        <row r="1123">
          <cell r="A1123">
            <v>95114</v>
          </cell>
          <cell r="B1123" t="str">
            <v>MARTELETE OU ROMPEDOR PNEUMÁTICO MANUAL, 28 KG, COM SILENCIADOR - DEPRECIAÇÃO. AF_07/2016</v>
          </cell>
          <cell r="C1123" t="str">
            <v>H</v>
          </cell>
          <cell r="D1123">
            <v>1.81</v>
          </cell>
        </row>
        <row r="1124">
          <cell r="A1124">
            <v>95115</v>
          </cell>
          <cell r="B1124" t="str">
            <v>MARTELETE OU ROMPEDOR PNEUMÁTICO MANUAL, 28 KG, COM SILENCIADOR - JUROS. AF_07/2016</v>
          </cell>
          <cell r="C1124" t="str">
            <v>H</v>
          </cell>
          <cell r="D1124">
            <v>0.41</v>
          </cell>
        </row>
        <row r="1125">
          <cell r="A1125">
            <v>95116</v>
          </cell>
          <cell r="B1125" t="str">
            <v>USINA DE CONCRETO FIXA, CAPACIDADE NOMINAL DE 90 A 120 M3/H, SEM SILO - DEPRECIAÇÃO. AF_07/2016</v>
          </cell>
          <cell r="C1125" t="str">
            <v>H</v>
          </cell>
          <cell r="D1125">
            <v>32.549999999999997</v>
          </cell>
        </row>
        <row r="1126">
          <cell r="A1126">
            <v>95117</v>
          </cell>
          <cell r="B1126" t="str">
            <v>USINA DE CONCRETO FIXA, CAPACIDADE NOMINAL DE 90 A 120 M3/H, SEM SILO - JUROS. AF_07/2016</v>
          </cell>
          <cell r="C1126" t="str">
            <v>H</v>
          </cell>
          <cell r="D1126">
            <v>10.039999999999999</v>
          </cell>
        </row>
        <row r="1127">
          <cell r="A1127">
            <v>95118</v>
          </cell>
          <cell r="B1127" t="str">
            <v>USINA MISTURADORA DE SOLOS, CAPACIDADE DE 200 A 500 TON/H, POTENCIA 75KW - DEPRECIAÇÃO. AF_07/2016</v>
          </cell>
          <cell r="C1127" t="str">
            <v>H</v>
          </cell>
          <cell r="D1127">
            <v>54.22</v>
          </cell>
        </row>
        <row r="1128">
          <cell r="A1128">
            <v>95119</v>
          </cell>
          <cell r="B1128" t="str">
            <v>USINA MISTURADORA DE SOLOS, CAPACIDADE DE 200 A 500 TON/H, POTENCIA 75KW - JUROS. AF_07/2016</v>
          </cell>
          <cell r="C1128" t="str">
            <v>H</v>
          </cell>
          <cell r="D1128">
            <v>16.72</v>
          </cell>
        </row>
        <row r="1129">
          <cell r="A1129">
            <v>95120</v>
          </cell>
          <cell r="B1129" t="str">
            <v>USINA MISTURADORA DE SOLOS, CAPACIDADE DE 200 A 500 TON/H, POTENCIA 75KW - MATERIAIS NA OPERAÇÃO. AF_07/2016</v>
          </cell>
          <cell r="C1129" t="str">
            <v>H</v>
          </cell>
          <cell r="D1129">
            <v>73.31</v>
          </cell>
        </row>
        <row r="1130">
          <cell r="A1130">
            <v>95123</v>
          </cell>
          <cell r="B1130" t="str">
            <v>DISTRIBUIDOR DE AGREGADOS AUTOPROPELIDO, CAP 3 M3, A DIESEL, POTÊNCIA 176CV - DEPRECIAÇÃO. AF_07/2016</v>
          </cell>
          <cell r="C1130" t="str">
            <v>H</v>
          </cell>
          <cell r="D1130">
            <v>17.87</v>
          </cell>
        </row>
        <row r="1131">
          <cell r="A1131">
            <v>95124</v>
          </cell>
          <cell r="B1131" t="str">
            <v>DISTRIBUIDOR DE AGREGADOS AUTOPROPELIDO, C/AP 3 M3, A DIESEL, POTÊNCIA 176CV - JUROS. AF_07/2016</v>
          </cell>
          <cell r="C1131" t="str">
            <v>H</v>
          </cell>
          <cell r="D1131">
            <v>5.51</v>
          </cell>
        </row>
        <row r="1132">
          <cell r="A1132">
            <v>95125</v>
          </cell>
          <cell r="B1132" t="str">
            <v>DISTRIBUIDOR DE AGREGADOS AUTOPROPELIDO, CAP 3 M3, A DIESEL, POTÊNCIA 176CV - MANUTENÇÃO. AF_07/2016</v>
          </cell>
          <cell r="C1132" t="str">
            <v>H</v>
          </cell>
          <cell r="D1132">
            <v>19.559999999999999</v>
          </cell>
        </row>
        <row r="1133">
          <cell r="A1133">
            <v>95126</v>
          </cell>
          <cell r="B1133" t="str">
            <v>DISTRIBUIDOR DE AGREGADOS AUTOPROPELIDO, CAP 3 M3, A DIESEL, POTÊNCIA 176CV  MATERIAIS NA OPERAÇÃO. AF_07/2016</v>
          </cell>
          <cell r="C1133" t="str">
            <v>H</v>
          </cell>
          <cell r="D1133">
            <v>137.56</v>
          </cell>
        </row>
        <row r="1134">
          <cell r="A1134">
            <v>95129</v>
          </cell>
          <cell r="B1134" t="str">
            <v>MÁQUINA DEMARCADORA DE FAIXA DE TRÁFEGO À FRIO, AUTOPROPELIDA, POTÊNCIA 38 HP - DEPRECIAÇÃO. AF_07/2016</v>
          </cell>
          <cell r="C1134" t="str">
            <v>H</v>
          </cell>
          <cell r="D1134">
            <v>47.9</v>
          </cell>
        </row>
        <row r="1135">
          <cell r="A1135">
            <v>95130</v>
          </cell>
          <cell r="B1135" t="str">
            <v>MÁQUINA DEMARCADORA DE FAIXA DE TRÁFEGO À FRIO, AUTOPROPELIDA, POTÊNCIA 38 HP - JUROS. AF_07/2016</v>
          </cell>
          <cell r="C1135" t="str">
            <v>H</v>
          </cell>
          <cell r="D1135">
            <v>17.36</v>
          </cell>
        </row>
        <row r="1136">
          <cell r="A1136">
            <v>95131</v>
          </cell>
          <cell r="B1136" t="str">
            <v>MÁQUINA DEMARCADORA DE FAIXA DE TRÁFEGO À FRIO, AUTOPROPELIDA, POTÊNCIA 38 HP - MANUTENÇÃO. AF_07/2016</v>
          </cell>
          <cell r="C1136" t="str">
            <v>H</v>
          </cell>
          <cell r="D1136">
            <v>56.38</v>
          </cell>
        </row>
        <row r="1137">
          <cell r="A1137">
            <v>95132</v>
          </cell>
          <cell r="B1137" t="str">
            <v>MÁQUINA DEMARCADORA DE FAIXA DE TRÁFEGO À FRIO, AUTOPROPELIDA, POTÊNCIA 38 HP - MATERIAIS NA OPERAÇÃO. AF_07/2016</v>
          </cell>
          <cell r="C1137" t="str">
            <v>H</v>
          </cell>
          <cell r="D1137">
            <v>30.13</v>
          </cell>
        </row>
        <row r="1138">
          <cell r="A1138">
            <v>95136</v>
          </cell>
          <cell r="B1138" t="str">
            <v>TALHA MANUAL DE CORRENTE, CAPACIDADE DE 2 TON. COM ELEVAÇÃO DE 3 M - DEPRECIAÇÃO. AF_07/2016</v>
          </cell>
          <cell r="C1138" t="str">
            <v>H</v>
          </cell>
          <cell r="D1138">
            <v>0.03</v>
          </cell>
        </row>
        <row r="1139">
          <cell r="A1139">
            <v>95137</v>
          </cell>
          <cell r="B1139" t="str">
            <v>TALHA MANUAL DE CORRENTE, CAPACIDADE DE 2 TON. COM ELEVAÇÃO DE 3 M - JUROS. AF_07/2016</v>
          </cell>
          <cell r="C1139" t="str">
            <v>H</v>
          </cell>
          <cell r="D1139">
            <v>0.01</v>
          </cell>
        </row>
        <row r="1140">
          <cell r="A1140">
            <v>95138</v>
          </cell>
          <cell r="B1140" t="str">
            <v>TALHA MANUAL DE CORRENTE, CAPACIDADE DE 2 TON. COM ELEVAÇÃO DE 3 M - MANUTENÇÃO. AF_07/2016</v>
          </cell>
          <cell r="C1140" t="str">
            <v>H</v>
          </cell>
          <cell r="D1140">
            <v>0.02</v>
          </cell>
        </row>
        <row r="1141">
          <cell r="A1141">
            <v>95208</v>
          </cell>
          <cell r="B1141" t="str">
            <v>GRUA ASCENCIONAL, LANÇA DE 42 M, CAPACIDADE DE 1,5 T A 30 M, ALTURA ATÉ 39 M   DEPRECIAÇÃO. AF_05/2023</v>
          </cell>
          <cell r="C1141" t="str">
            <v>H</v>
          </cell>
          <cell r="D1141">
            <v>31.76</v>
          </cell>
        </row>
        <row r="1142">
          <cell r="A1142">
            <v>95209</v>
          </cell>
          <cell r="B1142" t="str">
            <v>GRUA ASCENCIONAL, LANCA DE 42 M, CAPACIDADE DE 1,5 T A 30 M, ALTURA ATE 39 M   JUROS. AF_05/2023</v>
          </cell>
          <cell r="C1142" t="str">
            <v>H</v>
          </cell>
          <cell r="D1142">
            <v>11.75</v>
          </cell>
        </row>
        <row r="1143">
          <cell r="A1143">
            <v>95210</v>
          </cell>
          <cell r="B1143" t="str">
            <v>GRUA ASCENCIONAL, LANCA DE 42 M, CAPACIDADE DE 1,5 T A 30 M, ALTURA ATE 39 M   MANUTENÇÃO. AF_05/2023</v>
          </cell>
          <cell r="C1143" t="str">
            <v>H</v>
          </cell>
          <cell r="D1143">
            <v>31.76</v>
          </cell>
        </row>
        <row r="1144">
          <cell r="A1144">
            <v>95211</v>
          </cell>
          <cell r="B1144" t="str">
            <v>GRUA ASCENCIONAL, LANCA DE 42 M, CAPACIDADE DE 1,5 T A 30 M, ALTURA ATE 39 M   MATERIAIS NA OPERAÇÃO. AF_05/2023</v>
          </cell>
          <cell r="C1144" t="str">
            <v>H</v>
          </cell>
          <cell r="D1144">
            <v>10.75</v>
          </cell>
        </row>
        <row r="1145">
          <cell r="A1145">
            <v>95217</v>
          </cell>
          <cell r="B1145" t="str">
            <v>PULVERIZADOR DE TINTA ELÉTRICO/MÁQUINA DE PINTURA AIRLESS, VAZÃO 2 L/MIN - MATERIAIS NA OPERAÇÃO. AF_05/2023</v>
          </cell>
          <cell r="C1145" t="str">
            <v>H</v>
          </cell>
          <cell r="D1145">
            <v>0.87</v>
          </cell>
        </row>
        <row r="1146">
          <cell r="A1146">
            <v>95255</v>
          </cell>
          <cell r="B1146" t="str">
            <v>MARTELO DEMOLIDOR PNEUMÁTICO MANUAL, 32 KG - DEPRECIAÇÃO. AF_09/2016</v>
          </cell>
          <cell r="C1146" t="str">
            <v>H</v>
          </cell>
          <cell r="D1146">
            <v>1.61</v>
          </cell>
        </row>
        <row r="1147">
          <cell r="A1147">
            <v>95256</v>
          </cell>
          <cell r="B1147" t="str">
            <v>MARTELO DEMOLIDOR PNEUMÁTICO MANUAL, 32 KG - JUROS. AF_09/2016</v>
          </cell>
          <cell r="C1147" t="str">
            <v>H</v>
          </cell>
          <cell r="D1147">
            <v>0.37</v>
          </cell>
        </row>
        <row r="1148">
          <cell r="A1148">
            <v>95257</v>
          </cell>
          <cell r="B1148" t="str">
            <v>MARTELO DEMOLIDOR PNEUMÁTICO MANUAL, 32 KG - MANUTENÇÃO. AF_09/2016</v>
          </cell>
          <cell r="C1148" t="str">
            <v>H</v>
          </cell>
          <cell r="D1148">
            <v>2.0099999999999998</v>
          </cell>
        </row>
        <row r="1149">
          <cell r="A1149">
            <v>95260</v>
          </cell>
          <cell r="B1149" t="str">
            <v>COMPACTADOR DE SOLOS DE PERCUSÃO (SOQUETE) COM MOTOR A GASOLINA, POTÊNCIA 3 CV - DEPRECIAÇÃO. AF_09/2016</v>
          </cell>
          <cell r="C1149" t="str">
            <v>H</v>
          </cell>
          <cell r="D1149">
            <v>0.56999999999999995</v>
          </cell>
        </row>
        <row r="1150">
          <cell r="A1150">
            <v>95261</v>
          </cell>
          <cell r="B1150" t="str">
            <v>COMPACTADOR DE SOLOS DE PERCUSÃO (SOQUETE) COM MOTOR A GASOLINA, POTÊNCIA 3 CV - JUROS. AF_09/2016</v>
          </cell>
          <cell r="C1150" t="str">
            <v>H</v>
          </cell>
          <cell r="D1150">
            <v>0.36</v>
          </cell>
        </row>
        <row r="1151">
          <cell r="A1151">
            <v>95262</v>
          </cell>
          <cell r="B1151" t="str">
            <v>COMPACTADOR DE SOLOS DE PERCUSÃO (SOQUETE) COM MOTOR A GASOLINA, POTÊNCIA 3 CV - MANUTENÇÃO. AF_09/2016</v>
          </cell>
          <cell r="C1151" t="str">
            <v>H</v>
          </cell>
          <cell r="D1151">
            <v>1.68</v>
          </cell>
        </row>
        <row r="1152">
          <cell r="A1152">
            <v>95263</v>
          </cell>
          <cell r="B1152" t="str">
            <v>COMPACTADOR DE SOLOS DE PERCUSÃO (SOQUETE) COM MOTOR A GASOLINA, POTÊNCIA 3 CV - MATERIAIS NA OPERAÇÃO. AF_09/2016</v>
          </cell>
          <cell r="C1152" t="str">
            <v>H</v>
          </cell>
          <cell r="D1152">
            <v>4.3499999999999996</v>
          </cell>
        </row>
        <row r="1153">
          <cell r="A1153">
            <v>95266</v>
          </cell>
          <cell r="B1153" t="str">
            <v>RÉGUA VIBRATÓRIA DUPLA PARA CONCRETO, PESO DE 60KG, COMPRIMENTO 4 M, COM MOTOR A GASOLINA, POTÊNCIA 5,5 HP - DEPRECIAÇÃO. AF_09/2016</v>
          </cell>
          <cell r="C1153" t="str">
            <v>H</v>
          </cell>
          <cell r="D1153">
            <v>0.43</v>
          </cell>
        </row>
        <row r="1154">
          <cell r="A1154">
            <v>95267</v>
          </cell>
          <cell r="B1154" t="str">
            <v>RÉGUA VIBRATÓRIA DUPLA PARA CONCRETO, PESO DE 60KG, COMPRIMENTO 4 M, COM MOTOR A GASOLINA, POTÊNCIA 5,5 HP - JUROS. AF_09/2016</v>
          </cell>
          <cell r="C1154" t="str">
            <v>H</v>
          </cell>
          <cell r="D1154">
            <v>0.08</v>
          </cell>
        </row>
        <row r="1155">
          <cell r="A1155">
            <v>95268</v>
          </cell>
          <cell r="B1155" t="str">
            <v>RÉGUA VIBRATÓRIA DUPLA PARA CONCRETO, PESO DE 60KG, COMPRIMENTO 4 M, COM MOTOR A GASOLINA, POTÊNCIA 5,5 HP - MANUTENÇÃO. AF_09/2016</v>
          </cell>
          <cell r="C1155" t="str">
            <v>H</v>
          </cell>
          <cell r="D1155">
            <v>0.42</v>
          </cell>
        </row>
        <row r="1156">
          <cell r="A1156">
            <v>95269</v>
          </cell>
          <cell r="B1156" t="str">
            <v>RÉGUA VIBRATÓRIA DUPLA PARA CONCRETO, PESO DE 60KG, COMPRIMENTO 4 M, COM MOTOR A GASOLINA, POTÊNCIA 5,5 HP  MATERIAIS NA OPERAÇÃO. AF_09/2016</v>
          </cell>
          <cell r="C1156" t="str">
            <v>H</v>
          </cell>
          <cell r="D1156">
            <v>8.0299999999999994</v>
          </cell>
        </row>
        <row r="1157">
          <cell r="A1157">
            <v>95272</v>
          </cell>
          <cell r="B1157" t="str">
            <v>POLIDORA DE PISO (POLITRIZ), PESO DE 100KG, DIÂMETRO 450 MM, MOTOR ELÉTRICO, POTÊNCIA 4 HP - DEPRECIAÇÃO. AF_05/2023</v>
          </cell>
          <cell r="C1157" t="str">
            <v>H</v>
          </cell>
          <cell r="D1157">
            <v>0.39</v>
          </cell>
        </row>
        <row r="1158">
          <cell r="A1158">
            <v>95273</v>
          </cell>
          <cell r="B1158" t="str">
            <v>POLIDORA DE PISO (POLITRIZ), PESO DE 100KG, DIÂMETRO 450 MM, MOTOR ELÉTRICO, POTÊNCIA 4 HP - JUROS. AF_05/2023</v>
          </cell>
          <cell r="C1158" t="str">
            <v>H</v>
          </cell>
          <cell r="D1158">
            <v>0.09</v>
          </cell>
        </row>
        <row r="1159">
          <cell r="A1159">
            <v>95274</v>
          </cell>
          <cell r="B1159" t="str">
            <v>POLIDORA DE PISO (POLITRIZ), PESO DE 100KG, DIÂMETRO 450 MM, MOTOR ELÉTRICO, POTÊNCIA 4 HP - MANUTENÇÃO. AF_05/2023</v>
          </cell>
          <cell r="C1159" t="str">
            <v>H</v>
          </cell>
          <cell r="D1159">
            <v>0.33</v>
          </cell>
        </row>
        <row r="1160">
          <cell r="A1160">
            <v>95275</v>
          </cell>
          <cell r="B1160" t="str">
            <v>POLIDORA DE PISO (POLITRIZ), PESO DE 100KG, DIÂMETRO 450 MM, MOTOR ELÉTRICO, POTÊNCIA 4 HP - MATERIAIS NA OPERAÇÃO. AF_05/2023</v>
          </cell>
          <cell r="C1160" t="str">
            <v>H</v>
          </cell>
          <cell r="D1160">
            <v>2.91</v>
          </cell>
        </row>
        <row r="1161">
          <cell r="A1161">
            <v>95278</v>
          </cell>
          <cell r="B1161" t="str">
            <v>DESEMPENADEIRA DE CONCRETO, PESO DE 78 KG, 4 PÁS, MOTOR A GASOLINA, POTÊNCIA 5,5 HP - DEPRECIAÇÃO. AF_05/2023</v>
          </cell>
          <cell r="C1161" t="str">
            <v>H</v>
          </cell>
          <cell r="D1161">
            <v>0.5</v>
          </cell>
        </row>
        <row r="1162">
          <cell r="A1162">
            <v>95279</v>
          </cell>
          <cell r="B1162" t="str">
            <v>DESEMPENADEIRA DE CONCRETO, PESO DE 78 KG, 4 PÁS, MOTOR A GASOLINA, POTÊNCIA 5,5 HP - JUROS. AF_05/2023</v>
          </cell>
          <cell r="C1162" t="str">
            <v>H</v>
          </cell>
          <cell r="D1162">
            <v>0.1</v>
          </cell>
        </row>
        <row r="1163">
          <cell r="A1163">
            <v>95280</v>
          </cell>
          <cell r="B1163" t="str">
            <v>DESEMPENADEIRA DE CONCRETO, PESO DE 78 KG, 4 PÁS, MOTOR A GASOLINA, POTÊNCIA 5,5 HP - MANUTENÇÃO. AF_05/2023</v>
          </cell>
          <cell r="C1163" t="str">
            <v>H</v>
          </cell>
          <cell r="D1163">
            <v>0.5</v>
          </cell>
        </row>
        <row r="1164">
          <cell r="A1164">
            <v>95281</v>
          </cell>
          <cell r="B1164" t="str">
            <v>DESEMPENADEIRA DE CONCRETO, PESO DE 78 KG, 4 PÁS, MOTOR A GASOLINA, POTÊNCIA 5,5 HP   MATERIAIS NA OPERAÇÃO. AF_05/2023</v>
          </cell>
          <cell r="C1164" t="str">
            <v>H</v>
          </cell>
          <cell r="D1164">
            <v>8.01</v>
          </cell>
        </row>
        <row r="1165">
          <cell r="A1165">
            <v>95617</v>
          </cell>
          <cell r="B1165" t="str">
            <v>PERFURATRIZ PNEUMATICA MANUAL DE PESO MEDIO, MARTELETE, 18KG, COMPRIMENTO MÁXIMO DE CURSO DE 6 M, DIAMETRO DO PISTAO DE 5,5 CM - DEPRECIAÇÃO. AF_11/2016</v>
          </cell>
          <cell r="C1165" t="str">
            <v>H</v>
          </cell>
          <cell r="D1165">
            <v>1.32</v>
          </cell>
        </row>
        <row r="1166">
          <cell r="A1166">
            <v>95618</v>
          </cell>
          <cell r="B1166" t="str">
            <v>PERFURATRIZ PNEUMATICA MANUAL DE PESO MEDIO, MARTELETE, 18KG, COMPRIMENTO MÁXIMO DE CURSO DE 6 M, DIAMETRO DO PISTAO DE 5,5 CM - JUROS. AF_11/2016</v>
          </cell>
          <cell r="C1166" t="str">
            <v>H</v>
          </cell>
          <cell r="D1166">
            <v>0.3</v>
          </cell>
        </row>
        <row r="1167">
          <cell r="A1167">
            <v>95619</v>
          </cell>
          <cell r="B1167" t="str">
            <v>PERFURATRIZ PNEUMATICA MANUAL DE PESO MEDIO, MARTELETE, 18KG, COMPRIMENTO MÁXIMO DE CURSO DE 6 M, DIAMETRO DO PISTAO DE 5,5 CM - MANUTENÇÃO. AF_11/2016</v>
          </cell>
          <cell r="C1167" t="str">
            <v>H</v>
          </cell>
          <cell r="D1167">
            <v>1.65</v>
          </cell>
        </row>
        <row r="1168">
          <cell r="A1168">
            <v>95627</v>
          </cell>
          <cell r="B1168" t="str">
            <v>ROLO COMPACTADOR VIBRATORIO TANDEM, ACO LISO, POTENCIA 125 HP, PESO SEM/COM LASTRO 10,20/11,65 T, LARGURA DE TRABALHO 1,73 M - DEPRECIAÇÃO. AF_11/2016</v>
          </cell>
          <cell r="C1168" t="str">
            <v>H</v>
          </cell>
          <cell r="D1168">
            <v>47.05</v>
          </cell>
        </row>
        <row r="1169">
          <cell r="A1169">
            <v>95628</v>
          </cell>
          <cell r="B1169" t="str">
            <v>ROLO COMPACTADOR VIBRATORIO TANDEM, ACO LISO, POTENCIA 125 HP, PESO SEM/COM LASTRO 10,20/11,65 T, LARGURA DE TRABALHO 1,73 M - JUROS. AF_11/2016</v>
          </cell>
          <cell r="C1169" t="str">
            <v>H</v>
          </cell>
          <cell r="D1169">
            <v>12.62</v>
          </cell>
        </row>
        <row r="1170">
          <cell r="A1170">
            <v>95629</v>
          </cell>
          <cell r="B1170" t="str">
            <v>ROLO COMPACTADOR VIBRATORIO TANDEM, ACO LISO, POTENCIA 125 HP, PESO SEM/COM LASTRO 10,20/11,65 T, LARGURA DE TRABALHO 1,73 M - MANUTENÇÃO. AF_11/2016</v>
          </cell>
          <cell r="C1170" t="str">
            <v>H</v>
          </cell>
          <cell r="D1170">
            <v>58.88</v>
          </cell>
        </row>
        <row r="1171">
          <cell r="A1171">
            <v>95630</v>
          </cell>
          <cell r="B1171" t="str">
            <v>ROLO COMPACTADOR VIBRATORIO TANDEM, ACO LISO, POTENCIA 125 HP, PESO SEM/COM LASTRO 10,20/11,65 T, LARGURA DE TRABALHO 1,73 M - MATERIAIS NA OPERAÇÃO. AF_11/2016</v>
          </cell>
          <cell r="C1171" t="str">
            <v>H</v>
          </cell>
          <cell r="D1171">
            <v>83.4</v>
          </cell>
        </row>
        <row r="1172">
          <cell r="A1172">
            <v>95698</v>
          </cell>
          <cell r="B1172" t="str">
            <v>PERFURATRIZ MANUAL, TORQUE MAXIMO 55 KGF.M, POTENCIA 5 CV, COM DIAMETRO MAXIMO 8 1/2" - DEPRECIAÇÃO. AF_11/2016</v>
          </cell>
          <cell r="C1172" t="str">
            <v>H</v>
          </cell>
          <cell r="D1172">
            <v>5.36</v>
          </cell>
        </row>
        <row r="1173">
          <cell r="A1173">
            <v>95699</v>
          </cell>
          <cell r="B1173" t="str">
            <v>PERFURATRIZ MANUAL, TORQUE MAXIMO 55 KGF.M, POTENCIA 5 CV, COM DIAMETRO MAXIMO 8 1/2" - JUROS. AF_11/2016</v>
          </cell>
          <cell r="C1173" t="str">
            <v>H</v>
          </cell>
          <cell r="D1173">
            <v>1.24</v>
          </cell>
        </row>
        <row r="1174">
          <cell r="A1174">
            <v>95700</v>
          </cell>
          <cell r="B1174" t="str">
            <v>PERFURATRIZ MANUAL, TORQUE MAXIMO 55 KGF.M, POTENCIA 5 CV, COM DIAMETRO MAXIMO 8 1/2" - MANUTENÇÃO. AF_11/2016</v>
          </cell>
          <cell r="C1174" t="str">
            <v>H</v>
          </cell>
          <cell r="D1174">
            <v>6.7</v>
          </cell>
        </row>
        <row r="1175">
          <cell r="A1175">
            <v>95701</v>
          </cell>
          <cell r="B1175" t="str">
            <v>PERFURATRIZ MANUAL, TORQUE MAXIMO 55 KGF.M, POTENCIA 5 CV, COM DIAMETRO MAXIMO 8 1/2" - MATERIAIS NA OPERAÇÃO. AF_11/2016</v>
          </cell>
          <cell r="C1175" t="str">
            <v>H</v>
          </cell>
          <cell r="D1175">
            <v>3.59</v>
          </cell>
        </row>
        <row r="1176">
          <cell r="A1176">
            <v>95704</v>
          </cell>
          <cell r="B1176" t="str">
            <v>PERFURATRIZ SOBRE ESTEIRA, TORQUE MÁXIMO 600 KGF, POTÊNCIA ENTRE 50 E 60 HP, DIÂMETRO MÁXIMO 10 - DEPRECIAÇÃO. AF_11/2016</v>
          </cell>
          <cell r="C1176" t="str">
            <v>H</v>
          </cell>
          <cell r="D1176">
            <v>44.23</v>
          </cell>
        </row>
        <row r="1177">
          <cell r="A1177">
            <v>95705</v>
          </cell>
          <cell r="B1177" t="str">
            <v>PERFURATRIZ SOBRE ESTEIRA, TORQUE MÁXIMO 600 KGF, POTÊNCIA ENTRE 50 E 60 HP, DIÂMETRO MÁXIMO 10 - JUROS. AF_11/2016</v>
          </cell>
          <cell r="C1177" t="str">
            <v>H</v>
          </cell>
          <cell r="D1177">
            <v>11.86</v>
          </cell>
        </row>
        <row r="1178">
          <cell r="A1178">
            <v>95706</v>
          </cell>
          <cell r="B1178" t="str">
            <v>PERFURATRIZ SOBRE ESTEIRA, TORQUE MÁXIMO 600 KGF, POTÊNCIA ENTRE 50 E 60 HP, DIÂMETRO MÁXIMO 10 - MANUTENÇÃO. AF_11/2016</v>
          </cell>
          <cell r="C1178" t="str">
            <v>H</v>
          </cell>
          <cell r="D1178">
            <v>55.35</v>
          </cell>
        </row>
        <row r="1179">
          <cell r="A1179">
            <v>95707</v>
          </cell>
          <cell r="B1179" t="str">
            <v>PERFURATRIZ SOBRE ESTEIRA, TORQUE MÁXIMO 600 KGF, POTÊNCIA ENTRE 50 E 60 HP, DIÂMETRO MÁXIMO 10 - MATERIAIS NA OPERAÇÃO. AF_11/2016</v>
          </cell>
          <cell r="C1179" t="str">
            <v>H</v>
          </cell>
          <cell r="D1179">
            <v>4.71</v>
          </cell>
        </row>
        <row r="1180">
          <cell r="A1180">
            <v>95710</v>
          </cell>
          <cell r="B1180" t="str">
            <v>ESCAVADEIRA HIDRAULICA SOBRE ESTEIRA, COM GARRA GIRATORIA DE MANDIBULAS, PESO OPERACIONAL ENTRE 22,00 E 25,50 TON, POTENCIA LIQUIDA ENTRE 150 E 160 HP - DEPRECIAÇÃO. AF_11/2016</v>
          </cell>
          <cell r="C1180" t="str">
            <v>H</v>
          </cell>
          <cell r="D1180">
            <v>53.16</v>
          </cell>
        </row>
        <row r="1181">
          <cell r="A1181">
            <v>95711</v>
          </cell>
          <cell r="B1181" t="str">
            <v>ESCAVADEIRA HIDRAULICA SOBRE ESTEIRA, COM GARRA GIRATORIA DE MANDIBULAS, PESO OPERACIONAL ENTRE 22,00 E 25,50 TON, POTENCIA LIQUIDA ENTRE 150 E 160 HP - JUROS. AF_11/2016</v>
          </cell>
          <cell r="C1181" t="str">
            <v>H</v>
          </cell>
          <cell r="D1181">
            <v>14.04</v>
          </cell>
        </row>
        <row r="1182">
          <cell r="A1182">
            <v>95712</v>
          </cell>
          <cell r="B1182" t="str">
            <v>ESCAVADEIRA HIDRAULICA SOBRE ESTEIRA, COM GARRA GIRATORIA DE MANDIBULAS, PESO OPERACIONAL ENTRE 22,00 E 25,50 TON, POTENCIA LIQUIDA ENTRE 150 E 160 HP - MANUTENÇÃO. AF_11/2016</v>
          </cell>
          <cell r="C1182" t="str">
            <v>H</v>
          </cell>
          <cell r="D1182">
            <v>66.45</v>
          </cell>
        </row>
        <row r="1183">
          <cell r="A1183">
            <v>95713</v>
          </cell>
          <cell r="B1183" t="str">
            <v>ESCAVADEIRA HIDRAULICA SOBRE ESTEIRA, COM GARRA GIRATORIA DE MANDIBULAS, PESO OPERACIONAL ENTRE 22,00 E 25,50 TON, POTENCIA LIQUIDA ENTRE 150 E 160 HP - MATERIAIS NA OPERAÇÃO. AF_11/2016</v>
          </cell>
          <cell r="C1183" t="str">
            <v>H</v>
          </cell>
          <cell r="D1183">
            <v>84.01</v>
          </cell>
        </row>
        <row r="1184">
          <cell r="A1184">
            <v>95716</v>
          </cell>
          <cell r="B1184" t="str">
            <v>ESCAVADEIRA HIDRAULICA SOBRE ESTEIRA, EQUIPADA COM CLAMSHELL, COM CAPACIDADE DA CAÇAMBA ENTRE 1,20 E 1,50 M3, PESO OPERACIONAL ENTRE 20,00 E 22,00 TON, POTENCIA LIQUIDA ENTRE 150 E 160 HP - DEPRECIAÇÃO. AF_11/2016</v>
          </cell>
          <cell r="C1184" t="str">
            <v>H</v>
          </cell>
          <cell r="D1184">
            <v>51.17</v>
          </cell>
        </row>
        <row r="1185">
          <cell r="A1185">
            <v>95717</v>
          </cell>
          <cell r="B1185" t="str">
            <v>ESCAVADEIRA HIDRAULICA SOBRE ESTEIRA, EQUIPADA COM CLAMSHELL, COM CAPACIDADE DA CAÇAMBA ENTRE 1,20 E 1,50 M3, PESO OPERACIONAL ENTRE 20,00 E 22,00 TON, POTENCIA LIQUIDA ENTRE 150 E 160 HP - JUROS. AF_11/2016</v>
          </cell>
          <cell r="C1185" t="str">
            <v>H</v>
          </cell>
          <cell r="D1185">
            <v>13.52</v>
          </cell>
        </row>
        <row r="1186">
          <cell r="A1186">
            <v>95718</v>
          </cell>
          <cell r="B1186" t="str">
            <v>ESCAVADEIRA HIDRAULICA SOBRE ESTEIRA, EQUIPADA COM CLAMSHELL, COM CAPACIDADE DA CAÇAMBA ENTRE 1,20 E 1,50 M3, PESO OPERACIONAL ENTRE 20,00 E 22,00 TON, POTENCIA LIQUIDA ENTRE 150 E 160 HP - MANUTENÇÃO. AF_11/2016</v>
          </cell>
          <cell r="C1186" t="str">
            <v>H</v>
          </cell>
          <cell r="D1186">
            <v>63.97</v>
          </cell>
        </row>
        <row r="1187">
          <cell r="A1187">
            <v>95719</v>
          </cell>
          <cell r="B1187" t="str">
            <v>ESCAVADEIRA HIDRAULICA SOBRE ESTEIRA, EQUIPADA COM CLAMSHELL, COM CAPACIDADE DA CAÇAMBA ENTRE 1,20 E 1,50 M3, PESO OPERACIONAL ENTRE 20,00 E 22,00 TON, POTENCIA LIQUIDA ENTRE 150 E 160 HP - MATERIAIS NA OPERAÇÃO. AF_11/2016</v>
          </cell>
          <cell r="C1187" t="str">
            <v>H</v>
          </cell>
          <cell r="D1187">
            <v>84.01</v>
          </cell>
        </row>
        <row r="1188">
          <cell r="A1188">
            <v>95869</v>
          </cell>
          <cell r="B1188" t="str">
            <v>GRUPO GERADOR COM CARENAGEM, MOTOR DIESEL POTÊNCIA STANDART ENTRE 250 E 260 KVA - JUROS. AF_12/2016</v>
          </cell>
          <cell r="C1188" t="str">
            <v>H</v>
          </cell>
          <cell r="D1188">
            <v>2.95</v>
          </cell>
        </row>
        <row r="1189">
          <cell r="A1189">
            <v>95870</v>
          </cell>
          <cell r="B1189" t="str">
            <v>GRUPO GERADOR COM CARENAGEM, MOTOR DIESEL POTÊNCIA STANDART ENTRE 250 E 260 KVA - MANUTENÇÃO. AF_12/2016</v>
          </cell>
          <cell r="C1189" t="str">
            <v>H</v>
          </cell>
          <cell r="D1189">
            <v>7.49</v>
          </cell>
        </row>
        <row r="1190">
          <cell r="A1190">
            <v>95871</v>
          </cell>
          <cell r="B1190" t="str">
            <v>GRUPO GERADOR COM CARENAGEM, MOTOR DIESEL POTÊNCIA STANDART ENTRE 250 E 260 KVA - MATERIAIS NA OPERAÇÃO. AF_12/2016</v>
          </cell>
          <cell r="C1190" t="str">
            <v>H</v>
          </cell>
          <cell r="D1190">
            <v>255.12</v>
          </cell>
        </row>
        <row r="1191">
          <cell r="A1191">
            <v>95874</v>
          </cell>
          <cell r="B1191" t="str">
            <v>GRUPO GERADOR COM CARENAGEM, MOTOR DIESEL POTÊNCIA STANDART ENTRE 250 E 260 KVA - DEPRECIAÇÃO. AF_12/2016</v>
          </cell>
          <cell r="C1191" t="str">
            <v>H</v>
          </cell>
          <cell r="D1191">
            <v>8.39</v>
          </cell>
        </row>
        <row r="1192">
          <cell r="A1192">
            <v>96008</v>
          </cell>
          <cell r="B1192" t="str">
            <v>TRATOR DE PNEUS COM POTÊNCIA DE 122 CV, TRAÇÃO 4X4, COM VASSOURA MECÂNICA ACOPLADA - DEPRECIAÇÃO. AF_02/2017</v>
          </cell>
          <cell r="C1192" t="str">
            <v>H</v>
          </cell>
          <cell r="D1192">
            <v>22.9</v>
          </cell>
        </row>
        <row r="1193">
          <cell r="A1193">
            <v>96009</v>
          </cell>
          <cell r="B1193" t="str">
            <v>TRATOR DE PNEUS COM POTÊNCIA DE 122 CV, TRAÇÃO 4X4, COM VASSOURA MECÂNICA ACOPLADA - JUROS. AF_02/2017</v>
          </cell>
          <cell r="C1193" t="str">
            <v>H</v>
          </cell>
          <cell r="D1193">
            <v>6.13</v>
          </cell>
        </row>
        <row r="1194">
          <cell r="A1194">
            <v>96011</v>
          </cell>
          <cell r="B1194" t="str">
            <v>TRATOR DE PNEUS COM POTÊNCIA DE 122 CV, TRAÇÃO 4X4, COM VASSOURA MECÂNICA ACOPLADA - MANUTENÇÃO. AF_02/2017</v>
          </cell>
          <cell r="C1194" t="str">
            <v>H</v>
          </cell>
          <cell r="D1194">
            <v>25.05</v>
          </cell>
        </row>
        <row r="1195">
          <cell r="A1195">
            <v>96012</v>
          </cell>
          <cell r="B1195" t="str">
            <v>TRATOR DE PNEUS COM POTÊNCIA DE 122 CV, TRAÇÃO 4X4, COM VASSOURA MECÂNICA ACOPLADA - MATERIAIS NA OPERAÇÃO. AF_02/2017</v>
          </cell>
          <cell r="C1195" t="str">
            <v>H</v>
          </cell>
          <cell r="D1195">
            <v>90.33</v>
          </cell>
        </row>
        <row r="1196">
          <cell r="A1196">
            <v>96015</v>
          </cell>
          <cell r="B1196" t="str">
            <v>TRATOR DE PNEUS COM POTÊNCIA DE 122 CV, TRAÇÃO 4X4, COM GRADE DE DISCOS ACOPLADA - DEPRECIAÇÃO. AF_02/2017</v>
          </cell>
          <cell r="C1196" t="str">
            <v>H</v>
          </cell>
          <cell r="D1196">
            <v>22.68</v>
          </cell>
        </row>
        <row r="1197">
          <cell r="A1197">
            <v>96016</v>
          </cell>
          <cell r="B1197" t="str">
            <v>TRATOR DE PNEUS COM POTÊNCIA DE 122 CV, TRAÇÃO 4X4, COM GRADE DE DISCOS ACOPLADA - JUROS. AF_02/2017</v>
          </cell>
          <cell r="C1197" t="str">
            <v>H</v>
          </cell>
          <cell r="D1197">
            <v>6.07</v>
          </cell>
        </row>
        <row r="1198">
          <cell r="A1198">
            <v>96018</v>
          </cell>
          <cell r="B1198" t="str">
            <v>TRATOR DE PNEUS COM POTÊNCIA DE 122 CV, TRAÇÃO 4X4, COM GRADE DE DISCOS ACOPLADA - MANUTENÇÃO. AF_02/2017</v>
          </cell>
          <cell r="C1198" t="str">
            <v>H</v>
          </cell>
          <cell r="D1198">
            <v>24.81</v>
          </cell>
        </row>
        <row r="1199">
          <cell r="A1199">
            <v>96019</v>
          </cell>
          <cell r="B1199" t="str">
            <v>TRATOR DE PNEUS COM POTÊNCIA DE 122 CV, TRAÇÃO 4X4, COM GRADE DE DISCOS ACOPLADA - MATERIAIS NA OPERAÇÃO. AF_02/2017</v>
          </cell>
          <cell r="C1199" t="str">
            <v>H</v>
          </cell>
          <cell r="D1199">
            <v>90.33</v>
          </cell>
        </row>
        <row r="1200">
          <cell r="A1200">
            <v>96023</v>
          </cell>
          <cell r="B1200" t="str">
            <v>TRATOR DE PNEUS COM POTÊNCIA DE 85 CV, TRAÇÃO 4X4, COM GRADE DE DISCOS ACOPLADA - DEPRECIAÇÃO. AF_02/2017</v>
          </cell>
          <cell r="C1200" t="str">
            <v>H</v>
          </cell>
          <cell r="D1200">
            <v>17.600000000000001</v>
          </cell>
        </row>
        <row r="1201">
          <cell r="A1201">
            <v>96024</v>
          </cell>
          <cell r="B1201" t="str">
            <v>TRATOR DE PNEUS COM POTÊNCIA DE 85 CV, TRAÇÃO 4X4, COM GRADE DE DISCOS ACOPLADA - JUROS. AF_02/2017</v>
          </cell>
          <cell r="C1201" t="str">
            <v>H</v>
          </cell>
          <cell r="D1201">
            <v>4.71</v>
          </cell>
        </row>
        <row r="1202">
          <cell r="A1202">
            <v>96026</v>
          </cell>
          <cell r="B1202" t="str">
            <v>TRATOR DE PNEUS COM POTÊNCIA DE 85 CV, TRAÇÃO 4X4, COM GRADE DE DISCOS ACOPLADA - MANUTENÇÃO. AF_02/2017</v>
          </cell>
          <cell r="C1202" t="str">
            <v>H</v>
          </cell>
          <cell r="D1202">
            <v>19.260000000000002</v>
          </cell>
        </row>
        <row r="1203">
          <cell r="A1203">
            <v>96027</v>
          </cell>
          <cell r="B1203" t="str">
            <v>TRATOR DE PNEUS COM POTÊNCIA DE 85 CV, TRAÇÃO 4X4, COM GRADE DE DISCOS ACOPLADA - MATERIAIS NA OPERAÇÃO. AF_02/2017</v>
          </cell>
          <cell r="C1203" t="str">
            <v>H</v>
          </cell>
          <cell r="D1203">
            <v>62.94</v>
          </cell>
        </row>
        <row r="1204">
          <cell r="A1204">
            <v>96030</v>
          </cell>
          <cell r="B1204" t="str">
            <v>CAMINHÃO BASCULANTE 10 M3, TRUCADO, POTÊNCIA 230 CV, INCLUSIVE CAÇAMBA METÁLICA, COM DISTRIBUIDOR DE AGREGADOS ACOPLADO - DEPRECIAÇÃO. AF_02/2017</v>
          </cell>
          <cell r="C1204" t="str">
            <v>H</v>
          </cell>
          <cell r="D1204">
            <v>33.96</v>
          </cell>
        </row>
        <row r="1205">
          <cell r="A1205">
            <v>96031</v>
          </cell>
          <cell r="B1205" t="str">
            <v>CAMINHÃO BASCULANTE 10 M3, TRUCADO, POTÊNCIA 230 CV, INCLUSIVE CAÇAMBA METÁLICA, COM DISTRIBUIDOR DE AGREGADOS ACOPLADO - JUROS. AF_02/2017</v>
          </cell>
          <cell r="C1205" t="str">
            <v>H</v>
          </cell>
          <cell r="D1205">
            <v>12.87</v>
          </cell>
        </row>
        <row r="1206">
          <cell r="A1206">
            <v>96032</v>
          </cell>
          <cell r="B1206" t="str">
            <v>CAMINHÃO BASCULANTE 10 M3, TRUCADO, POTÊNCIA 230 CV, INCLUSIVE CAÇAMBA METÁLICA, COM DISTRIBUIDOR DE AGREGADOS ACOPLADO - IMPOSTOS E SEGUROS. AF_02/2017</v>
          </cell>
          <cell r="C1206" t="str">
            <v>H</v>
          </cell>
          <cell r="D1206">
            <v>5.16</v>
          </cell>
        </row>
        <row r="1207">
          <cell r="A1207">
            <v>96033</v>
          </cell>
          <cell r="B1207" t="str">
            <v>CAMINHÃO BASCULANTE 10 M3, TRUCADO, POTÊNCIA 230 CV, INCLUSIVE CAÇAMBA METÁLICA, COM DISTRIBUIDOR DE AGREGADOS ACOPLADO - MANUTENÇÃO. AF_02/2017</v>
          </cell>
          <cell r="C1207" t="str">
            <v>H</v>
          </cell>
          <cell r="D1207">
            <v>58.42</v>
          </cell>
        </row>
        <row r="1208">
          <cell r="A1208">
            <v>96034</v>
          </cell>
          <cell r="B1208" t="str">
            <v>CAMINHÃO BASCULANTE 10 M3, TRUCADO, POTÊNCIA 230 CV, INCLUSIVE CAÇAMBA METÁLICA, COM DISTRIBUIDOR DE AGREGADOS ACOPLADO - MATERIAIS NA OPERAÇÃO. AF_02/2017</v>
          </cell>
          <cell r="C1208" t="str">
            <v>H</v>
          </cell>
          <cell r="D1208">
            <v>132.47999999999999</v>
          </cell>
        </row>
        <row r="1209">
          <cell r="A1209">
            <v>96053</v>
          </cell>
          <cell r="B1209" t="str">
            <v>TRATOR DE PNEUS COM POTÊNCIA DE 85 CV, TRAÇÃO 4X4, COM VASSOURA MECÂNICA ACOPLADA - DEPRECIAÇÃO. AF_03/2017</v>
          </cell>
          <cell r="C1209" t="str">
            <v>H</v>
          </cell>
          <cell r="D1209">
            <v>17.82</v>
          </cell>
        </row>
        <row r="1210">
          <cell r="A1210">
            <v>96054</v>
          </cell>
          <cell r="B1210" t="str">
            <v>MINICARREGADEIRA SOBRE RODAS POTENCIA 47HP CAPACIDADE OPERACAO 646 KG, COM VASSOURA MECÂNICA ACOPLADA - DEPRECIAÇÃO. AF_03/2017</v>
          </cell>
          <cell r="C1210" t="str">
            <v>H</v>
          </cell>
          <cell r="D1210">
            <v>31.46</v>
          </cell>
        </row>
        <row r="1211">
          <cell r="A1211">
            <v>96055</v>
          </cell>
          <cell r="B1211" t="str">
            <v>TRATOR DE PNEUS COM POTÊNCIA DE 85 CV, TRAÇÃO 4X4, COM VASSOURA MECÂNICA ACOPLADA - JUROS. AF_03/2017</v>
          </cell>
          <cell r="C1211" t="str">
            <v>H</v>
          </cell>
          <cell r="D1211">
            <v>4.7699999999999996</v>
          </cell>
        </row>
        <row r="1212">
          <cell r="A1212">
            <v>96056</v>
          </cell>
          <cell r="B1212" t="str">
            <v>TRATOR DE PNEUS COM POTÊNCIA DE 85 CV, TRAÇÃO 4X4, COM VASSOURA MECÂNICA ACOPLADA - MANUTENÇÃO. AF_03/2017</v>
          </cell>
          <cell r="C1212" t="str">
            <v>H</v>
          </cell>
          <cell r="D1212">
            <v>19.5</v>
          </cell>
        </row>
        <row r="1213">
          <cell r="A1213">
            <v>96057</v>
          </cell>
          <cell r="B1213" t="str">
            <v>TRATOR DE PNEUS COM POTÊNCIA DE 85 CV, TRAÇÃO 4X4, COM VASSOURA MECÂNICA ACOPLADA - MATERIAIS NA OPERAÇÃO. AF_03/2017</v>
          </cell>
          <cell r="C1213" t="str">
            <v>H</v>
          </cell>
          <cell r="D1213">
            <v>62.94</v>
          </cell>
        </row>
        <row r="1214">
          <cell r="A1214">
            <v>96060</v>
          </cell>
          <cell r="B1214" t="str">
            <v>MINICARREGADEIRA SOBRE RODAS POTENCIA 47HP CAPACIDADE OPERACAO 646 KG, COM VASSOURA MECÂNICA ACOPLADA - JUROS. AF_03/2017</v>
          </cell>
          <cell r="C1214" t="str">
            <v>H</v>
          </cell>
          <cell r="D1214">
            <v>6.13</v>
          </cell>
        </row>
        <row r="1215">
          <cell r="A1215">
            <v>96061</v>
          </cell>
          <cell r="B1215" t="str">
            <v>MINICARREGADEIRA SOBRE RODAS POTENCIA 47HP CAPACIDADE OPERACAO 646 KG, COM VASSOURA MECÂNICA ACOPLADA - MANUTENÇÃO. AF_03/2017</v>
          </cell>
          <cell r="C1215" t="str">
            <v>H</v>
          </cell>
          <cell r="D1215">
            <v>39.32</v>
          </cell>
        </row>
        <row r="1216">
          <cell r="A1216">
            <v>96062</v>
          </cell>
          <cell r="B1216" t="str">
            <v>MINICARREGADEIRA SOBRE RODAS POTENCIA 47HP CAPACIDADE OPERACAO 646 KG, COM VASSOURA MECÂNICA ACOPLADA - MATERIAIS NA OPERAÇÃO. AF_03/2017</v>
          </cell>
          <cell r="C1216" t="str">
            <v>H</v>
          </cell>
          <cell r="D1216">
            <v>37.22</v>
          </cell>
        </row>
        <row r="1217">
          <cell r="A1217">
            <v>96241</v>
          </cell>
          <cell r="B1217" t="str">
            <v>MINIESCAVADEIRA SOBRE ESTEIRAS, POTENCIA LIQUIDA DE *30* HP, PESO OPERACIONAL DE *3.500* KG - DEPRECIACAO. AF_04/2017</v>
          </cell>
          <cell r="C1217" t="str">
            <v>H</v>
          </cell>
          <cell r="D1217">
            <v>27.2</v>
          </cell>
        </row>
        <row r="1218">
          <cell r="A1218">
            <v>96242</v>
          </cell>
          <cell r="B1218" t="str">
            <v>MINIESCAVADEIRA SOBRE ESTEIRAS, POTENCIA LIQUIDA DE *30* HP, PESO OPERACIONAL DE *3.500* KG - JUROS. AF_04/2017</v>
          </cell>
          <cell r="C1218" t="str">
            <v>H</v>
          </cell>
          <cell r="D1218">
            <v>7.18</v>
          </cell>
        </row>
        <row r="1219">
          <cell r="A1219">
            <v>96243</v>
          </cell>
          <cell r="B1219" t="str">
            <v>MINIESCAVADEIRA SOBRE ESTEIRAS, POTENCIA LIQUIDA DE *30* HP, PESO OPERACIONAL DE *3.500* KG - MANUTENCAO. AF_04/2017</v>
          </cell>
          <cell r="C1219" t="str">
            <v>H</v>
          </cell>
          <cell r="D1219">
            <v>34</v>
          </cell>
        </row>
        <row r="1220">
          <cell r="A1220">
            <v>96244</v>
          </cell>
          <cell r="B1220" t="str">
            <v>MINIESCAVADEIRA SOBRE ESTEIRAS, POTENCIA LIQUIDA DE *30* HP, PESO OPERACIONAL DE *3.500* KG - MATERIAIS NA OPERACAO. AF_04/2017</v>
          </cell>
          <cell r="C1220" t="str">
            <v>H</v>
          </cell>
          <cell r="D1220">
            <v>16.260000000000002</v>
          </cell>
        </row>
        <row r="1221">
          <cell r="A1221">
            <v>96301</v>
          </cell>
          <cell r="B1221" t="str">
            <v>PERFURATRIZ ROTATIVA SOBRE ESTEIRA, TORQUE MAXIMO 2500 KGM, POTENCIA 110 HP, MOTOR DIESEL - MATERIAIS NA OPERAÇÃO. AF_05/2017</v>
          </cell>
          <cell r="C1221" t="str">
            <v>H</v>
          </cell>
          <cell r="D1221">
            <v>45.89</v>
          </cell>
        </row>
        <row r="1222">
          <cell r="A1222">
            <v>96457</v>
          </cell>
          <cell r="B1222" t="str">
            <v>ROLO COMPACTADOR DE PNEUS, ESTATICO, PRESSAO VARIAVEL, POTENCIA 110 HP, PESO SEM/COM LASTRO 10,8/27 T, LARGURA DE ROLAGEM 2,30 M - MATERIAIS NA OPERACAO. AF_06/2017</v>
          </cell>
          <cell r="C1222" t="str">
            <v>H</v>
          </cell>
          <cell r="D1222">
            <v>59.64</v>
          </cell>
        </row>
        <row r="1223">
          <cell r="A1223">
            <v>96458</v>
          </cell>
          <cell r="B1223" t="str">
            <v>ROLO COMPACTADOR DE PNEUS, ESTATICO, PRESSAO VARIAVEL, POTENCIA 110 HP, PESO SEM/COM LASTRO 10,8/27 T, LARGURA DE ROLAGEM 2,30 M - MANUTENCAO. AF_06/2017</v>
          </cell>
          <cell r="C1223" t="str">
            <v>H</v>
          </cell>
          <cell r="D1223">
            <v>65.3</v>
          </cell>
        </row>
        <row r="1224">
          <cell r="A1224">
            <v>96459</v>
          </cell>
          <cell r="B1224" t="str">
            <v>ROLO COMPACTADOR DE PNEUS, ESTATICO, PRESSAO VARIAVEL, POTENCIA 110 HP, PESO SEM/COM LASTRO 10,8/27 T, LARGURA DE ROLAGEM 2,30 M - JUROS. AF_06/2017</v>
          </cell>
          <cell r="C1224" t="str">
            <v>H</v>
          </cell>
          <cell r="D1224">
            <v>14</v>
          </cell>
        </row>
        <row r="1225">
          <cell r="A1225">
            <v>96460</v>
          </cell>
          <cell r="B1225" t="str">
            <v>ROLO COMPACTADOR DE PNEUS, ESTATICO, PRESSAO VARIAVEL, POTENCIA 110 HP, PESO SEM/COM LASTRO 10,8/27 T, LARGURA DE ROLAGEM 2,30 M - DEPRECIAÇÃO. AF_06/2017</v>
          </cell>
          <cell r="C1225" t="str">
            <v>H</v>
          </cell>
          <cell r="D1225">
            <v>52.18</v>
          </cell>
        </row>
        <row r="1226">
          <cell r="A1226">
            <v>98760</v>
          </cell>
          <cell r="B1226" t="str">
            <v>INVERSOR DE SOLDA MONOFÁSICO DE 160 A, POTÊNCIA DE 5400 W, TENSÃO DE 220 V, PARA SOLDA COM ELETRODOS DE 2,0 A 4,0 MM E PROCESSO TIG - DEPRECIAÇÃO. AF_06/2018</v>
          </cell>
          <cell r="C1226" t="str">
            <v>H</v>
          </cell>
          <cell r="D1226">
            <v>0.08</v>
          </cell>
        </row>
        <row r="1227">
          <cell r="A1227">
            <v>98761</v>
          </cell>
          <cell r="B1227" t="str">
            <v>INVERSOR DE SOLDA MONOFÁSICO DE 160 A, POTÊNCIA DE 5400 W, TENSÃO DE 220 V, PARA SOLDA COM ELETRODOS DE 2,0 A 4,0 MM E PROCESSO TIG - JUROS. AF_06/2018</v>
          </cell>
          <cell r="C1227" t="str">
            <v>H</v>
          </cell>
          <cell r="D1227">
            <v>0.02</v>
          </cell>
        </row>
        <row r="1228">
          <cell r="A1228">
            <v>98762</v>
          </cell>
          <cell r="B1228" t="str">
            <v>INVERSOR DE SOLDA MONOFÁSICO DE 160 A, POTÊNCIA DE 5400 W, TENSÃO DE 220 V, PARA SOLDA COM ELETRODOS DE 2,0 A 4,0 MM E PROCESSO TIG - MANUTENÇÃO. AF_06/2018</v>
          </cell>
          <cell r="C1228" t="str">
            <v>H</v>
          </cell>
          <cell r="D1228">
            <v>0.11</v>
          </cell>
        </row>
        <row r="1229">
          <cell r="A1229">
            <v>98763</v>
          </cell>
          <cell r="B1229" t="str">
            <v>INVERSOR DE SOLDA MONOFÁSICO DE 160 A, POTÊNCIA DE 5400 W, TENSÃO DE 220 V, PARA SOLDA COM ELETRODOS DE 2,0 A 4,0 MM E PROCESSO TIG - MATERIAIS NA OPERAÇÃO. AF_06/2018</v>
          </cell>
          <cell r="C1229" t="str">
            <v>H</v>
          </cell>
          <cell r="D1229">
            <v>5.27</v>
          </cell>
        </row>
        <row r="1230">
          <cell r="A1230">
            <v>99829</v>
          </cell>
          <cell r="B1230" t="str">
            <v>LAVADORA DE ALTA PRESSAO (LAVA-JATO) PARA AGUA FRIA, PRESSAO DE OPERACAO ENTRE 1400 E 1900 LIB/POL2, VAZAO MAXIMA ENTRE 400 E 700 L/H - DEPRECIAÇÃO. AF_05/2023</v>
          </cell>
          <cell r="C1230" t="str">
            <v>H</v>
          </cell>
          <cell r="D1230">
            <v>0.19</v>
          </cell>
        </row>
        <row r="1231">
          <cell r="A1231">
            <v>99830</v>
          </cell>
          <cell r="B1231" t="str">
            <v>LAVADORA DE ALTA PRESSAO (LAVA-JATO) PARA AGUA FRIA, PRESSAO DE OPERACAO ENTRE 1400 E 1900 LIB/POL2, VAZAO MAXIMA ENTRE 400 E 700 L/H - JUROS. AF_05/2023</v>
          </cell>
          <cell r="C1231" t="str">
            <v>H</v>
          </cell>
          <cell r="D1231">
            <v>0.04</v>
          </cell>
        </row>
        <row r="1232">
          <cell r="A1232">
            <v>99831</v>
          </cell>
          <cell r="B1232" t="str">
            <v>LAVADORA DE ALTA PRESSAO (LAVA-JATO) PARA AGUA FRIA, PRESSAO DE OPERACAO ENTRE 1400 E 1900 LIB/POL2, VAZAO MAXIMA ENTRE 400 E 700 L/H - MANUTENÇÃO. AF_05/2023</v>
          </cell>
          <cell r="C1232" t="str">
            <v>H</v>
          </cell>
          <cell r="D1232">
            <v>0.13</v>
          </cell>
        </row>
        <row r="1233">
          <cell r="A1233">
            <v>99832</v>
          </cell>
          <cell r="B1233" t="str">
            <v>LAVADORA DE ALTA PRESSAO (LAVA-JATO) PARA AGUA FRIA, PRESSAO DE OPERACAO ENTRE 1400 E 1900 LIB/POL2, VAZAO MAXIMA ENTRE 400 E 700 L/H - MATERIAIS NA OPERAÇÃO. AF_05/2023</v>
          </cell>
          <cell r="C1233" t="str">
            <v>H</v>
          </cell>
          <cell r="D1233">
            <v>2.15</v>
          </cell>
        </row>
        <row r="1234">
          <cell r="A1234">
            <v>100637</v>
          </cell>
          <cell r="B1234" t="str">
            <v>USINA DE MISTURA ASFÁLTICA À QUENTE, TIPO CONTRA FLUXO, PROD 100 A 140 TON/HORA - DEPRECIAÇÃO. AF_12/2019</v>
          </cell>
          <cell r="C1234" t="str">
            <v>H</v>
          </cell>
          <cell r="D1234">
            <v>145.21</v>
          </cell>
        </row>
        <row r="1235">
          <cell r="A1235">
            <v>100638</v>
          </cell>
          <cell r="B1235" t="str">
            <v>USINA DE MISTURA ASFÁLTICA À QUENTE, TIPO CONTRA FLUXO, PROD 100 A 140 TON/HORA - JUROS. AF_12/2019</v>
          </cell>
          <cell r="C1235" t="str">
            <v>H</v>
          </cell>
          <cell r="D1235">
            <v>44.63</v>
          </cell>
        </row>
        <row r="1236">
          <cell r="A1236">
            <v>100639</v>
          </cell>
          <cell r="B1236" t="str">
            <v>USINA DE MISTURA ASFÁLTICA À QUENTE, TIPO CONTRA FLUXO, PROD 100 A 140 TON/HORA - MANUTENÇÃO. AF_12/2019</v>
          </cell>
          <cell r="C1236" t="str">
            <v>H</v>
          </cell>
          <cell r="D1236">
            <v>181.65</v>
          </cell>
        </row>
        <row r="1237">
          <cell r="A1237">
            <v>100640</v>
          </cell>
          <cell r="B1237" t="str">
            <v>USINA DE MISTURA ASFÁLTICA À QUENTE, TIPO CONTRA FLUXO, PROD 100 A 140 TON/HORA - MATERIAIS NA OPERAÇÃO. AF_12/2019</v>
          </cell>
          <cell r="C1237" t="str">
            <v>H</v>
          </cell>
          <cell r="D1237">
            <v>4024.8</v>
          </cell>
        </row>
        <row r="1238">
          <cell r="A1238">
            <v>100643</v>
          </cell>
          <cell r="B1238" t="str">
            <v>USINA DE ASFALTO, TIPO GRAVIMÉTRICA, PROD 150 TON/HORA - DEPRECIAÇÃO. AF_12/2019</v>
          </cell>
          <cell r="C1238" t="str">
            <v>H</v>
          </cell>
          <cell r="D1238">
            <v>297.54000000000002</v>
          </cell>
        </row>
        <row r="1239">
          <cell r="A1239">
            <v>100644</v>
          </cell>
          <cell r="B1239" t="str">
            <v>USINA DE ASFALTO, TIPO GRAVIMÉTRICA, PROD 150 TON/HORA - JUROS. AF_12/2019</v>
          </cell>
          <cell r="C1239" t="str">
            <v>H</v>
          </cell>
          <cell r="D1239">
            <v>104.88</v>
          </cell>
        </row>
        <row r="1240">
          <cell r="A1240">
            <v>100645</v>
          </cell>
          <cell r="B1240" t="str">
            <v>USINA DE ASFALTO, TIPO GRAVIMÉTRICA, PROD 150 TON/HORA - MANUTENÇÃO. AF_12/2019</v>
          </cell>
          <cell r="C1240" t="str">
            <v>H</v>
          </cell>
          <cell r="D1240">
            <v>478.29</v>
          </cell>
        </row>
        <row r="1241">
          <cell r="A1241">
            <v>100646</v>
          </cell>
          <cell r="B1241" t="str">
            <v>USINA DE ASFALTO, TIPO GRAVIMÉTRICA, PROD 150 TON/HORA - MATERIAIS NA OPERAÇÃO. AF_12/2019</v>
          </cell>
          <cell r="C1241" t="str">
            <v>H</v>
          </cell>
          <cell r="D1241">
            <v>5031</v>
          </cell>
        </row>
        <row r="1242">
          <cell r="A1242">
            <v>102270</v>
          </cell>
          <cell r="B1242" t="str">
            <v>MARTELO DEMOLIDOR ELÉTRICO, COM POTÊNCIA DE 2.000 W, 1.000 IMPACTOS POR MINUTO, PESO DE 30 KG - DEPRECIAÇÃO. AF_01/2021</v>
          </cell>
          <cell r="C1242" t="str">
            <v>H</v>
          </cell>
          <cell r="D1242">
            <v>0.79</v>
          </cell>
        </row>
        <row r="1243">
          <cell r="A1243">
            <v>102271</v>
          </cell>
          <cell r="B1243" t="str">
            <v>MARTELO DEMOLIDOR ELÉTRICO, COM POTÊNCIA DE 2.000 W, 1.000 IMPACTOS POR MINUTO, PESO DE 30 KG - JUROS. AF_01/2021</v>
          </cell>
          <cell r="C1243" t="str">
            <v>H</v>
          </cell>
          <cell r="D1243">
            <v>0.18</v>
          </cell>
        </row>
        <row r="1244">
          <cell r="A1244">
            <v>102272</v>
          </cell>
          <cell r="B1244" t="str">
            <v>MARTELO DEMOLIDOR ELÉTRICO, COM POTÊNCIA DE 2.000 W, 1.000 IMPACTOS POR MINUTO, PESO DE 30 KG - MANUTENÇÃO. AF_01/2021</v>
          </cell>
          <cell r="C1244" t="str">
            <v>H</v>
          </cell>
          <cell r="D1244">
            <v>0.99</v>
          </cell>
        </row>
        <row r="1245">
          <cell r="A1245">
            <v>102273</v>
          </cell>
          <cell r="B1245" t="str">
            <v>MARTELO DEMOLIDOR ELÉTRICO, COM POTÊNCIA DE 2.000 W, 1.000 IMPACTOS POR MINUTO, PESO DE 30 KG - MATERIAIS NA OPERAÇÃO. AF_01/2021</v>
          </cell>
          <cell r="C1245" t="str">
            <v>H</v>
          </cell>
          <cell r="D1245">
            <v>1.95</v>
          </cell>
        </row>
        <row r="1246">
          <cell r="A1246">
            <v>102809</v>
          </cell>
          <cell r="B1246" t="str">
            <v>CALDEIRA A GÁS COM TERMOSTATO, CAPACIDADE 100 LITROS - MATERIAIS NA OPERAÇÃO. AF_05/2023</v>
          </cell>
          <cell r="C1246" t="str">
            <v>H</v>
          </cell>
          <cell r="D1246">
            <v>19.61</v>
          </cell>
        </row>
        <row r="1247">
          <cell r="A1247">
            <v>102815</v>
          </cell>
          <cell r="B1247" t="str">
            <v>CENTRAL DE LAMA BENTONÍTICA (DEPÓSITO DE BENTONITA, MISTURADOR DE ALTA TURBULÊNCIA, SILOS DE ARMAZENAMENTO DE LAMA E ÁGUA, LABORATÓRIO DE CONTROLE DE QUALIDADE DA LAMA) - MATERIAIS NA OPERAÇÃO. AF_04/2019</v>
          </cell>
          <cell r="C1247" t="str">
            <v>H</v>
          </cell>
          <cell r="D1247">
            <v>3.91</v>
          </cell>
        </row>
        <row r="1248">
          <cell r="A1248">
            <v>102826</v>
          </cell>
          <cell r="B1248" t="str">
            <v>CONJUNTO MACACO E BOMBA HIDRÁULICA PARA PROTENSAO DE CORDOALHAS, ESFORÇO MAXIMO DE 115 TONELADAS - MATERIAIS NA OPERAÇÃO. AF_05/2023</v>
          </cell>
          <cell r="C1248" t="str">
            <v>H</v>
          </cell>
          <cell r="D1248">
            <v>7.33</v>
          </cell>
        </row>
        <row r="1249">
          <cell r="A1249">
            <v>102832</v>
          </cell>
          <cell r="B1249" t="str">
            <v>CONJUNTO CILINDRO E BOMBA HIDRÁULICA PARA PROTENSÃO DE MONOBARRAS PARA TIRANTES, ESFORÇO MÁXIMO DE 30 TONELADAS  - MATERIAIS NA OPERAÇÃO. AF_05/2023</v>
          </cell>
          <cell r="C1249" t="str">
            <v>H</v>
          </cell>
          <cell r="D1249">
            <v>9.77</v>
          </cell>
        </row>
        <row r="1250">
          <cell r="A1250">
            <v>102843</v>
          </cell>
          <cell r="B1250" t="str">
            <v>GUINDASTE HIDRAULICO AUTOPROPELIDO, COM LANÇA TRELIÇADA 40 M, CAPACIDADE MÁXIMA 75 T, EQUIPADO COM CLAMSHELL - MATERIAIS NA OPERAÇÃO. AF_04/2019</v>
          </cell>
          <cell r="C1250" t="str">
            <v>H</v>
          </cell>
          <cell r="D1250">
            <v>125.77</v>
          </cell>
        </row>
        <row r="1251">
          <cell r="A1251">
            <v>102849</v>
          </cell>
          <cell r="B1251" t="str">
            <v>GUINDASTE SOBRE ESTEIRAS, COM LANÇA TRELIÇADA 40 M, CAPACIDADE MÁXIMA 75 T - MATERIAIS NA OPERAÇÃO. AF_04/2019</v>
          </cell>
          <cell r="C1251" t="str">
            <v>H</v>
          </cell>
          <cell r="D1251">
            <v>61.49</v>
          </cell>
        </row>
        <row r="1252">
          <cell r="A1252">
            <v>102855</v>
          </cell>
          <cell r="B1252" t="str">
            <v>GUINDASTE SOBRE ESTEIRAS, COM LANÇA TRELIÇADA 40 M, CAPACIDADE MÁXIMA 75 T, EQUIPADO COM CLAMSHELL - MATERIAIS NA OPERAÇÃO. AF_04/2019</v>
          </cell>
          <cell r="C1252" t="str">
            <v>H</v>
          </cell>
          <cell r="D1252">
            <v>61.49</v>
          </cell>
        </row>
        <row r="1253">
          <cell r="A1253">
            <v>102861</v>
          </cell>
          <cell r="B1253" t="str">
            <v>MÁQUINA FORMER DOBRAS DIVERSAS: 220V/380V TRIFÁSICO OU MONOFÁSICO, CAPACIDADE 0,5-1,27MM, MOTOR 2CV - MATERIAIS NA OPERAÇÃO. AF_05/2023</v>
          </cell>
          <cell r="C1253" t="str">
            <v>H</v>
          </cell>
          <cell r="D1253">
            <v>1.43</v>
          </cell>
        </row>
        <row r="1254">
          <cell r="A1254">
            <v>102867</v>
          </cell>
          <cell r="B1254" t="str">
            <v>MÁQUINA SOLDA ARCO COM PISTOLA DE SOLDAGEM PARA STUD BOLT DE 5 MM A 22 MM - MATERIAIS NA OPERAÇÃO. AF_05/2023</v>
          </cell>
          <cell r="C1254" t="str">
            <v>H</v>
          </cell>
          <cell r="D1254">
            <v>0.78</v>
          </cell>
        </row>
        <row r="1255">
          <cell r="A1255">
            <v>102873</v>
          </cell>
          <cell r="B1255" t="str">
            <v>PERFURATRIZ HIDRÁULICA SOBRE ESTEIRA, TORQUE MÁXIMO 161 KNM, PROFUNDIDADE MÁXIMA 54 M, DIÂMETRO MÁXIMO 1500 MM, POTÊNCIA MOTOR 268 HP - MATERIAIS NA OPERAÇÃO. AF_04/2019</v>
          </cell>
          <cell r="C1255" t="str">
            <v>H</v>
          </cell>
          <cell r="D1255">
            <v>111.74</v>
          </cell>
        </row>
        <row r="1256">
          <cell r="A1256">
            <v>102879</v>
          </cell>
          <cell r="B1256" t="str">
            <v>PERFURATRIZ PARA EXECUÇÃO DE ESTACAS SECANTES, TIPO HÉLICE CONTÍNUA COM CABEÇOTE DUPLO E TUBO METÁLICO - MATERIAIS NA OPERAÇÃO. AF_04/2019</v>
          </cell>
          <cell r="C1256" t="str">
            <v>H</v>
          </cell>
          <cell r="D1256">
            <v>167.7</v>
          </cell>
        </row>
        <row r="1257">
          <cell r="A1257">
            <v>102885</v>
          </cell>
          <cell r="B1257" t="str">
            <v>PLATAFORMA ELEVATÓRIA - MATERIAIS NA OPERAÇÃO. AF_04/2019</v>
          </cell>
          <cell r="C1257" t="str">
            <v>H</v>
          </cell>
          <cell r="D1257">
            <v>1.47</v>
          </cell>
        </row>
        <row r="1258">
          <cell r="A1258">
            <v>102891</v>
          </cell>
          <cell r="B1258" t="str">
            <v>PÓRTICO ROLANTE MONOVIGA, PERFIL I, 4 PERNAS, CAPACIDADE 5 T  - MATERIAIS NA OPERAÇÃO. AF_04/2019</v>
          </cell>
          <cell r="C1258" t="str">
            <v>H</v>
          </cell>
          <cell r="D1258">
            <v>1.47</v>
          </cell>
        </row>
        <row r="1259">
          <cell r="A1259">
            <v>102897</v>
          </cell>
          <cell r="B1259" t="str">
            <v>ESCAVADEIRA HIDRÁULICA SOBRE ESTEIRA, PESO OPERACIONAL ENTRE 22,00 E 23,50 T, POTÊNCIA NOMINAL 139 HP, COM MARTELO ROMPEDOR HIDRÁULICO 1700 KG - MATERIAIS NA OPERAÇÃO. AF_04/2019</v>
          </cell>
          <cell r="C1259" t="str">
            <v>H</v>
          </cell>
          <cell r="D1259">
            <v>84.01</v>
          </cell>
        </row>
        <row r="1260">
          <cell r="A1260">
            <v>102903</v>
          </cell>
          <cell r="B1260" t="str">
            <v>TORRE, COMPOSTA POR GUINCHO MECÂNICO, GUINCHO MANUAL, CABOS DE AÇO, PITEIRA E SOQUETE  - MATERIAIS NA OPERAÇÃO. AF_05/2023</v>
          </cell>
          <cell r="C1260" t="str">
            <v>H</v>
          </cell>
          <cell r="D1260">
            <v>10.9</v>
          </cell>
        </row>
        <row r="1261">
          <cell r="A1261">
            <v>102909</v>
          </cell>
          <cell r="B1261" t="str">
            <v>UNIDADE DOSADORA AIRLESS TIPO HOT SPRAY - MATERIAIS NA OPERAÇÃO. AF_05/2023</v>
          </cell>
          <cell r="C1261" t="str">
            <v>H</v>
          </cell>
          <cell r="D1261">
            <v>4.6900000000000004</v>
          </cell>
        </row>
        <row r="1262">
          <cell r="A1262">
            <v>102915</v>
          </cell>
          <cell r="B1262" t="str">
            <v>ENCERADEIRA INDUSTRIAL, 400 MM, 220V, 1 HP - MATERIAIS NA OPERAÇÃO. AF_05/2023</v>
          </cell>
          <cell r="C1262" t="str">
            <v>H</v>
          </cell>
          <cell r="D1262">
            <v>0.72</v>
          </cell>
        </row>
        <row r="1263">
          <cell r="A1263">
            <v>102927</v>
          </cell>
          <cell r="B1263" t="str">
            <v>SERRA FITA HORIZONTAL, ELÉTRICA, COM CONTROLE HIDRÁULICO, PAINEL DE COMANDO EM 24 V, MOTOR ELÉTRICO 1,5 CV, DIMENSÕES DA FITA 3880 X 27 X 0,9 MM, TRIFÁSICA - MATERIAIS NA OPERAÇÃO. AF_05/2023</v>
          </cell>
          <cell r="C1263" t="str">
            <v>H</v>
          </cell>
          <cell r="D1263">
            <v>1.07</v>
          </cell>
        </row>
        <row r="1264">
          <cell r="A1264">
            <v>102933</v>
          </cell>
          <cell r="B1264" t="str">
            <v>FURADEIRA ELETROMAGNÉTICA, VELOCIDADE (SEM CARGA/ COM CARGA) 450/ 270 RPM, ESPESSURA MÁXIMA DA CHAPA A SER FURADA 50 MM, PORÇA DE ADESÃO MAGNÉTICA 17000 N, POTÊNCIA 1100 W, ALIMENTÇÃO 220 - 60 HZ, MONOFÁSICA - MATERIAIS NA OPERAÇÃO. AF_08/2019</v>
          </cell>
          <cell r="C1264" t="str">
            <v>H</v>
          </cell>
          <cell r="D1264">
            <v>1.08</v>
          </cell>
        </row>
        <row r="1265">
          <cell r="A1265">
            <v>102939</v>
          </cell>
          <cell r="B1265" t="str">
            <v>MÁQUINA METALEIRA UNIVERSAL MODELO IW 110/180 BTD - MATERIAIS NA OPERAÇÃO. AF_05/2023</v>
          </cell>
          <cell r="C1265" t="str">
            <v>H</v>
          </cell>
          <cell r="D1265">
            <v>10.75</v>
          </cell>
        </row>
        <row r="1266">
          <cell r="A1266">
            <v>102945</v>
          </cell>
          <cell r="B1266" t="str">
            <v>TARTARUGA DE OXICORTE CG1, MONOFÁSICA, 220 V, FREQUÊNCIA 50 HZ, VELOCIDADE DE CORTE (MM/MIN) 50 A 750, DIÂMETRO MÍNIMO DO COMPASSO MM 200 - MATERIAIS NA OPERAÇÃO. AF_05/2023</v>
          </cell>
          <cell r="C1266" t="str">
            <v>H</v>
          </cell>
          <cell r="D1266">
            <v>0.03</v>
          </cell>
        </row>
        <row r="1267">
          <cell r="A1267">
            <v>102951</v>
          </cell>
          <cell r="B1267" t="str">
            <v>BETONEIRA CAPACIDADE NOMINAL DE 250 L, CAPACIDADE DE MISTURA DE 175 L, MOTOR ELÉTRICO MONOFÁSICO POTÊNCIA 1CV - MATERIAIS NA OPERAÇÃO. AF_05/2023</v>
          </cell>
          <cell r="C1267" t="str">
            <v>H</v>
          </cell>
          <cell r="D1267">
            <v>0.71</v>
          </cell>
        </row>
        <row r="1268">
          <cell r="A1268">
            <v>102957</v>
          </cell>
          <cell r="B1268" t="str">
            <v>RETROESCAVADEIRA SOBRE RODAS COM CARREGADEIRA , PESO OPERACIONAL MÍN. 6,674, POTÊNCIA LÍQ 88 HP, COM MARTELO ROMPEDOR HIDRÁULICO ENTRE  275 A 362 KG - MATERIAIS NA OPERAÇÃO. AF_02/2021</v>
          </cell>
          <cell r="C1268" t="str">
            <v>H</v>
          </cell>
          <cell r="D1268">
            <v>47.68</v>
          </cell>
        </row>
        <row r="1269">
          <cell r="A1269">
            <v>102963</v>
          </cell>
          <cell r="B1269" t="str">
            <v>PERFURATRIZ HIDRÁULICA SOBRE ESTEIRA, TORQUE MÁXIMO 98 KNM, PROFUNDIDADE MÁXIMA 25 M, DIÂMETRO MÁXIMO 115 MM, POTÊNCIA MOTOR 190 HP - MATERIAIS NA OPERAÇÃO. AF_02/2021</v>
          </cell>
          <cell r="C1269" t="str">
            <v>H</v>
          </cell>
          <cell r="D1269">
            <v>79.209999999999994</v>
          </cell>
        </row>
        <row r="1270">
          <cell r="A1270">
            <v>102969</v>
          </cell>
          <cell r="B1270" t="str">
            <v>COMPRESSOR DE AR, VAZAO DE 10 PCM, RESERVATORIO 100 L, PRESSAO DE TRABALHO ENTRE 6,9 E 9,7 BAR, POTENCIA 2 HP, TENSAO 110/220 V - MATERIAIS NA OPERAÇÃO. AF_05/2023</v>
          </cell>
          <cell r="C1270" t="str">
            <v>H</v>
          </cell>
          <cell r="D1270">
            <v>1.45</v>
          </cell>
        </row>
        <row r="1271">
          <cell r="A1271">
            <v>102985</v>
          </cell>
          <cell r="B1271" t="str">
            <v>MÁQUINA DEMARCADORA DE FAIXA DE TRÁFEGO À FRIO, TRAÇÃO MANUAL, 4 CV, PRESSÃO MAX 3300 PSI, TANQUE 20 L - MATERIAIS NA OPERAÇÃO. AF_06/2021</v>
          </cell>
          <cell r="C1271" t="str">
            <v>H</v>
          </cell>
          <cell r="D1271">
            <v>2.79</v>
          </cell>
        </row>
        <row r="1272">
          <cell r="A1272">
            <v>103156</v>
          </cell>
          <cell r="B1272" t="str">
            <v>MÁQUINA PARA SOLDA POR ELETROFUSÃO PARA TUBOS DE POLIETILENO DE ALTA DENSIDADE (PEAD) COM DIÂMETRO EXTERNO DE 20 A 800 MM, POTÊNCIA ENTRE 2750 E 3000 W - MATERIAIS NA OPERAÇÃO. AF_05/2023</v>
          </cell>
          <cell r="C1272" t="str">
            <v>H</v>
          </cell>
          <cell r="D1272">
            <v>2.81</v>
          </cell>
        </row>
        <row r="1273">
          <cell r="A1273">
            <v>103162</v>
          </cell>
          <cell r="B1273" t="str">
            <v>MÁQUINA PARA SOLDA POR ELETROFUSÃO PARA TUBOS DE POLIETILENO DE ALTA DENSIDADE (PEAD) COM DIÂMETRO EXTERNO DE 20 A 1600 MM, POTÊNCIA DE 3500 W - MATERIAIS NA OPERAÇÃO. AF_05/2023</v>
          </cell>
          <cell r="C1273" t="str">
            <v>H</v>
          </cell>
          <cell r="D1273">
            <v>3.42</v>
          </cell>
        </row>
        <row r="1274">
          <cell r="A1274">
            <v>103168</v>
          </cell>
          <cell r="B1274" t="str">
            <v>MÁQUINA PARA SOLDA POR TERMOFUSÃO PARA TUBOS DE POLIETILENO DE ALTA DENSIDADE (PEAD) COM DIÂMETRO EXTERNO DE 90 A 315 MM, POTÊNCIA ENTRE 2500 E 5350 W - MATERIAIS NA OPERAÇÃO. AF_05/2023</v>
          </cell>
          <cell r="C1274" t="str">
            <v>H</v>
          </cell>
          <cell r="D1274">
            <v>3.83</v>
          </cell>
        </row>
        <row r="1275">
          <cell r="A1275">
            <v>103174</v>
          </cell>
          <cell r="B1275" t="str">
            <v>MÁQUINA PARA SOLDA POR TERMOFUSÃO PARA TUBOS DE POLIETILENO DE ALTA DENSIDADE (PEAD) COM DIÂMETRO EXTERNO DE 315 A 630 MM, POTÊNCIA ENTRE 8000 E 12350 W - MATERIAIS NA OPERAÇÃO. AF_05/2023</v>
          </cell>
          <cell r="C1275" t="str">
            <v>H</v>
          </cell>
          <cell r="D1275">
            <v>9.94</v>
          </cell>
        </row>
        <row r="1276">
          <cell r="A1276">
            <v>103180</v>
          </cell>
          <cell r="B1276" t="str">
            <v>MÁQUINA PARA SOLDA POR TERMOFUSÃO PARA TUBOS DE POLIETILENO DE ALTA DENSIDADE (PEAD) COM DIÂMETRO EXTERNO DE 710 A 1200 MM, POTÊNCIA ENTRE 16000 E 29500 W - MATERIAIS NA OPERAÇÃO. AF_05/2023</v>
          </cell>
          <cell r="C1276" t="str">
            <v>H</v>
          </cell>
          <cell r="D1276">
            <v>22.23</v>
          </cell>
        </row>
        <row r="1277">
          <cell r="A1277">
            <v>103223</v>
          </cell>
          <cell r="B1277" t="str">
            <v>PERFURATRIZ PARA FURO DIRECIONAL HORIZONTAL (HDD) COM CAPACIDADE ATÉ 89 KN, POTÊNCIA 24,8 HP A 80 HP (INCLUSO FERRAMENTAS E LOCALIZADOR) - MATERIAIS NA OPERAÇÃO. AF_05/2023</v>
          </cell>
          <cell r="C1277" t="str">
            <v>H</v>
          </cell>
          <cell r="D1277">
            <v>32.770000000000003</v>
          </cell>
        </row>
        <row r="1278">
          <cell r="A1278">
            <v>103229</v>
          </cell>
          <cell r="B1278" t="str">
            <v>PERFURATRIZ PARA FURO DIRECIONAL HORIZONTAL (HDD) COM CAPACIDADE DE 90 KN A 200 KN, POTÊNCIA 100 HP A 160 HP (INCLUSO FERRAMENTAS E LOCALIZADOR) - MATERIAIS NA OPERAÇÃO. AF_05/2023</v>
          </cell>
          <cell r="C1278" t="str">
            <v>H</v>
          </cell>
          <cell r="D1278">
            <v>90.7</v>
          </cell>
        </row>
        <row r="1279">
          <cell r="A1279">
            <v>103235</v>
          </cell>
          <cell r="B1279" t="str">
            <v>PERFURATRIZ PARA FURO DIRECIONAL HORIZONTAL (HDD) COM CAPACIDADE DE 201 KN A 560 KN, POTÊNCIA 200 HP A 260 HP (INCLUSO FERRAMENTAS E LOCALIZADOR) - MATERIAIS NA OPERAÇÃO. AF_05/2023</v>
          </cell>
          <cell r="C1279" t="str">
            <v>H</v>
          </cell>
          <cell r="D1279">
            <v>95.91</v>
          </cell>
        </row>
        <row r="1280">
          <cell r="A1280">
            <v>103241</v>
          </cell>
          <cell r="B1280" t="str">
            <v>MISTURADOR PARA PREPARO DE LAMA ESTABILIZANTE COM CAPACIDADE DE *4000* L, COM BOMBA CENTRÍFUGA 5,5 HP A 23,07 HP, PARA SISTEMA DE FURO DIRECIONAL - MATERIAIS NA OPERAÇÃO. AF_05/2023</v>
          </cell>
          <cell r="C1280" t="str">
            <v>H</v>
          </cell>
          <cell r="D1280">
            <v>10.41</v>
          </cell>
        </row>
        <row r="1281">
          <cell r="A1281">
            <v>103660</v>
          </cell>
          <cell r="B1281" t="str">
            <v>VARREDEIRA DE GRAMA SINTÉTICA A GASOLINA, 2,4 CV, 4 TEMPOS - MATERIAIS NA OPERAÇÃO. AF_05/2023</v>
          </cell>
          <cell r="C1281" t="str">
            <v>H</v>
          </cell>
          <cell r="D1281">
            <v>10.84</v>
          </cell>
        </row>
        <row r="1282">
          <cell r="A1282">
            <v>103666</v>
          </cell>
          <cell r="B1282" t="str">
            <v>BATE ESTACA PARA INSTALAÇÃO DE DEFENSAS METÁLICAS (GUARD RAIL) FIXO, INCLUSIVE CAMINHÃO TOCO PBT 9.700 KG, POTÊNCIA DE 160 CV - MATERIAIS NA OPERAÇÃO. AF_05/2023</v>
          </cell>
          <cell r="C1282" t="str">
            <v>H</v>
          </cell>
          <cell r="D1282">
            <v>150.47</v>
          </cell>
        </row>
        <row r="1283">
          <cell r="A1283">
            <v>103792</v>
          </cell>
          <cell r="B1283" t="str">
            <v>MINI GUINDASTE ARANHA SOBRE ESTEIRAS E LANCA TELESCÓPICA, CAPACIDADE MÁXIMA DE CARGA 3,0 TON, RAIO MÁXIMO DE TRABALHO 8,25 M, ALTURA DE LANÇA DO SOLO 9,2 M, 55 M DE CABO DE AÇO 8 MM, MOTOR ELÉTRICO 220/380 VOLTS TRIFÁSICO - MATERIAIS NA OPERAÇÃO. AF_03/2022</v>
          </cell>
          <cell r="C1283" t="str">
            <v>H</v>
          </cell>
          <cell r="D1283">
            <v>0.32</v>
          </cell>
        </row>
        <row r="1284">
          <cell r="A1284">
            <v>103937</v>
          </cell>
          <cell r="B1284" t="str">
            <v>CONJUNTO MACACO HIDRÁULICO E CENTRAL DE BOMBEAMENTO MOTORIZADO 1,8 KW PARA PROTENSÃO DE MONOCABOS PARA CONCRETO PROTENDIDO, ESFORÇO MÁXIMO DE 20 TONELADAS  - MATERIAIS NA OPERAÇÃO. AF_05/2022</v>
          </cell>
          <cell r="C1284" t="str">
            <v>H</v>
          </cell>
          <cell r="D1284">
            <v>1.75</v>
          </cell>
        </row>
        <row r="1285">
          <cell r="A1285">
            <v>103943</v>
          </cell>
          <cell r="B1285" t="str">
            <v>CONJUNTO MACACO HIDRÁULICO E CENTRAL DE BOMBEAMENTO MOTORIZADO 1,8 KW PARA PROTENSÃO DE MONOCABOS PARA CONCRETO PROTENDIDO, ESFORÇO MÁXIMO DE 30 TONELADAS  - MATERIAIS NA OPERAÇÃO. AF_05/2022</v>
          </cell>
          <cell r="C1285" t="str">
            <v>H</v>
          </cell>
          <cell r="D1285">
            <v>1.75</v>
          </cell>
        </row>
        <row r="1286">
          <cell r="A1286">
            <v>104087</v>
          </cell>
          <cell r="B1286" t="str">
            <v>TERMOFUSORA PARA TUBOS E CONEXÕES EM PPR COM DIÂMETROS DE 20 A 63 MM, POTÊNCIA DE 800 W, TENSAO 220 V - DEPRECIAÇÃO. AF_05/2022</v>
          </cell>
          <cell r="C1286" t="str">
            <v>H</v>
          </cell>
          <cell r="D1286">
            <v>7.0000000000000007E-2</v>
          </cell>
        </row>
        <row r="1287">
          <cell r="A1287">
            <v>104088</v>
          </cell>
          <cell r="B1287" t="str">
            <v>TERMOFUSORA PARA TUBOS E CONEXÕES EM PPR COM DIÂMETROS DE 20 A 63 MM, POTÊNCIA DE 800 W, TENSAO 220 V - JUROS. AF_05/2022</v>
          </cell>
          <cell r="C1287" t="str">
            <v>H</v>
          </cell>
          <cell r="D1287">
            <v>0.01</v>
          </cell>
        </row>
        <row r="1288">
          <cell r="A1288">
            <v>104089</v>
          </cell>
          <cell r="B1288" t="str">
            <v>TERMOFUSORA PARA TUBOS E CONEXÕES EM PPR COM DIÂMETROS DE 20 A 63 MM, POTÊNCIA DE 800 W, TENSAO 220 V - MANUTENÇÃO. AF_05/2022</v>
          </cell>
          <cell r="C1288" t="str">
            <v>H</v>
          </cell>
          <cell r="D1288">
            <v>0.09</v>
          </cell>
        </row>
        <row r="1289">
          <cell r="A1289">
            <v>104090</v>
          </cell>
          <cell r="B1289" t="str">
            <v>TERMOFUSORA PARA TUBOS E CONEXÕES EM PPR COM DIÂMETROS DE 20 A 63 MM, POTÊNCIA DE 800 W, TENSAO 220 V - MATERIAIS NA OPERAÇÃO. AF_05/2022</v>
          </cell>
          <cell r="C1289" t="str">
            <v>H</v>
          </cell>
          <cell r="D1289">
            <v>0.78</v>
          </cell>
        </row>
        <row r="1290">
          <cell r="A1290">
            <v>104093</v>
          </cell>
          <cell r="B1290" t="str">
            <v>TERMOFUSORA PARA TUBOS E CONEXÕES EM PPR COM DIÂMETROS DE 75 A 110 MM, POTÊNCIA DE *1100* W, TENSÃO 220 V - DEPRECIAÇÃO. AF_05/2022</v>
          </cell>
          <cell r="C1290" t="str">
            <v>H</v>
          </cell>
          <cell r="D1290">
            <v>0.1</v>
          </cell>
        </row>
        <row r="1291">
          <cell r="A1291">
            <v>104094</v>
          </cell>
          <cell r="B1291" t="str">
            <v>TERMOFUSORA PARA TUBOS E CONEXÕES EM PPR COM DIÂMETROS DE 75 A 110 MM, POTÊNCIA DE *1100* W, TENSÃO 220 V - JUROS. AF_05/2022</v>
          </cell>
          <cell r="C1291" t="str">
            <v>H</v>
          </cell>
          <cell r="D1291">
            <v>0.02</v>
          </cell>
        </row>
        <row r="1292">
          <cell r="A1292">
            <v>104095</v>
          </cell>
          <cell r="B1292" t="str">
            <v>TERMOFUSORA PARA TUBOS E CONEXÕES EM PPR COM DIÂMETROS DE 75 A 110 MM, POTÊNCIA DE *1100* W, TENSÃO 220 V - MANUTENÇÃO. AF_05/2022</v>
          </cell>
          <cell r="C1292" t="str">
            <v>H</v>
          </cell>
          <cell r="D1292">
            <v>0.13</v>
          </cell>
        </row>
        <row r="1293">
          <cell r="A1293">
            <v>104096</v>
          </cell>
          <cell r="B1293" t="str">
            <v>TERMOFUSORA PARA TUBOS E CONEXÕES EM PPR COM DIÂMETROS DE 75 A 110 MM, POTÊNCIA DE *1100* W, TENSÃO 220 V - MATERIAIS NA OPERAÇÃO. AF_05/2022</v>
          </cell>
          <cell r="C1293" t="str">
            <v>H</v>
          </cell>
          <cell r="D1293">
            <v>1.08</v>
          </cell>
        </row>
        <row r="1294">
          <cell r="A1294">
            <v>104519</v>
          </cell>
          <cell r="B1294" t="str">
            <v>LIXADEIRA DE PAREDE, COM LED, POTÊNCIA 750 W, FREQUÊNCIA 60 HZ, VELOCIDADE 1000 A 2100 RPM, DIÂMETRO DA LIXA 225 MM - MATERIAIS NA OPERAÇÃO. AF_12/2022</v>
          </cell>
          <cell r="C1294" t="str">
            <v>H</v>
          </cell>
          <cell r="D1294">
            <v>0.73</v>
          </cell>
        </row>
        <row r="1295">
          <cell r="A1295">
            <v>104655</v>
          </cell>
          <cell r="B1295" t="str">
            <v>MARTELETE PERFURADOR/ ROMPEDOR ELÉTRICO, POTÊNCIA 800 W, 220 V - MATERIAIS NA OPERAÇÃO. AF_05/2023</v>
          </cell>
          <cell r="C1295" t="str">
            <v>H</v>
          </cell>
          <cell r="D1295">
            <v>0.78</v>
          </cell>
        </row>
        <row r="1296">
          <cell r="A1296">
            <v>104687</v>
          </cell>
          <cell r="B1296" t="str">
            <v>GRUPO GERADOR DIESEL, COM CARENAGEM, POTÊNCIA STANDART ENTRE 400 E 460 KVA, VELOCIDADE DE 1800 RPM, FREQUÊNCIA DE 60 HZ - MATERIAIS NA OPERAÇÃO. AF_05/2023</v>
          </cell>
          <cell r="C1296" t="str">
            <v>H</v>
          </cell>
          <cell r="D1296">
            <v>419.92</v>
          </cell>
        </row>
        <row r="1297">
          <cell r="A1297">
            <v>104694</v>
          </cell>
          <cell r="B1297" t="str">
            <v>PERFURATRIZ DE COROA DIAMANTADA PARA CONCRETO, DIÂMETRO ATÉ 250 MM, MOTOR ELÉTRICO 220 V, POTÊNCIA 2.500 W - MATERIAIS NA OPERAÇÃO. AF_05/2023</v>
          </cell>
          <cell r="C1297" t="str">
            <v>H</v>
          </cell>
          <cell r="D1297">
            <v>2.44</v>
          </cell>
        </row>
        <row r="1298">
          <cell r="A1298">
            <v>104703</v>
          </cell>
          <cell r="B1298" t="str">
            <v>CAMINHÃO TANQUE PARA HIDROSSEMEADURA, COM CAPACIDADE DE 8.000 LITROS, INCLUINDO BOMBA PARA LANÇAMENTO COM MOTOR DIESEL COM POTÊNCIA DE 105 CV - MATERIAIS NA OPERAÇÃO. AF_06/2023</v>
          </cell>
          <cell r="C1298" t="str">
            <v>H</v>
          </cell>
          <cell r="D1298">
            <v>86.42</v>
          </cell>
        </row>
        <row r="1299">
          <cell r="A1299">
            <v>104709</v>
          </cell>
          <cell r="B1299" t="str">
            <v>GUINDASTE HIDRÁULICO AUTOPROPELIDO, COM LANÇA TRELICADA 41 M, CAPACIDADE MÁXIMA DE ELEVAÇÃO 43 T, POTÊNCIA 230 KW, EQUIPADO COM CAÇAMBA DE ARRASTO (DRAGLINE) DE 0,76 M3 - MATERIAIS NA OPERAÇÃO. AF_06/2023</v>
          </cell>
          <cell r="C1299" t="str">
            <v>H</v>
          </cell>
          <cell r="D1299">
            <v>1092.8399999999999</v>
          </cell>
        </row>
        <row r="1300">
          <cell r="A1300">
            <v>104715</v>
          </cell>
          <cell r="B1300" t="str">
            <v>ESCAVADEIRA HIDRÁULICA DE BRAÇO LONGO (LONGO ALCANCE) SOBRE ESTEIRAS, CAÇAMBA 0,52 M3, PESO OPERACIONAL 24 T, POTÊNCIA LÍQUIDA 155 HP  - MATERIAIS NA OPERAÇÃO. AF_06/2023</v>
          </cell>
          <cell r="C1300" t="str">
            <v>H</v>
          </cell>
          <cell r="D1300">
            <v>84.01</v>
          </cell>
        </row>
        <row r="1301">
          <cell r="A1301">
            <v>92259</v>
          </cell>
          <cell r="B1301" t="str">
            <v>INSTALAÇÃO DE TESOURA (INTEIRA OU MEIA), BIAPOIADA, EM MADEIRA NÃO APARELHADA, PARA VÃOS MAIORES OU IGUAIS A 3,0 M E MENORES QUE 6,0 M, INCLUSO IÇAMENTO. AF_07/2019</v>
          </cell>
          <cell r="C1301" t="str">
            <v>UN</v>
          </cell>
          <cell r="D1301">
            <v>426.58</v>
          </cell>
        </row>
        <row r="1302">
          <cell r="A1302">
            <v>92260</v>
          </cell>
          <cell r="B1302" t="str">
            <v>INSTALAÇÃO DE TESOURA (INTEIRA OU MEIA), BIAPOIADA, EM MADEIRA NÃO APARELHADA, PARA VÃOS MAIORES OU IGUAIS A 6,0 M E MENORES QUE 8,0 M, INCLUSO IÇAMENTO. AF_07/2019</v>
          </cell>
          <cell r="C1302" t="str">
            <v>UN</v>
          </cell>
          <cell r="D1302">
            <v>483.84</v>
          </cell>
        </row>
        <row r="1303">
          <cell r="A1303">
            <v>92261</v>
          </cell>
          <cell r="B1303" t="str">
            <v>INSTALAÇÃO DE TESOURA (INTEIRA OU MEIA), BIAPOIADA, EM MADEIRA NÃO APARELHADA, PARA VÃOS MAIORES OU IGUAIS A 8,0 M E MENORES QUE 10,0 M, INCLUSO IÇAMENTO. AF_07/2019</v>
          </cell>
          <cell r="C1303" t="str">
            <v>UN</v>
          </cell>
          <cell r="D1303">
            <v>539.36</v>
          </cell>
        </row>
        <row r="1304">
          <cell r="A1304">
            <v>92262</v>
          </cell>
          <cell r="B1304" t="str">
            <v>INSTALAÇÃO DE TESOURA (INTEIRA OU MEIA), BIAPOIADA, EM MADEIRA NÃO APARELHADA, PARA VÃOS MAIORES OU IGUAIS A 10,0 M E MENORES QUE 12,0 M, INCLUSO IÇAMENTO. AF_07/2019</v>
          </cell>
          <cell r="C1304" t="str">
            <v>UN</v>
          </cell>
          <cell r="D1304">
            <v>628.74</v>
          </cell>
        </row>
        <row r="1305">
          <cell r="A1305">
            <v>92539</v>
          </cell>
          <cell r="B1305" t="str">
            <v>TRAMA DE MADEIRA COMPOSTA POR RIPAS, CAIBROS E TERÇAS PARA TELHADOS DE ATÉ 2 ÁGUAS PARA TELHA DE ENCAIXE DE CERÂMICA OU DE CONCRETO, INCLUSO TRANSPORTE VERTICAL. AF_07/2019</v>
          </cell>
          <cell r="C1305" t="str">
            <v>M2</v>
          </cell>
          <cell r="D1305">
            <v>69.42</v>
          </cell>
        </row>
        <row r="1306">
          <cell r="A1306">
            <v>92540</v>
          </cell>
          <cell r="B1306" t="str">
            <v>TRAMA DE MADEIRA COMPOSTA POR RIPAS, CAIBROS E TERÇAS PARA TELHADOS DE MAIS QUE 2 ÁGUAS PARA TELHA DE ENCAIXE DE CERÂMICA OU DE CONCRETO, INCLUSO TRANSPORTE VERTICAL. AF_07/2019</v>
          </cell>
          <cell r="C1306" t="str">
            <v>M2</v>
          </cell>
          <cell r="D1306">
            <v>77.959999999999994</v>
          </cell>
        </row>
        <row r="1307">
          <cell r="A1307">
            <v>92541</v>
          </cell>
          <cell r="B1307" t="str">
            <v>TRAMA DE MADEIRA COMPOSTA POR RIPAS, CAIBROS E TERÇAS PARA TELHADOS DE ATÉ 2 ÁGUAS PARA TELHA CERÂMICA CAPA-CANAL, INCLUSO TRANSPORTE VERTICAL. AF_07/2019</v>
          </cell>
          <cell r="C1307" t="str">
            <v>M2</v>
          </cell>
          <cell r="D1307">
            <v>74.819999999999993</v>
          </cell>
        </row>
        <row r="1308">
          <cell r="A1308">
            <v>92542</v>
          </cell>
          <cell r="B1308" t="str">
            <v>TRAMA DE MADEIRA COMPOSTA POR RIPAS, CAIBROS E TERÇAS PARA TELHADOS DE MAIS QUE 2 ÁGUAS PARA TELHA CERÂMICA CAPA-CANAL, INCLUSO TRANSPORTE VERTICAL. AF_07/2019</v>
          </cell>
          <cell r="C1308" t="str">
            <v>M2</v>
          </cell>
          <cell r="D1308">
            <v>90.74</v>
          </cell>
        </row>
        <row r="1309">
          <cell r="A1309">
            <v>92543</v>
          </cell>
          <cell r="B1309" t="str">
            <v>TRAMA DE MADEIRA COMPOSTA POR TERÇAS PARA TELHADOS DE ATÉ 2 ÁGUAS PARA TELHA ONDULADA DE FIBROCIMENTO, METÁLICA, PLÁSTICA OU TERMOACÚSTICA, INCLUSO TRANSPORTE VERTICAL. AF_07/2019</v>
          </cell>
          <cell r="C1309" t="str">
            <v>M2</v>
          </cell>
          <cell r="D1309">
            <v>20.84</v>
          </cell>
        </row>
        <row r="1310">
          <cell r="A1310">
            <v>92544</v>
          </cell>
          <cell r="B1310" t="str">
            <v>TRAMA DE MADEIRA COMPOSTA POR TERÇAS PARA TELHADOS DE ATÉ 2 ÁGUAS PARA TELHA ESTRUTURAL DE FIBROCIMENTO, INCLUSO TRANSPORTE VERTICAL. AF_07/2019</v>
          </cell>
          <cell r="C1310" t="str">
            <v>M2</v>
          </cell>
          <cell r="D1310">
            <v>16.57</v>
          </cell>
        </row>
        <row r="1311">
          <cell r="A1311">
            <v>92545</v>
          </cell>
          <cell r="B1311" t="str">
            <v>FABRICAÇÃO E INSTALAÇÃO DE TESOURA INTEIRA EM MADEIRA NÃO APARELHADA, VÃO DE 3 M, PARA TELHA CERÂMICA OU DE CONCRETO, INCLUSO IÇAMENTO. AF_07/2019</v>
          </cell>
          <cell r="C1311" t="str">
            <v>UN</v>
          </cell>
          <cell r="D1311">
            <v>925.61</v>
          </cell>
        </row>
        <row r="1312">
          <cell r="A1312">
            <v>92546</v>
          </cell>
          <cell r="B1312" t="str">
            <v>FABRICAÇÃO E INSTALAÇÃO DE TESOURA INTEIRA EM MADEIRA NÃO APARELHADA, VÃO DE 4 M, PARA TELHA CERÂMICA OU DE CONCRETO, INCLUSO IÇAMENTO. AF_07/2019</v>
          </cell>
          <cell r="C1312" t="str">
            <v>UN</v>
          </cell>
          <cell r="D1312">
            <v>1136.1300000000001</v>
          </cell>
        </row>
        <row r="1313">
          <cell r="A1313">
            <v>92547</v>
          </cell>
          <cell r="B1313" t="str">
            <v>FABRICAÇÃO E INSTALAÇÃO DE TESOURA INTEIRA EM MADEIRA NÃO APARELHADA, VÃO DE 5 M, PARA TELHA CERÂMICA OU DE CONCRETO, INCLUSO IÇAMENTO. AF_07/2019</v>
          </cell>
          <cell r="C1313" t="str">
            <v>UN</v>
          </cell>
          <cell r="D1313">
            <v>1201.73</v>
          </cell>
        </row>
        <row r="1314">
          <cell r="A1314">
            <v>92548</v>
          </cell>
          <cell r="B1314" t="str">
            <v>FABRICAÇÃO E INSTALAÇÃO DE TESOURA INTEIRA EM MADEIRA NÃO APARELHADA, VÃO DE 6 M, PARA TELHA CERÂMICA OU DE CONCRETO, INCLUSO IÇAMENTO. AF_07/2019</v>
          </cell>
          <cell r="C1314" t="str">
            <v>UN</v>
          </cell>
          <cell r="D1314">
            <v>1337.07</v>
          </cell>
        </row>
        <row r="1315">
          <cell r="A1315">
            <v>92549</v>
          </cell>
          <cell r="B1315" t="str">
            <v>FABRICAÇÃO E INSTALAÇÃO DE TESOURA INTEIRA EM MADEIRA NÃO APARELHADA, VÃO DE 7 M, PARA TELHA CERÂMICA OU DE CONCRETO, INCLUSO IÇAMENTO. AF_07/2019</v>
          </cell>
          <cell r="C1315" t="str">
            <v>UN</v>
          </cell>
          <cell r="D1315">
            <v>1670.53</v>
          </cell>
        </row>
        <row r="1316">
          <cell r="A1316">
            <v>92550</v>
          </cell>
          <cell r="B1316" t="str">
            <v>FABRICAÇÃO E INSTALAÇÃO DE TESOURA INTEIRA EM MADEIRA NÃO APARELHADA, VÃO DE 8 M, PARA TELHA CERÂMICA OU DE CONCRETO, INCLUSO IÇAMENTO. AF_07/2019</v>
          </cell>
          <cell r="C1316" t="str">
            <v>UN</v>
          </cell>
          <cell r="D1316">
            <v>2069.59</v>
          </cell>
        </row>
        <row r="1317">
          <cell r="A1317">
            <v>92551</v>
          </cell>
          <cell r="B1317" t="str">
            <v>FABRICAÇÃO E INSTALAÇÃO DE TESOURA INTEIRA EM MADEIRA NÃO APARELHADA, VÃO DE 9 M, PARA TELHA CERÂMICA OU DE CONCRETO, INCLUSO IÇAMENTO. AF_07/2019</v>
          </cell>
          <cell r="C1317" t="str">
            <v>UN</v>
          </cell>
          <cell r="D1317">
            <v>2153.6</v>
          </cell>
        </row>
        <row r="1318">
          <cell r="A1318">
            <v>92552</v>
          </cell>
          <cell r="B1318" t="str">
            <v>FABRICAÇÃO E INSTALAÇÃO DE TESOURA INTEIRA EM MADEIRA NÃO APARELHADA, VÃO DE 10 M, PARA TELHA CERÂMICA OU DE CONCRETO, INCLUSO IÇAMENTO. AF_07/2019</v>
          </cell>
          <cell r="C1318" t="str">
            <v>UN</v>
          </cell>
          <cell r="D1318">
            <v>2339.48</v>
          </cell>
        </row>
        <row r="1319">
          <cell r="A1319">
            <v>92553</v>
          </cell>
          <cell r="B1319" t="str">
            <v>FABRICAÇÃO E INSTALAÇÃO DE TESOURA INTEIRA EM MADEIRA NÃO APARELHADA, VÃO DE 11 M, PARA TELHA CERÂMICA OU DE CONCRETO, INCLUSO IÇAMENTO. AF_07/2019</v>
          </cell>
          <cell r="C1319" t="str">
            <v>UN</v>
          </cell>
          <cell r="D1319">
            <v>2683.33</v>
          </cell>
        </row>
        <row r="1320">
          <cell r="A1320">
            <v>92554</v>
          </cell>
          <cell r="B1320" t="str">
            <v>FABRICAÇÃO E INSTALAÇÃO DE TESOURA INTEIRA EM MADEIRA NÃO APARELHADA, VÃO DE 12 M, PARA TELHA CERÂMICA OU DE CONCRETO, INCLUSO IÇAMENTO. AF_07/2019</v>
          </cell>
          <cell r="C1320" t="str">
            <v>UN</v>
          </cell>
          <cell r="D1320">
            <v>2779.53</v>
          </cell>
        </row>
        <row r="1321">
          <cell r="A1321">
            <v>92555</v>
          </cell>
          <cell r="B1321" t="str">
            <v>FABRICAÇÃO E INSTALAÇÃO DE TESOURA INTEIRA EM MADEIRA NÃO APARELHADA, VÃO DE 3 M, PARA TELHA ONDULADA DE FIBROCIMENTO, METÁLICA, PLÁSTICA OU TERMOACÚSTICA, INCLUSO IÇAMENTO. AF_07/2019</v>
          </cell>
          <cell r="C1321" t="str">
            <v>UN</v>
          </cell>
          <cell r="D1321">
            <v>913.13</v>
          </cell>
        </row>
        <row r="1322">
          <cell r="A1322">
            <v>92556</v>
          </cell>
          <cell r="B1322" t="str">
            <v>FABRICAÇÃO E INSTALAÇÃO DE TESOURA INTEIRA EM MADEIRA NÃO APARELHADA, VÃO DE 4 M, PARA TELHA ONDULADA DE FIBROCIMENTO, METÁLICA, PLÁSTICA OU TERMOACÚSTICA, INCLUSO IÇAMENTO. AF_07/2019</v>
          </cell>
          <cell r="C1322" t="str">
            <v>UN</v>
          </cell>
          <cell r="D1322">
            <v>1114.26</v>
          </cell>
        </row>
        <row r="1323">
          <cell r="A1323">
            <v>92557</v>
          </cell>
          <cell r="B1323" t="str">
            <v>FABRICAÇÃO E INSTALAÇÃO DE TESOURA INTEIRA EM MADEIRA NÃO APARELHADA, VÃO DE 5 M, PARA TELHA ONDULADA DE FIBROCIMENTO, METÁLICA, PLÁSTICA OU TERMOACÚSTICA, INCLUSO IÇAMENTO. AF_07/2019</v>
          </cell>
          <cell r="C1323" t="str">
            <v>UN</v>
          </cell>
          <cell r="D1323">
            <v>1179.8599999999999</v>
          </cell>
        </row>
        <row r="1324">
          <cell r="A1324">
            <v>92558</v>
          </cell>
          <cell r="B1324" t="str">
            <v>FABRICAÇÃO E INSTALAÇÃO DE TESOURA INTEIRA EM MADEIRA NÃO APARELHADA, VÃO DE 6 M, PARA TELHA ONDULADA DE FIBROCIMENTO, METÁLICA, PLÁSTICA OU TERMOACÚSTICA, INCLUSO IÇAMENTO. AF_07/2019</v>
          </cell>
          <cell r="C1324" t="str">
            <v>UN</v>
          </cell>
          <cell r="D1324">
            <v>1324.59</v>
          </cell>
        </row>
        <row r="1325">
          <cell r="A1325">
            <v>92559</v>
          </cell>
          <cell r="B1325" t="str">
            <v>FABRICAÇÃO E INSTALAÇÃO DE TESOURA INTEIRA EM MADEIRA NÃO APARELHADA, VÃO DE 7 M, PARA TELHA ONDULADA DE FIBROCIMENTO, METÁLICA, PLÁSTICA OU TERMOACÚSTICA, INCLUSO IÇAMENTO. AF_07/2019</v>
          </cell>
          <cell r="C1325" t="str">
            <v>UN</v>
          </cell>
          <cell r="D1325">
            <v>1647.29</v>
          </cell>
        </row>
        <row r="1326">
          <cell r="A1326">
            <v>92560</v>
          </cell>
          <cell r="B1326" t="str">
            <v>FABRICAÇÃO E INSTALAÇÃO DE TESOURA INTEIRA EM MADEIRA NÃO APARELHADA, VÃO DE 8 M, PARA TELHA ONDULADA DE FIBROCIMENTO, METÁLICA, PLÁSTICA OU TERMOACÚSTICA, INCLUSO IÇAMENTO. AF_07/2019</v>
          </cell>
          <cell r="C1326" t="str">
            <v>UN</v>
          </cell>
          <cell r="D1326">
            <v>2037.94</v>
          </cell>
        </row>
        <row r="1327">
          <cell r="A1327">
            <v>92561</v>
          </cell>
          <cell r="B1327" t="str">
            <v>FABRICAÇÃO E INSTALAÇÃO DE TESOURA INTEIRA EM MADEIRA NÃO APARELHADA, VÃO DE 9 M, PARA TELHA ONDULADA DE FIBROCIMENTO, METÁLICA, PLÁSTICA OU TERMOACÚSTICA, INCLUSO IÇAMENTO. AF_07/2019</v>
          </cell>
          <cell r="C1327" t="str">
            <v>UN</v>
          </cell>
          <cell r="D1327">
            <v>2122.81</v>
          </cell>
        </row>
        <row r="1328">
          <cell r="A1328">
            <v>92562</v>
          </cell>
          <cell r="B1328" t="str">
            <v>FABRICAÇÃO E INSTALAÇÃO DE TESOURA INTEIRA EM MADEIRA NÃO APARELHADA, VÃO DE 10 M, PARA TELHA ONDULADA DE FIBROCIMENTO, METÁLICA, PLÁSTICA OU TERMOACÚSTICA, INCLUSO IÇAMENTO. AF_07/2019</v>
          </cell>
          <cell r="C1328" t="str">
            <v>UN</v>
          </cell>
          <cell r="D1328">
            <v>2286.8200000000002</v>
          </cell>
        </row>
        <row r="1329">
          <cell r="A1329">
            <v>92563</v>
          </cell>
          <cell r="B1329" t="str">
            <v>FABRICAÇÃO E INSTALAÇÃO DE TESOURA INTEIRA EM MADEIRA NÃO APARELHADA, VÃO DE 11 M, PARA TELHA ONDULADA DE FIBROCIMENTO, METÁLICA, PLÁSTICA OU TERMOACÚSTICA, INCLUSO IÇAMENTO. AF_07/2019</v>
          </cell>
          <cell r="C1329" t="str">
            <v>UN</v>
          </cell>
          <cell r="D1329">
            <v>2621.75</v>
          </cell>
        </row>
        <row r="1330">
          <cell r="A1330">
            <v>92564</v>
          </cell>
          <cell r="B1330" t="str">
            <v>FABRICAÇÃO E INSTALAÇÃO DE TESOURA INTEIRA EM MADEIRA NÃO APARELHADA, VÃO DE 12 M, PARA TELHA ONDULADA DE FIBROCIMENTO, METÁLICA, PLÁSTICA OU TERMOACÚSTICA, INCLUSO IÇAMENTO. AF_07/2019</v>
          </cell>
          <cell r="C1330" t="str">
            <v>UN</v>
          </cell>
          <cell r="D1330">
            <v>2704.1</v>
          </cell>
        </row>
        <row r="1331">
          <cell r="A1331">
            <v>100379</v>
          </cell>
          <cell r="B1331" t="str">
            <v>FABRICAÇÃO E INSTALAÇÃO DE PONTALETES DE MADEIRA NÃO APARELHADA PARA TELHADOS COM ATÉ 2 ÁGUAS E COM TELHA CERÂMICA OU DE CONCRETO EM EDIFÍCIO RESIDENCIAL TÉRREO, INCLUSO TRANSPORTE VERTICAL. AF_07/2019</v>
          </cell>
          <cell r="C1331" t="str">
            <v>M2</v>
          </cell>
          <cell r="D1331">
            <v>35.39</v>
          </cell>
        </row>
        <row r="1332">
          <cell r="A1332">
            <v>100380</v>
          </cell>
          <cell r="B1332" t="str">
            <v>FABRICAÇÃO E INSTALAÇÃO DE PONTALETES DE MADEIRA NÃO APARELHADA PARA TELHADOS COM ATÉ 2 ÁGUAS E COM TELHA CERÂMICA OU DE CONCRETO EM EDIFÍCIO RESIDENCIAL DE MÚLTIPLOS PAVIMENTOS, INCLUSO TRANSPORTE VERTICAL. AF_07/2019</v>
          </cell>
          <cell r="C1332" t="str">
            <v>M2</v>
          </cell>
          <cell r="D1332">
            <v>46.37</v>
          </cell>
        </row>
        <row r="1333">
          <cell r="A1333">
            <v>100381</v>
          </cell>
          <cell r="B1333" t="str">
            <v>FABRICAÇÃO E INSTALAÇÃO DE PONTALETES DE MADEIRA NÃO APARELHADA PARA TELHADOS COM ATÉ 2 ÁGUAS E COM TELHA CERÂMICA OU DE CONCRETO EM EDIFÍCIO INSTITUCIONAL TÉRREO, INCLUSO TRANSPORTE VERTICAL. AF_07/2019</v>
          </cell>
          <cell r="C1333" t="str">
            <v>M2</v>
          </cell>
          <cell r="D1333">
            <v>51.84</v>
          </cell>
        </row>
        <row r="1334">
          <cell r="A1334">
            <v>100383</v>
          </cell>
          <cell r="B1334" t="str">
            <v>FABRICAÇÃO E INSTALAÇÃO DE PONTALETES DE MADEIRA NÃO APARELHADA PARA TELHADOS COM ATÉ 2 ÁGUAS E COM TELHA ONDULADA DE FIBROCIMENTO, ALUMÍNIO OU PLÁSTICA EM EDIFÍCIO RESIDENCIAL DE MÚLTIPLOS PAVIMENTOS, INCLUSO TRANSPORTE VERTICAL. AF_07/2019</v>
          </cell>
          <cell r="C1334" t="str">
            <v>M2</v>
          </cell>
          <cell r="D1334">
            <v>23.45</v>
          </cell>
        </row>
        <row r="1335">
          <cell r="A1335">
            <v>100384</v>
          </cell>
          <cell r="B1335" t="str">
            <v>FABRICAÇÃO E INSTALAÇÃO DE PONTALETES DE MADEIRA NÃO APARELHADA PARA TELHADOS COM ATÉ 2 ÁGUAS E COM TELHA ONDULADA DE FIBROCIMENTO, ALUMÍNIO OU PLÁSTICA EM EDIFÍCIO INSTITUCIONAL TÉRREO, INCLUSO TRANSPORTE VERTICAL. AF_07/2019</v>
          </cell>
          <cell r="C1335" t="str">
            <v>M2</v>
          </cell>
          <cell r="D1335">
            <v>24.61</v>
          </cell>
        </row>
        <row r="1336">
          <cell r="A1336">
            <v>100385</v>
          </cell>
          <cell r="B1336" t="str">
            <v>FABRICAÇÃO E INSTALAÇÃO DE PONTALETES DE MADEIRA NÃO APARELHADA PARA TELHADOS COM MAIS QUE 2 ÁGUAS E COM TELHA CERÂMICA OU DE CONCRETO EM EDIFÍCIO RESIDENCIAL TÉRREO, INCLUSO TRANSPORTE VERTICAL. AF_07/2019</v>
          </cell>
          <cell r="C1336" t="str">
            <v>M2</v>
          </cell>
          <cell r="D1336">
            <v>31.85</v>
          </cell>
        </row>
        <row r="1337">
          <cell r="A1337">
            <v>100386</v>
          </cell>
          <cell r="B1337" t="str">
            <v>FABRICAÇÃO E INSTALAÇÃO DE PONTALETES DE MADEIRA NÃO APARELHADA PARA TELHADOS COM MAIS QUE 2 ÁGUAS E COM TELHA CERÂMICA OU DE CONCRETO EM EDIFÍCIO RESIDENCIAL DE MÚLTIPLOS PAVIMENTOS. AF_07/2019</v>
          </cell>
          <cell r="C1337" t="str">
            <v>M2</v>
          </cell>
          <cell r="D1337">
            <v>40.53</v>
          </cell>
        </row>
        <row r="1338">
          <cell r="A1338">
            <v>100387</v>
          </cell>
          <cell r="B1338" t="str">
            <v>FABRICAÇÃO E INSTALAÇÃO DE PONTALETES DE MADEIRA NÃO APARELHADA PARA TELHADOS COM MAIS QUE 2 ÁGUAS E COM TELHA CERÂMICA OU DE CONCRETO EM EDIFÍCIO INSTITUCIONAL TÉRREO, INCLUSO TRANSPORTE VERTICAL. AF_07/2019</v>
          </cell>
          <cell r="C1338" t="str">
            <v>M2</v>
          </cell>
          <cell r="D1338">
            <v>49.23</v>
          </cell>
        </row>
        <row r="1339">
          <cell r="A1339">
            <v>100388</v>
          </cell>
          <cell r="B1339" t="str">
            <v>RETIRADA E RECOLOCAÇÃO DE RIPA EM TELHADOS DE ATÉ 2 ÁGUAS COM TELHA CERÂMICA OU DE CONCRETO DE ENCAIXE, INCLUSO TRANSPORTE VERTICAL. AF_07/2019</v>
          </cell>
          <cell r="C1339" t="str">
            <v>M2</v>
          </cell>
          <cell r="D1339">
            <v>17.38</v>
          </cell>
        </row>
        <row r="1340">
          <cell r="A1340">
            <v>100389</v>
          </cell>
          <cell r="B1340" t="str">
            <v>RETIRADA E RECOLOCAÇÃO DE CAIBRO EM TELHADOS DE ATÉ 2 ÁGUAS COM TELHA CERÂMICA OU DE CONCRETO DE ENCAIXE, INCLUSO TRANSPORTE VERTICAL. AF_07/2019</v>
          </cell>
          <cell r="C1340" t="str">
            <v>M2</v>
          </cell>
          <cell r="D1340">
            <v>15.73</v>
          </cell>
        </row>
        <row r="1341">
          <cell r="A1341">
            <v>100390</v>
          </cell>
          <cell r="B1341" t="str">
            <v>RETIRADA E RECOLOCAÇÃO DE RIPA EM TELHADOS DE MAIS DE 2 ÁGUAS COM TELHA CERÂMICA OU DE CONCRETO DE ENCAIXE, INCLUSO TRANSPORTE VERTICAL. AF_07/2019</v>
          </cell>
          <cell r="C1341" t="str">
            <v>M2</v>
          </cell>
          <cell r="D1341">
            <v>20.77</v>
          </cell>
        </row>
        <row r="1342">
          <cell r="A1342">
            <v>100391</v>
          </cell>
          <cell r="B1342" t="str">
            <v>RETIRADA E RECOLOCAÇÃO DE CAIBRO EM TELHADOS DE MAIS DE 2 ÁGUAS COM TELHA CERÂMICA OU DE CONCRETO DE ENCAIXE, INCLUSO TRANSPORTE VERTICAL. AF_07/2019</v>
          </cell>
          <cell r="C1342" t="str">
            <v>M2</v>
          </cell>
          <cell r="D1342">
            <v>18.079999999999998</v>
          </cell>
        </row>
        <row r="1343">
          <cell r="A1343">
            <v>100392</v>
          </cell>
          <cell r="B1343" t="str">
            <v>RETIRADA E RECOLOCAÇÃO DE RIPA EM TELHADOS DE ATÉ 2 ÁGUAS COM TELHA CERÂMICA CAPA-CANAL, INCLUSO TRANSPORTE VERTICAL. AF_07/2019</v>
          </cell>
          <cell r="C1343" t="str">
            <v>M2</v>
          </cell>
          <cell r="D1343">
            <v>13.74</v>
          </cell>
        </row>
        <row r="1344">
          <cell r="A1344">
            <v>100393</v>
          </cell>
          <cell r="B1344" t="str">
            <v>RETIRADA E RECOLOCAÇÃO DE CAIBRO EM TELHADOS DE ATÉ 2 ÁGUAS COM TELHA CERÂMICA CAPA-CANAL, INCLUSO TRANSPORTE VERTICAL. AF_07/2019</v>
          </cell>
          <cell r="C1344" t="str">
            <v>M2</v>
          </cell>
          <cell r="D1344">
            <v>18.09</v>
          </cell>
        </row>
        <row r="1345">
          <cell r="A1345">
            <v>100394</v>
          </cell>
          <cell r="B1345" t="str">
            <v>RETIRADA E RECOLOCAÇÃO DE RIPA EM TELHADOS DE MAIS DE 2 ÁGUAS COM TELHA CERÂMICA CAPA-CANAL, INCLUSO TRANSPORTE VERTICAL. AF_07/2019</v>
          </cell>
          <cell r="C1345" t="str">
            <v>M2</v>
          </cell>
          <cell r="D1345">
            <v>16.399999999999999</v>
          </cell>
        </row>
        <row r="1346">
          <cell r="A1346">
            <v>100395</v>
          </cell>
          <cell r="B1346" t="str">
            <v>RETIRADA E RECOLOCAÇÃO DE CAIBRO EM TELHADOS DE MAIS DE 2 ÁGUAS COM TELHA CERÂMICA CAPA-CANAL, INCLUSO TRANSPORTE VERTICAL. AF_07/2019</v>
          </cell>
          <cell r="C1346" t="str">
            <v>M2</v>
          </cell>
          <cell r="D1346">
            <v>21.48</v>
          </cell>
        </row>
        <row r="1347">
          <cell r="A1347">
            <v>94189</v>
          </cell>
          <cell r="B1347" t="str">
            <v>TELHAMENTO COM TELHA DE CONCRETO DE ENCAIXE, COM ATÉ 2 ÁGUAS, INCLUSO TRANSPORTE VERTICAL. AF_07/2019</v>
          </cell>
          <cell r="C1347" t="str">
            <v>M2</v>
          </cell>
          <cell r="D1347">
            <v>43.31</v>
          </cell>
        </row>
        <row r="1348">
          <cell r="A1348">
            <v>94192</v>
          </cell>
          <cell r="B1348" t="str">
            <v>TELHAMENTO COM TELHA DE CONCRETO DE ENCAIXE, COM MAIS DE 2 ÁGUAS, INCLUSO TRANSPORTE VERTICAL. AF_07/2019</v>
          </cell>
          <cell r="C1348" t="str">
            <v>M2</v>
          </cell>
          <cell r="D1348">
            <v>45.63</v>
          </cell>
        </row>
        <row r="1349">
          <cell r="A1349">
            <v>94195</v>
          </cell>
          <cell r="B1349" t="str">
            <v>TELHAMENTO COM TELHA CERÂMICA DE ENCAIXE, TIPO PORTUGUESA, COM ATÉ 2 ÁGUAS, INCLUSO TRANSPORTE VERTICAL. AF_07/2019</v>
          </cell>
          <cell r="C1349" t="str">
            <v>M2</v>
          </cell>
          <cell r="D1349">
            <v>49.94</v>
          </cell>
        </row>
        <row r="1350">
          <cell r="A1350">
            <v>94198</v>
          </cell>
          <cell r="B1350" t="str">
            <v>TELHAMENTO COM TELHA CERÂMICA DE ENCAIXE, TIPO PORTUGUESA, COM MAIS DE 2 ÁGUAS, INCLUSO TRANSPORTE VERTICAL. AF_07/2019</v>
          </cell>
          <cell r="C1350" t="str">
            <v>M2</v>
          </cell>
          <cell r="D1350">
            <v>53.01</v>
          </cell>
        </row>
        <row r="1351">
          <cell r="A1351">
            <v>94201</v>
          </cell>
          <cell r="B1351" t="str">
            <v>TELHAMENTO COM TELHA CERÂMICA CAPA-CANAL, TIPO COLONIAL, COM ATÉ 2 ÁGUAS, INCLUSO TRANSPORTE VERTICAL. AF_07/2019</v>
          </cell>
          <cell r="C1351" t="str">
            <v>M2</v>
          </cell>
          <cell r="D1351">
            <v>70.209999999999994</v>
          </cell>
        </row>
        <row r="1352">
          <cell r="A1352">
            <v>94204</v>
          </cell>
          <cell r="B1352" t="str">
            <v>TELHAMENTO COM TELHA CERÂMICA CAPA-CANAL, TIPO COLONIAL, COM MAIS DE 2 ÁGUAS, INCLUSO TRANSPORTE VERTICAL. AF_07/2019</v>
          </cell>
          <cell r="C1352" t="str">
            <v>M2</v>
          </cell>
          <cell r="D1352">
            <v>75.44</v>
          </cell>
        </row>
        <row r="1353">
          <cell r="A1353">
            <v>94224</v>
          </cell>
          <cell r="B1353" t="str">
            <v>EMBOÇAMENTO COM ARGAMASSA TRAÇO 1:2:9 (CIMENTO, CAL E AREIA). AF_07/2019</v>
          </cell>
          <cell r="C1353" t="str">
            <v>M</v>
          </cell>
          <cell r="D1353">
            <v>23.78</v>
          </cell>
        </row>
        <row r="1354">
          <cell r="A1354">
            <v>94226</v>
          </cell>
          <cell r="B1354" t="str">
            <v>SUBCOBERTURA COM MANTA PLÁSTICA REVESTIDA POR PELÍCULA DE ALUMÍNO, INCLUSO TRANSPORTE VERTICAL. AF_07/2019</v>
          </cell>
          <cell r="C1354" t="str">
            <v>M2</v>
          </cell>
          <cell r="D1354">
            <v>22.01</v>
          </cell>
        </row>
        <row r="1355">
          <cell r="A1355">
            <v>94232</v>
          </cell>
          <cell r="B1355" t="str">
            <v>AMARRAÇÃO DE TELHAS CERÂMICAS OU DE CONCRETO. AF_07/2019</v>
          </cell>
          <cell r="C1355" t="str">
            <v>UN</v>
          </cell>
          <cell r="D1355">
            <v>2.58</v>
          </cell>
        </row>
        <row r="1356">
          <cell r="A1356">
            <v>94440</v>
          </cell>
          <cell r="B1356" t="str">
            <v>TELHAMENTO COM TELHA CERÂMICA DE ENCAIXE, TIPO FRANCESA, COM ATÉ 2 ÁGUAS, INCLUSO TRANSPORTE VERTICAL. AF_07/2019</v>
          </cell>
          <cell r="C1356" t="str">
            <v>M2</v>
          </cell>
          <cell r="D1356">
            <v>49.94</v>
          </cell>
        </row>
        <row r="1357">
          <cell r="A1357">
            <v>94441</v>
          </cell>
          <cell r="B1357" t="str">
            <v>TELHAMENTO COM TELHA CERÂMICA DE ENCAIXE, TIPO FRANCESA, COM MAIS DE 2 ÁGUAS, INCLUSO TRANSPORTE VERTICAL. AF_07/2019</v>
          </cell>
          <cell r="C1357" t="str">
            <v>M2</v>
          </cell>
          <cell r="D1357">
            <v>53.01</v>
          </cell>
        </row>
        <row r="1358">
          <cell r="A1358">
            <v>94442</v>
          </cell>
          <cell r="B1358" t="str">
            <v>TELHAMENTO COM TELHA CERÂMICA DE ENCAIXE, TIPO ROMANA, COM ATÉ 2 ÁGUAS, INCLUSO TRANSPORTE VERTICAL. AF_07/2019</v>
          </cell>
          <cell r="C1358" t="str">
            <v>M2</v>
          </cell>
          <cell r="D1358">
            <v>49.94</v>
          </cell>
        </row>
        <row r="1359">
          <cell r="A1359">
            <v>94443</v>
          </cell>
          <cell r="B1359" t="str">
            <v>TELHAMENTO COM TELHA CERÂMICA DE ENCAIXE, TIPO ROMANA, COM MAIS DE 2 ÁGUAS, INCLUSO TRANSPORTE VERTICAL. AF_07/2019</v>
          </cell>
          <cell r="C1359" t="str">
            <v>M2</v>
          </cell>
          <cell r="D1359">
            <v>53.01</v>
          </cell>
        </row>
        <row r="1360">
          <cell r="A1360">
            <v>94445</v>
          </cell>
          <cell r="B1360" t="str">
            <v>TELHAMENTO COM TELHA CERÂMICA CAPA-CANAL, TIPO PLAN, COM ATÉ 2 ÁGUAS, INCLUSO TRANSPORTE VERTICAL. AF_07/2019</v>
          </cell>
          <cell r="C1360" t="str">
            <v>M2</v>
          </cell>
          <cell r="D1360">
            <v>70.209999999999994</v>
          </cell>
        </row>
        <row r="1361">
          <cell r="A1361">
            <v>94446</v>
          </cell>
          <cell r="B1361" t="str">
            <v>TELHAMENTO COM TELHA CERÂMICA CAPA-CANAL, TIPO PLAN, COM MAIS DE 2 ÁGUAS, INCLUSO TRANSPORTE VERTICAL. AF_07/2019</v>
          </cell>
          <cell r="C1361" t="str">
            <v>M2</v>
          </cell>
          <cell r="D1361">
            <v>75.44</v>
          </cell>
        </row>
        <row r="1362">
          <cell r="A1362">
            <v>94447</v>
          </cell>
          <cell r="B1362" t="str">
            <v>TELHAMENTO COM TELHA CERÂMICA CAPA-CANAL, TIPO PAULISTA, COM ATÉ 2 ÁGUAS, INCLUSO TRANSPORTE VERTICAL. AF_07/2019</v>
          </cell>
          <cell r="C1362" t="str">
            <v>M2</v>
          </cell>
          <cell r="D1362">
            <v>70.209999999999994</v>
          </cell>
        </row>
        <row r="1363">
          <cell r="A1363">
            <v>94448</v>
          </cell>
          <cell r="B1363" t="str">
            <v>TELHAMENTO COM TELHA CERÂMICA CAPA-CANAL, TIPO PAULISTA, COM MAIS DE 2 ÁGUAS, INCLUSO TRANSPORTE VERTICAL. AF_07/2019</v>
          </cell>
          <cell r="C1363" t="str">
            <v>M2</v>
          </cell>
          <cell r="D1363">
            <v>75.44</v>
          </cell>
        </row>
        <row r="1364">
          <cell r="A1364">
            <v>94207</v>
          </cell>
          <cell r="B1364" t="str">
            <v>TELHAMENTO COM TELHA ONDULADA DE FIBROCIMENTO E = 6 MM, COM RECOBRIMENTO LATERAL DE 1/4 DE ONDA PARA TELHADO COM INCLINAÇÃO MAIOR QUE 10°, COM ATÉ 2 ÁGUAS, INCLUSO IÇAMENTO. AF_07/2019</v>
          </cell>
          <cell r="C1364" t="str">
            <v>M2</v>
          </cell>
          <cell r="D1364">
            <v>48.09</v>
          </cell>
        </row>
        <row r="1365">
          <cell r="A1365">
            <v>94210</v>
          </cell>
          <cell r="B1365" t="str">
            <v>TELHAMENTO COM TELHA ONDULADA DE FIBROCIMENTO E = 6 MM, COM RECOBRIMENTO LATERAL DE 1 1/4 DE ONDA PARA TELHADO COM INCLINAÇÃO MÁXIMA DE 10°, COM ATÉ 2 ÁGUAS, INCLUSO IÇAMENTO. AF_07/2019</v>
          </cell>
          <cell r="C1365" t="str">
            <v>M2</v>
          </cell>
          <cell r="D1365">
            <v>51.11</v>
          </cell>
        </row>
        <row r="1366">
          <cell r="A1366">
            <v>94218</v>
          </cell>
          <cell r="B1366" t="str">
            <v>TELHAMENTO COM TELHA ESTRUTURAL DE FIBROCIMENTO E= 8 MM, COM ATÉ 2 ÁGUAS, INCLUSO IÇAMENTO. AF_07/2019_PS</v>
          </cell>
          <cell r="C1366" t="str">
            <v>M2</v>
          </cell>
          <cell r="D1366">
            <v>127.95</v>
          </cell>
        </row>
        <row r="1367">
          <cell r="A1367">
            <v>94213</v>
          </cell>
          <cell r="B1367" t="str">
            <v>TELHAMENTO COM TELHA DE AÇO/ALUMÍNIO E = 0,5 MM, COM ATÉ 2 ÁGUAS, INCLUSO IÇAMENTO. AF_07/2019</v>
          </cell>
          <cell r="C1367" t="str">
            <v>M2</v>
          </cell>
          <cell r="D1367">
            <v>65.88</v>
          </cell>
        </row>
        <row r="1368">
          <cell r="A1368">
            <v>94216</v>
          </cell>
          <cell r="B1368" t="str">
            <v>TELHAMENTO COM TELHA METÁLICA TERMOACÚSTICA E = 30 MM, COM ATÉ 2 ÁGUAS, INCLUSO IÇAMENTO. AF_07/2019</v>
          </cell>
          <cell r="C1368" t="str">
            <v>M2</v>
          </cell>
          <cell r="D1368">
            <v>189.76</v>
          </cell>
        </row>
        <row r="1369">
          <cell r="A1369">
            <v>94219</v>
          </cell>
          <cell r="B1369" t="str">
            <v>CUMEEIRA E ESPIGÃO PARA TELHA CERÂMICA EMBOÇADA COM ARGAMASSA TRAÇO 1:2:9 (CIMENTO, CAL E AREIA), PARA TELHADOS COM MAIS DE 2 ÁGUAS, INCLUSO TRANSPORTE VERTICAL. AF_07/2019</v>
          </cell>
          <cell r="C1369" t="str">
            <v>M</v>
          </cell>
          <cell r="D1369">
            <v>36.9</v>
          </cell>
        </row>
        <row r="1370">
          <cell r="A1370">
            <v>94220</v>
          </cell>
          <cell r="B1370" t="str">
            <v>CUMEEIRA E ESPIGÃO PARA TELHA DE CONCRETO EMBOÇADA COM ARGAMASSA TRAÇO 1:2:9 (CIMENTO, CAL E AREIA), PARA TELHADOS COM MAIS DE 2 ÁGUAS, INCLUSO TRANSPORTE VERTICAL. AF_07/2019</v>
          </cell>
          <cell r="C1370" t="str">
            <v>M</v>
          </cell>
          <cell r="D1370">
            <v>57.06</v>
          </cell>
        </row>
        <row r="1371">
          <cell r="A1371">
            <v>94221</v>
          </cell>
          <cell r="B1371" t="str">
            <v>CUMEEIRA PARA TELHA CERÂMICA EMBOÇADA COM ARGAMASSA TRAÇO 1:2:9 (CIMENTO, CAL E AREIA) PARA TELHADOS COM ATÉ 2 ÁGUAS, INCLUSO TRANSPORTE VERTICAL. AF_07/2019</v>
          </cell>
          <cell r="C1371" t="str">
            <v>M</v>
          </cell>
          <cell r="D1371">
            <v>30.84</v>
          </cell>
        </row>
        <row r="1372">
          <cell r="A1372">
            <v>94222</v>
          </cell>
          <cell r="B1372" t="str">
            <v>CUMEEIRA PARA TELHA DE CONCRETO EMBOÇADA COM ARGAMASSA TRAÇO 1:2:9 (CIMENTO, CAL E AREIA) PARA TELHADOS COM ATÉ 2 ÁGUAS, INCLUSO TRANSPORTE VERTICAL. AF_07/2019</v>
          </cell>
          <cell r="C1372" t="str">
            <v>M</v>
          </cell>
          <cell r="D1372">
            <v>51</v>
          </cell>
        </row>
        <row r="1373">
          <cell r="A1373">
            <v>94223</v>
          </cell>
          <cell r="B1373" t="str">
            <v>CUMEEIRA PARA TELHA DE FIBROCIMENTO ONDULADA E = 6 MM, INCLUSO ACESSÓRIOS DE FIXAÇÃO E IÇAMENTO. AF_07/2019</v>
          </cell>
          <cell r="C1373" t="str">
            <v>M</v>
          </cell>
          <cell r="D1373">
            <v>82.47</v>
          </cell>
        </row>
        <row r="1374">
          <cell r="A1374">
            <v>94451</v>
          </cell>
          <cell r="B1374" t="str">
            <v>CUMEEIRA PARA TELHA DE FIBROCIMENTO ESTRUTURAL E = 6 MM, INCLUSO ACESSÓRIOS DE FIXAÇÃO E IÇAMENTO. AF_07/2019</v>
          </cell>
          <cell r="C1374" t="str">
            <v>M</v>
          </cell>
          <cell r="D1374">
            <v>92.46</v>
          </cell>
        </row>
        <row r="1375">
          <cell r="A1375">
            <v>100325</v>
          </cell>
          <cell r="B1375" t="str">
            <v>CUMEEIRA SHED PARA TELHA ONDULADA DE FIBROCIMENTO, E = 6 MM, INCLUSO ACESSÓRIOS DE FIXAÇÃO E IÇAMENTO. AF_07/2019</v>
          </cell>
          <cell r="C1375" t="str">
            <v>M</v>
          </cell>
          <cell r="D1375">
            <v>89.87</v>
          </cell>
        </row>
        <row r="1376">
          <cell r="A1376">
            <v>100327</v>
          </cell>
          <cell r="B1376" t="str">
            <v>RUFO EXTERNO/INTERNO EM CHAPA DE AÇO GALVANIZADO NÚMERO 26, CORTE DE 33 CM, INCLUSO IÇAMENTO. AF_07/2019</v>
          </cell>
          <cell r="C1376" t="str">
            <v>M</v>
          </cell>
          <cell r="D1376">
            <v>56.12</v>
          </cell>
        </row>
        <row r="1377">
          <cell r="A1377">
            <v>100328</v>
          </cell>
          <cell r="B1377" t="str">
            <v>RETIRADA E RECOLOCAÇÃO DE  TELHA CERÂMICA DE ENCAIXE, COM ATÉ DUAS ÁGUAS, INCLUSO IÇAMENTO. AF_07/2019</v>
          </cell>
          <cell r="C1377" t="str">
            <v>M2</v>
          </cell>
          <cell r="D1377">
            <v>15.97</v>
          </cell>
        </row>
        <row r="1378">
          <cell r="A1378">
            <v>100329</v>
          </cell>
          <cell r="B1378" t="str">
            <v>RETIRADA E RECOLOCAÇÃO DE  TELHA CERÂMICA DE ENCAIXE, COM MAIS DE DUAS ÁGUAS, INCLUSO IÇAMENTO. AF_07/2019</v>
          </cell>
          <cell r="C1378" t="str">
            <v>M2</v>
          </cell>
          <cell r="D1378">
            <v>19.05</v>
          </cell>
        </row>
        <row r="1379">
          <cell r="A1379">
            <v>100330</v>
          </cell>
          <cell r="B1379" t="str">
            <v>RETIRADA E RECOLOCAÇÃO DE  TELHA CERÂMICA CAPA-CANAL, COM ATÉ DUAS ÁGUAS, INCLUSO IÇAMENTO. AF_07/2019</v>
          </cell>
          <cell r="C1379" t="str">
            <v>M2</v>
          </cell>
          <cell r="D1379">
            <v>21.69</v>
          </cell>
        </row>
        <row r="1380">
          <cell r="A1380">
            <v>100331</v>
          </cell>
          <cell r="B1380" t="str">
            <v>RETIRADA E RECOLOCAÇÃO DE  TELHA CERÂMICA CAPA-CANAL, COM MAIS DE DUAS ÁGUAS, INCLUSO IÇAMENTO. AF_07/2019</v>
          </cell>
          <cell r="C1380" t="str">
            <v>M2</v>
          </cell>
          <cell r="D1380">
            <v>26.94</v>
          </cell>
        </row>
        <row r="1381">
          <cell r="A1381">
            <v>100434</v>
          </cell>
          <cell r="B1381" t="str">
            <v>CALHA DE BEIRAL, SEMICIRCULAR DE PVC, DIAMETRO 125 MM, INCLUINDO CABECEIRAS, EMENDAS, BOCAIS, SUPORTES E VEDAÇÕES, EXCLUINDO CONDUTORES, INCLUSO TRANSPORTE VERTICAL. AF_07/2019</v>
          </cell>
          <cell r="C1381" t="str">
            <v>M</v>
          </cell>
          <cell r="D1381">
            <v>160.81</v>
          </cell>
        </row>
        <row r="1382">
          <cell r="A1382">
            <v>100435</v>
          </cell>
          <cell r="B1382" t="str">
            <v>RUFO EM FIBROCIMENTO PARA TELHA ONDULADA E = 6 MM, ABA DE 26 CM, INCLUSO TRANSPORTE VERTICAL, EXCETO CONTRARRUFO. AF_07/2019</v>
          </cell>
          <cell r="C1382" t="str">
            <v>M</v>
          </cell>
          <cell r="D1382">
            <v>64.900000000000006</v>
          </cell>
        </row>
        <row r="1383">
          <cell r="A1383">
            <v>94227</v>
          </cell>
          <cell r="B1383" t="str">
            <v>CALHA EM CHAPA DE AÇO GALVANIZADO NÚMERO 24, DESENVOLVIMENTO DE 33 CM, INCLUSO TRANSPORTE VERTICAL. AF_07/2019</v>
          </cell>
          <cell r="C1383" t="str">
            <v>M</v>
          </cell>
          <cell r="D1383">
            <v>61.19</v>
          </cell>
        </row>
        <row r="1384">
          <cell r="A1384">
            <v>94228</v>
          </cell>
          <cell r="B1384" t="str">
            <v>CALHA EM CHAPA DE AÇO GALVANIZADO NÚMERO 24, DESENVOLVIMENTO DE 50 CM, INCLUSO TRANSPORTE VERTICAL. AF_07/2019</v>
          </cell>
          <cell r="C1384" t="str">
            <v>M</v>
          </cell>
          <cell r="D1384">
            <v>82.97</v>
          </cell>
        </row>
        <row r="1385">
          <cell r="A1385">
            <v>94229</v>
          </cell>
          <cell r="B1385" t="str">
            <v>CALHA EM CHAPA DE AÇO GALVANIZADO NÚMERO 24, DESENVOLVIMENTO DE 100 CM, INCLUSO TRANSPORTE VERTICAL. AF_07/2019</v>
          </cell>
          <cell r="C1385" t="str">
            <v>M</v>
          </cell>
          <cell r="D1385">
            <v>160.66</v>
          </cell>
        </row>
        <row r="1386">
          <cell r="A1386">
            <v>94231</v>
          </cell>
          <cell r="B1386" t="str">
            <v>RUFO EM CHAPA DE AÇO GALVANIZADO NÚMERO 24, CORTE DE 25 CM, INCLUSO TRANSPORTE VERTICAL. AF_07/2019</v>
          </cell>
          <cell r="C1386" t="str">
            <v>M</v>
          </cell>
          <cell r="D1386">
            <v>49.86</v>
          </cell>
        </row>
        <row r="1387">
          <cell r="A1387">
            <v>94449</v>
          </cell>
          <cell r="B1387" t="str">
            <v>TELHAMENTO COM TELHA ONDULADA DE FIBRA DE VIDRO E = 0,6 MM, PARA TELHADO COM INCLINAÇÃO MAIOR QUE 10°, COM ATÉ 2 ÁGUAS, INCLUSO IÇAMENTO. AF_07/2019</v>
          </cell>
          <cell r="C1387" t="str">
            <v>M2</v>
          </cell>
          <cell r="D1387">
            <v>81.17</v>
          </cell>
        </row>
        <row r="1388">
          <cell r="A1388">
            <v>92255</v>
          </cell>
          <cell r="B1388" t="str">
            <v>INSTALAÇÃO DE TESOURA (INTEIRA OU MEIA), EM AÇO, PARA VÃOS MAIORES OU IGUAIS A 3,0 M E MENORES QUE 6,0 M, INCLUSO IÇAMENTO. AF_07/2019</v>
          </cell>
          <cell r="C1388" t="str">
            <v>UN</v>
          </cell>
          <cell r="D1388">
            <v>167.11</v>
          </cell>
        </row>
        <row r="1389">
          <cell r="A1389">
            <v>92256</v>
          </cell>
          <cell r="B1389" t="str">
            <v>INSTALAÇÃO DE TESOURA (INTEIRA OU MEIA), EM AÇO, PARA VÃOS MAIORES OU IGUAIS A 6,0 M E MENORES QUE 8,0 M, INCLUSO IÇAMENTO. AF_07/2019</v>
          </cell>
          <cell r="C1389" t="str">
            <v>UN</v>
          </cell>
          <cell r="D1389">
            <v>199.71</v>
          </cell>
        </row>
        <row r="1390">
          <cell r="A1390">
            <v>92257</v>
          </cell>
          <cell r="B1390" t="str">
            <v>INSTALAÇÃO DE TESOURA (INTEIRA OU MEIA), EM AÇO, PARA VÃOS MAIORES OU IGUAIS A 8,0 M E MENORES QUE 10,0 M, INCLUSO IÇAMENTO. AF_07/2019</v>
          </cell>
          <cell r="C1390" t="str">
            <v>UN</v>
          </cell>
          <cell r="D1390">
            <v>232.09</v>
          </cell>
        </row>
        <row r="1391">
          <cell r="A1391">
            <v>92258</v>
          </cell>
          <cell r="B1391" t="str">
            <v>INSTALAÇÃO DE TESOURA (INTEIRA OU MEIA), EM AÇO, PARA VÃOS MAIORES OU IGUAIS A 10,0 M E MENORES QUE 12,0 M, INCLUSO IÇAMENTO. AF_07/2019</v>
          </cell>
          <cell r="C1391" t="str">
            <v>UN</v>
          </cell>
          <cell r="D1391">
            <v>284.16000000000003</v>
          </cell>
        </row>
        <row r="1392">
          <cell r="A1392">
            <v>92568</v>
          </cell>
          <cell r="B1392" t="str">
            <v>TRAMA DE AÇO COMPOSTA POR RIPAS, CAIBROS E TERÇAS PARA TELHADOS DE ATÉ 2 ÁGUAS PARA TELHA DE ENCAIXE DE CERÂMICA OU DE CONCRETO, INCLUSO TRANSPORTE VERTICAL. AF_07/2019</v>
          </cell>
          <cell r="C1392" t="str">
            <v>M2</v>
          </cell>
          <cell r="D1392">
            <v>151.38</v>
          </cell>
        </row>
        <row r="1393">
          <cell r="A1393">
            <v>92569</v>
          </cell>
          <cell r="B1393" t="str">
            <v>TRAMA DE AÇO COMPOSTA POR RIPAS E CAIBROS PARA TELHADOS DE ATÉ 2 ÁGUAS PARA TELHA DE ENCAIXE DE CERÂMICA OU DE CONCRETO, INCLUSO TRANSPORTE VERTICAL. AF_07/2019</v>
          </cell>
          <cell r="C1393" t="str">
            <v>M2</v>
          </cell>
          <cell r="D1393">
            <v>85.46</v>
          </cell>
        </row>
        <row r="1394">
          <cell r="A1394">
            <v>92570</v>
          </cell>
          <cell r="B1394" t="str">
            <v>TRAMA DE AÇO COMPOSTA POR RIPAS PARA TELHADOS DE ATÉ 2 ÁGUAS PARA TELHA DE ENCAIXE DE CERÂMICA OU DE CONCRETO, INCLUSO TRANSPORTE VERTICAL. AF_07/2019</v>
          </cell>
          <cell r="C1394" t="str">
            <v>M2</v>
          </cell>
          <cell r="D1394">
            <v>54.87</v>
          </cell>
        </row>
        <row r="1395">
          <cell r="A1395">
            <v>92571</v>
          </cell>
          <cell r="B1395" t="str">
            <v>TRAMA DE AÇO COMPOSTA POR RIPAS, CAIBROS E TERÇAS PARA TELHADOS DE MAIS DE 2 ÁGUAS PARA TELHA DE ENCAIXE DE CERÂMICA OU DE CONCRETO, INCLUSO TRANSPORTE VERTICAL. AF_07/2019</v>
          </cell>
          <cell r="C1395" t="str">
            <v>M2</v>
          </cell>
          <cell r="D1395">
            <v>158.22999999999999</v>
          </cell>
        </row>
        <row r="1396">
          <cell r="A1396">
            <v>92572</v>
          </cell>
          <cell r="B1396" t="str">
            <v>TRAMA DE AÇO COMPOSTA POR RIPAS E CAIBROS PARA TELHADOS DE MAIS DE 2 ÁGUAS PARA TELHA DE ENCAIXE DE CERÂMICA OU DE CONCRETO, INCLUSO TRANSPORTE VERTICAL. AF_07/2019</v>
          </cell>
          <cell r="C1396" t="str">
            <v>M2</v>
          </cell>
          <cell r="D1396">
            <v>96.25</v>
          </cell>
        </row>
        <row r="1397">
          <cell r="A1397">
            <v>92573</v>
          </cell>
          <cell r="B1397" t="str">
            <v>TRAMA DE AÇO COMPOSTA POR RIPAS PARA TELHADOS DE MAIS DE 2 ÁGUAS PARA TELHA DE ENCAIXE DE CERÂMICA OU DE CONCRETO, INCLUSO TRANSPORTE VERTICAL, INCLUSO TRANSPORTE VERTICAL. AF_07/2019</v>
          </cell>
          <cell r="C1397" t="str">
            <v>M2</v>
          </cell>
          <cell r="D1397">
            <v>57.7</v>
          </cell>
        </row>
        <row r="1398">
          <cell r="A1398">
            <v>92574</v>
          </cell>
          <cell r="B1398" t="str">
            <v>TRAMA DE AÇO COMPOSTA POR RIPAS, CAIBROS E TERÇAS PARA TELHADOS DE ATÉ 2 ÁGUAS PARA TELHA CERÂMICA CAPA-CANAL, INCLUSO TRANSPORTE VERTICAL. AF_07/2019</v>
          </cell>
          <cell r="C1398" t="str">
            <v>M2</v>
          </cell>
          <cell r="D1398">
            <v>153.51</v>
          </cell>
        </row>
        <row r="1399">
          <cell r="A1399">
            <v>92575</v>
          </cell>
          <cell r="B1399" t="str">
            <v>TRAMA DE AÇO COMPOSTA POR RIPAS E CAIBROS PARA TELHADOS DE ATÉ 2 ÁGUAS PARA TELHA CERÂMICA CAPA-CANAL, INCLUSO TRANSPORTE VERTICAL. AF_07/2019</v>
          </cell>
          <cell r="C1399" t="str">
            <v>M2</v>
          </cell>
          <cell r="D1399">
            <v>77.959999999999994</v>
          </cell>
        </row>
        <row r="1400">
          <cell r="A1400">
            <v>92576</v>
          </cell>
          <cell r="B1400" t="str">
            <v>TRAMA DE AÇO COMPOSTA POR RIPAS PARA TELHADOS DE ATÉ 2 ÁGUAS PARA TELHA CERÂMICA CAPA-CANAL, INCLUSO TRANSPORTE VERTICAL. AF_07/2019</v>
          </cell>
          <cell r="C1400" t="str">
            <v>M2</v>
          </cell>
          <cell r="D1400">
            <v>43.32</v>
          </cell>
        </row>
        <row r="1401">
          <cell r="A1401">
            <v>92577</v>
          </cell>
          <cell r="B1401" t="str">
            <v>TRAMA DE AÇO COMPOSTA POR RIPAS, CAIBROS E TERÇAS PARA TELHADOS DE MAIS DE 2 ÁGUAS PARA TELHA CERÂMICA CAPA-CANAL, INCLUSO TRANSPORTE VERTICAL. AF_07/2019</v>
          </cell>
          <cell r="C1401" t="str">
            <v>M2</v>
          </cell>
          <cell r="D1401">
            <v>160.97</v>
          </cell>
        </row>
        <row r="1402">
          <cell r="A1402">
            <v>92578</v>
          </cell>
          <cell r="B1402" t="str">
            <v>TRAMA DE AÇO COMPOSTA POR RIPAS E CAIBROS PARA TELHADOS DE MAIS DE 2 ÁGUAS PARA TELHA CERÂMICA CAPA-CANAL, INCLUSO TRANSPORTE VERTICAL. AF_07/2019</v>
          </cell>
          <cell r="C1402" t="str">
            <v>M2</v>
          </cell>
          <cell r="D1402">
            <v>82.07</v>
          </cell>
        </row>
        <row r="1403">
          <cell r="A1403">
            <v>92579</v>
          </cell>
          <cell r="B1403" t="str">
            <v>TRAMA DE AÇO COMPOSTA POR RIPAS PARA TELHADOS DE MAIS DE 2 ÁGUAS PARA TELHA CERÂMICA CAPA-CANAL, INCLUSO TRANSPORTE VERTICAL. AF_07/2019</v>
          </cell>
          <cell r="C1403" t="str">
            <v>M2</v>
          </cell>
          <cell r="D1403">
            <v>45.58</v>
          </cell>
        </row>
        <row r="1404">
          <cell r="A1404">
            <v>92580</v>
          </cell>
          <cell r="B1404" t="str">
            <v>TRAMA DE AÇO COMPOSTA POR TERÇAS PARA TELHADOS DE ATÉ 2 ÁGUAS PARA TELHA ONDULADA DE FIBROCIMENTO, METÁLICA, PLÁSTICA OU TERMOACÚSTICA, INCLUSO TRANSPORTE VERTICAL. AF_07/2019</v>
          </cell>
          <cell r="C1404" t="str">
            <v>M2</v>
          </cell>
          <cell r="D1404">
            <v>56.31</v>
          </cell>
        </row>
        <row r="1405">
          <cell r="A1405">
            <v>92581</v>
          </cell>
          <cell r="B1405" t="str">
            <v>TRAMA DE AÇO COMPOSTA POR TERÇAS PARA TELHADOS DE ATÉ 2 ÁGUAS PARA TELHA ESTRUTURAL DE FIBROCIMENTO, INCLUSO TRANSPORTE VERTICAL. AF_07/2019</v>
          </cell>
          <cell r="C1405" t="str">
            <v>M2</v>
          </cell>
          <cell r="D1405">
            <v>59.17</v>
          </cell>
        </row>
        <row r="1406">
          <cell r="A1406">
            <v>92582</v>
          </cell>
          <cell r="B1406" t="str">
            <v>FABRICAÇÃO E INSTALAÇÃO DE TESOURA INTEIRA EM AÇO, VÃO DE 3 M, PARA TELHA CERÂMICA OU DE CONCRETO, INCLUSO IÇAMENTO. AF_12/2015</v>
          </cell>
          <cell r="C1406" t="str">
            <v>UN</v>
          </cell>
          <cell r="D1406">
            <v>791.9</v>
          </cell>
        </row>
        <row r="1407">
          <cell r="A1407">
            <v>92584</v>
          </cell>
          <cell r="B1407" t="str">
            <v>FABRICAÇÃO E INSTALAÇÃO DE TESOURA INTEIRA EM AÇO, VÃO DE 4 M, PARA TELHA CERÂMICA OU DE CONCRETO, INCLUSO IÇAMENTO. AF_12/2015</v>
          </cell>
          <cell r="C1407" t="str">
            <v>UN</v>
          </cell>
          <cell r="D1407">
            <v>942.73</v>
          </cell>
        </row>
        <row r="1408">
          <cell r="A1408">
            <v>92586</v>
          </cell>
          <cell r="B1408" t="str">
            <v>FABRICAÇÃO E INSTALAÇÃO DE TESOURA INTEIRA EM AÇO, VÃO DE 5 M, PARA TELHA CERÂMICA OU DE CONCRETO, INCLUSO IÇAMENTO. AF_12/2015</v>
          </cell>
          <cell r="C1408" t="str">
            <v>UN</v>
          </cell>
          <cell r="D1408">
            <v>1093.55</v>
          </cell>
        </row>
        <row r="1409">
          <cell r="A1409">
            <v>92588</v>
          </cell>
          <cell r="B1409" t="str">
            <v>FABRICAÇÃO E INSTALAÇÃO DE TESOURA INTEIRA EM AÇO, VÃO DE 6 M, PARA TELHA CERÂMICA OU DE CONCRETO, INCLUSO IÇAMENTO. AF_12/2015</v>
          </cell>
          <cell r="C1409" t="str">
            <v>UN</v>
          </cell>
          <cell r="D1409">
            <v>1373.64</v>
          </cell>
        </row>
        <row r="1410">
          <cell r="A1410">
            <v>92590</v>
          </cell>
          <cell r="B1410" t="str">
            <v>FABRICAÇÃO E INSTALAÇÃO DE TESOURA INTEIRA EM AÇO, VÃO DE 7 M, PARA TELHA CERÂMICA OU DE CONCRETO, INCLUSO IÇAMENTO. AF_12/2015</v>
          </cell>
          <cell r="C1410" t="str">
            <v>UN</v>
          </cell>
          <cell r="D1410">
            <v>1524.46</v>
          </cell>
        </row>
        <row r="1411">
          <cell r="A1411">
            <v>92592</v>
          </cell>
          <cell r="B1411" t="str">
            <v>FABRICAÇÃO E INSTALAÇÃO DE TESOURA INTEIRA EM AÇO, VÃO DE 8 M, PARA TELHA CERÂMICA OU DE CONCRETO, INCLUSO IÇAMENTO. AF_12/2015</v>
          </cell>
          <cell r="C1411" t="str">
            <v>UN</v>
          </cell>
          <cell r="D1411">
            <v>1707.67</v>
          </cell>
        </row>
        <row r="1412">
          <cell r="A1412">
            <v>92594</v>
          </cell>
          <cell r="B1412" t="str">
            <v>FABRICAÇÃO E INSTALAÇÃO DE TESOURA INTEIRA EM AÇO, VÃO DE 9 M, PARA TELHA CERÂMICA OU DE CONCRETO, INCLUSO IÇAMENTO. AF_12/2015</v>
          </cell>
          <cell r="C1412" t="str">
            <v>UN</v>
          </cell>
          <cell r="D1412">
            <v>1993.32</v>
          </cell>
        </row>
        <row r="1413">
          <cell r="A1413">
            <v>92596</v>
          </cell>
          <cell r="B1413" t="str">
            <v>FABRICAÇÃO E INSTALAÇÃO DE TESOURA INTEIRA EM AÇO, VÃO DE 10 M, PARA TELHA CERÂMICA OU DE CONCRETO, INCLUSO IÇAMENTO. AF_12/2015</v>
          </cell>
          <cell r="C1413" t="str">
            <v>UN</v>
          </cell>
          <cell r="D1413">
            <v>2202.69</v>
          </cell>
        </row>
        <row r="1414">
          <cell r="A1414">
            <v>92598</v>
          </cell>
          <cell r="B1414" t="str">
            <v>FABRICAÇÃO E INSTALAÇÃO DE TESOURA INTEIRA EM AÇO, VÃO DE 11 M, PARA TELHA CERÂMICA OU DE CONCRETO, INCLUSO IÇAMENTO. AF_12/2015</v>
          </cell>
          <cell r="C1414" t="str">
            <v>UN</v>
          </cell>
          <cell r="D1414">
            <v>2353.5100000000002</v>
          </cell>
        </row>
        <row r="1415">
          <cell r="A1415">
            <v>92600</v>
          </cell>
          <cell r="B1415" t="str">
            <v>FABRICAÇÃO E INSTALAÇÃO DE TESOURA INTEIRA EM AÇO, VÃO DE 12 M, PARA TELHA CERÂMICA OU DE CONCRETO, INCLUSO IÇAMENTO. AF_12/2015</v>
          </cell>
          <cell r="C1415" t="str">
            <v>UN</v>
          </cell>
          <cell r="D1415">
            <v>2542.52</v>
          </cell>
        </row>
        <row r="1416">
          <cell r="A1416">
            <v>92602</v>
          </cell>
          <cell r="B1416" t="str">
            <v>FABRICAÇÃO E INSTALAÇÃO DE TESOURA INTEIRA EM AÇO, VÃO DE 3 M, PARA TELHA ONDULADA DE FIBROCIMENTO, METÁLICA, PLÁSTICA OU TERMOACÚSTICA, INCLUSO IÇAMENTO. AF_12/2015</v>
          </cell>
          <cell r="C1416" t="str">
            <v>UN</v>
          </cell>
          <cell r="D1416">
            <v>791.9</v>
          </cell>
        </row>
        <row r="1417">
          <cell r="A1417">
            <v>92604</v>
          </cell>
          <cell r="B1417" t="str">
            <v>FABRICAÇÃO E INSTALAÇÃO DE TESOURA INTEIRA EM AÇO, VÃO DE 4 M, PARA TELHA ONDULADA DE FIBROCIMENTO, METÁLICA, PLÁSTICA OU TERMOACÚSTICA, INCLUSO IÇAMENTO. AF_12/2015</v>
          </cell>
          <cell r="C1417" t="str">
            <v>UN</v>
          </cell>
          <cell r="D1417">
            <v>904.56</v>
          </cell>
        </row>
        <row r="1418">
          <cell r="A1418">
            <v>92606</v>
          </cell>
          <cell r="B1418" t="str">
            <v>FABRICAÇÃO E INSTALAÇÃO DE TESOURA INTEIRA EM AÇO, VÃO DE 5 M, PARA TELHA ONDULADA DE FIBROCIMENTO, METÁLICA, PLÁSTICA OU TERMOACÚSTICA, INCLUSO IÇAMENTO. AF_12/2015</v>
          </cell>
          <cell r="C1418" t="str">
            <v>UN</v>
          </cell>
          <cell r="D1418">
            <v>1055.3800000000001</v>
          </cell>
        </row>
        <row r="1419">
          <cell r="A1419">
            <v>92608</v>
          </cell>
          <cell r="B1419" t="str">
            <v>FABRICAÇÃO E INSTALAÇÃO DE TESOURA INTEIRA EM AÇO, VÃO DE 6 M, PARA TELHA ONDULADA DE FIBROCIMENTO, METÁLICA, PLÁSTICA OU TERMOACÚSTICA, INCLUSO IÇAMENTO. AF_12/2015</v>
          </cell>
          <cell r="C1419" t="str">
            <v>UN</v>
          </cell>
          <cell r="D1419">
            <v>1297.29</v>
          </cell>
        </row>
        <row r="1420">
          <cell r="A1420">
            <v>92610</v>
          </cell>
          <cell r="B1420" t="str">
            <v>FABRICAÇÃO E INSTALAÇÃO DE TESOURA INTEIRA EM AÇO, VÃO DE 7 M, PARA TELHA ONDULADA DE FIBROCIMENTO, METÁLICA, PLÁSTICA OU TERMOACÚSTICA, INCLUSO IÇAMENTO. AF_12/2015</v>
          </cell>
          <cell r="C1420" t="str">
            <v>UN</v>
          </cell>
          <cell r="D1420">
            <v>1448.11</v>
          </cell>
        </row>
        <row r="1421">
          <cell r="A1421">
            <v>92612</v>
          </cell>
          <cell r="B1421" t="str">
            <v>FABRICAÇÃO E INSTALAÇÃO DE TESOURA INTEIRA EM AÇO, VÃO DE 8 M, PARA TELHA ONDULADA DE FIBROCIMENTO, METÁLICA, PLÁSTICA OU TERMOACÚSTICA, INCLUSO IÇAMENTO, INCLUSO IÇAMENTO. AF_12/2015</v>
          </cell>
          <cell r="C1421" t="str">
            <v>UN</v>
          </cell>
          <cell r="D1421">
            <v>1631.33</v>
          </cell>
        </row>
        <row r="1422">
          <cell r="A1422">
            <v>92614</v>
          </cell>
          <cell r="B1422" t="str">
            <v>FABRICAÇÃO E INSTALAÇÃO DE TESOURA INTEIRA EM AÇO, VÃO DE 9 M, PARA TELHA ONDULADA DE FIBROCIMENTO, METÁLICA, PLÁSTICA OU TERMOACÚSTICA, INCLUSO IÇAMENTO. AF_12/2015</v>
          </cell>
          <cell r="C1422" t="str">
            <v>UN</v>
          </cell>
          <cell r="D1422">
            <v>1840.62</v>
          </cell>
        </row>
        <row r="1423">
          <cell r="A1423">
            <v>92616</v>
          </cell>
          <cell r="B1423" t="str">
            <v>FABRICAÇÃO E INSTALAÇÃO DE TESOURA INTEIRA EM AÇO, VÃO DE 10 M, PARA TELHA ONDULADA DE FIBROCIMENTO, METÁLICA, PLÁSTICA OU TERMOACÚSTICA, INCLUSO IÇAMENTO. AF_12/2015</v>
          </cell>
          <cell r="C1423" t="str">
            <v>UN</v>
          </cell>
          <cell r="D1423">
            <v>2088.17</v>
          </cell>
        </row>
        <row r="1424">
          <cell r="A1424">
            <v>92618</v>
          </cell>
          <cell r="B1424" t="str">
            <v>FABRICAÇÃO E INSTALAÇÃO DE TESOURA INTEIRA EM AÇO, VÃO DE 11 M, PARA TELHA ONDULADA DE FIBROCIMENTO, METÁLICA, PLÁSTICA OU TERMOACÚSTICA, INCLUSO IÇAMENTO. AF_12/2015</v>
          </cell>
          <cell r="C1424" t="str">
            <v>UN</v>
          </cell>
          <cell r="D1424">
            <v>2238.9899999999998</v>
          </cell>
        </row>
        <row r="1425">
          <cell r="A1425">
            <v>92620</v>
          </cell>
          <cell r="B1425" t="str">
            <v>FABRICAÇÃO E INSTALAÇÃO DE TESOURA INTEIRA EM AÇO, VÃO DE 12 M, PARA TELHA ONDULADA DE FIBROCIMENTO, METÁLICA, PLÁSTICA OU TERMOACÚSTICA, INCLUSO IÇAMENTO. AF_12/2015</v>
          </cell>
          <cell r="C1425" t="str">
            <v>UN</v>
          </cell>
          <cell r="D1425">
            <v>2389.8200000000002</v>
          </cell>
        </row>
        <row r="1426">
          <cell r="A1426">
            <v>100357</v>
          </cell>
          <cell r="B1426" t="str">
            <v>FABRICAÇÃO E INSTALAÇÃO DE MEIA TESOURA DE MADEIRA NÃO APARELHADA, COM VÃO DE 3 M, PARA TELHA CERÂMICA OU DE CONCRETO, INCLUSO IÇAMENTO. AF_07/2019</v>
          </cell>
          <cell r="C1426" t="str">
            <v>UN</v>
          </cell>
          <cell r="D1426">
            <v>959.74</v>
          </cell>
        </row>
        <row r="1427">
          <cell r="A1427">
            <v>100358</v>
          </cell>
          <cell r="B1427" t="str">
            <v>FABRICAÇÃO E INSTALAÇÃO DE MEIA TESOURA DE MADEIRA NÃO APARELHADA, COM VÃO DE 4 M, PARA TELHA CERÂMICA OU DE CONCRETO, INCLUSO IÇAMENTO. AF_07/2019</v>
          </cell>
          <cell r="C1427" t="str">
            <v>UN</v>
          </cell>
          <cell r="D1427">
            <v>1297.4000000000001</v>
          </cell>
        </row>
        <row r="1428">
          <cell r="A1428">
            <v>100359</v>
          </cell>
          <cell r="B1428" t="str">
            <v>FABRICAÇÃO E INSTALAÇÃO DE MEIA TESOURA DE MADEIRA NÃO APARELHADA, COM VÃO DE 5 M, PARA TELHA CERÂMICA OU DE CONCRETO, INCLUSO IÇAMENTO. AF_07/2019</v>
          </cell>
          <cell r="C1428" t="str">
            <v>UN</v>
          </cell>
          <cell r="D1428">
            <v>1364.08</v>
          </cell>
        </row>
        <row r="1429">
          <cell r="A1429">
            <v>100360</v>
          </cell>
          <cell r="B1429" t="str">
            <v>FABRICAÇÃO E INSTALAÇÃO DE MEIA TESOURA DE MADEIRA NÃO APARELHADA, COM VÃO DE 6 M, PARA TELHA CERÂMICA OU DE CONCRETO, INCLUSO IÇAMENTO. AF_07/2019</v>
          </cell>
          <cell r="C1429" t="str">
            <v>UN</v>
          </cell>
          <cell r="D1429">
            <v>1512.13</v>
          </cell>
        </row>
        <row r="1430">
          <cell r="A1430">
            <v>100361</v>
          </cell>
          <cell r="B1430" t="str">
            <v>FABRICAÇÃO E INSTALAÇÃO DE MEIA TESOURA DE MADEIRA NÃO APARELHADA, COM VÃO DE 7 M, PARA TELHA CERÂMICA OU DE CONCRETO, INCLUSO IÇAMENTO. AF_07/2019</v>
          </cell>
          <cell r="C1430" t="str">
            <v>UN</v>
          </cell>
          <cell r="D1430">
            <v>1877.47</v>
          </cell>
        </row>
        <row r="1431">
          <cell r="A1431">
            <v>100362</v>
          </cell>
          <cell r="B1431" t="str">
            <v>FABRICAÇÃO E INSTALAÇÃO DE MEIA TESOURA DE MADEIRA NÃO APARELHADA, COM VÃO DE 8 M, PARA TELHA CERÂMICA OU DE CONCRETO, INCLUSO IÇAMENTO. AF_07/2019</v>
          </cell>
          <cell r="C1431" t="str">
            <v>UN</v>
          </cell>
          <cell r="D1431">
            <v>2529.58</v>
          </cell>
        </row>
        <row r="1432">
          <cell r="A1432">
            <v>100363</v>
          </cell>
          <cell r="B1432" t="str">
            <v>FABRICAÇÃO E INSTALAÇÃO DE MEIA TESOURA DE MADEIRA NÃO APARELHADA, COM VÃO DE 9 M, PARA TELHA CERÂMICA OU DE CONCRETO, INCLUSO IÇAMENTO. AF_07/2019</v>
          </cell>
          <cell r="C1432" t="str">
            <v>UN</v>
          </cell>
          <cell r="D1432">
            <v>2612.67</v>
          </cell>
        </row>
        <row r="1433">
          <cell r="A1433">
            <v>100364</v>
          </cell>
          <cell r="B1433" t="str">
            <v>FABRICAÇÃO E INSTALAÇÃO DE MEIA TESOURA DE MADEIRA NÃO APARELHADA, COM VÃO DE 10 M, PARA TELHA CERÂMICA OU DE CONCRETO, INCLUSO IÇAMENTO. AF_07/2019</v>
          </cell>
          <cell r="C1433" t="str">
            <v>UN</v>
          </cell>
          <cell r="D1433">
            <v>2833.92</v>
          </cell>
        </row>
        <row r="1434">
          <cell r="A1434">
            <v>100365</v>
          </cell>
          <cell r="B1434" t="str">
            <v>FABRICAÇÃO E INSTALAÇÃO DE MEIA TESOURA DE MADEIRA NÃO APARELHADA, COM VÃO DE 11 M, PARA TELHA CERÂMICA OU DE CONCRETO, INCLUSO IÇAMENTO. AF_07/2019</v>
          </cell>
          <cell r="C1434" t="str">
            <v>UN</v>
          </cell>
          <cell r="D1434">
            <v>3249.82</v>
          </cell>
        </row>
        <row r="1435">
          <cell r="A1435">
            <v>100366</v>
          </cell>
          <cell r="B1435" t="str">
            <v>FABRICAÇÃO E INSTALAÇÃO DE MEIA TESOURA DE MADEIRA NÃO APARELHADA, COM VÃO DE 12 M, PARA TELHA CERÂMICA OU DE CONCRETO, INCLUSO IÇAMENTO. AF_07/2019</v>
          </cell>
          <cell r="C1435" t="str">
            <v>UN</v>
          </cell>
          <cell r="D1435">
            <v>3467.57</v>
          </cell>
        </row>
        <row r="1436">
          <cell r="A1436">
            <v>100367</v>
          </cell>
          <cell r="B1436" t="str">
            <v>FABRICAÇÃO E INSTALAÇÃO DE MEIA TESOURA DE MADEIRA NÃO APARELHADA, COM VÃO DE 3 M, PARA TELHA ONDULADA DE FIBROCIMENTO, ALUMÍNIO, PLÁSTICA OU TERMOACÚSTICA, INCLUSO IÇAMENTO. AF_07/2019</v>
          </cell>
          <cell r="C1436" t="str">
            <v>UN</v>
          </cell>
          <cell r="D1436">
            <v>934.78</v>
          </cell>
        </row>
        <row r="1437">
          <cell r="A1437">
            <v>100368</v>
          </cell>
          <cell r="B1437" t="str">
            <v>FABRICAÇÃO E INSTALAÇÃO DE MEIA TESOURA DE MADEIRA NÃO APARELHADA, COM VÃO DE 4 M, PARA TELHA ONDULADA DE FIBROCIMENTO, ALUMÍNIO, PLÁSTICA OU TERMOACÚSTICA, INCLUSO IÇAMENTO. AF_07/2019</v>
          </cell>
          <cell r="C1437" t="str">
            <v>UN</v>
          </cell>
          <cell r="D1437">
            <v>1266.6099999999999</v>
          </cell>
        </row>
        <row r="1438">
          <cell r="A1438">
            <v>100369</v>
          </cell>
          <cell r="B1438" t="str">
            <v>FABRICAÇÃO E INSTALAÇÃO DE MEIA TESOURA DE MADEIRA NÃO APARELHADA, COM VÃO DE 5 M, PARA TELHA ONDULADA DE FIBROCIMENTO, ALUMÍNIO, PLÁSTICA OU TERMOACÚSTICA, INCLUSO IÇAMENTO. AF_07/2019</v>
          </cell>
          <cell r="C1438" t="str">
            <v>UN</v>
          </cell>
          <cell r="D1438">
            <v>1333.29</v>
          </cell>
        </row>
        <row r="1439">
          <cell r="A1439">
            <v>100370</v>
          </cell>
          <cell r="B1439" t="str">
            <v>FABRICAÇÃO E INSTALAÇÃO DE MEIA TESOURA DE MADEIRA NÃO APARELHADA, COM VÃO DE 6 M, PARA TELHA ONDULADA DE FIBROCIMENTO, ALUMÍNIO, PLÁSTICA OU TERMOACÚSTICA, INCLUSO IÇAMENTO. AF_07/2019</v>
          </cell>
          <cell r="C1439" t="str">
            <v>UN</v>
          </cell>
          <cell r="D1439">
            <v>1576.72</v>
          </cell>
        </row>
        <row r="1440">
          <cell r="A1440">
            <v>100371</v>
          </cell>
          <cell r="B1440" t="str">
            <v>FABRICAÇÃO E INSTALAÇÃO DE MEIA TESOURA DE MADEIRA NÃO APARELHADA, COM VÃO DE 7 M, PARA TELHA ONDULADA DE FIBROCIMENTO, ALUMÍNIO, PLÁSTICA OU TERMOACÚSTICA, INCLUSO IÇAMENTO. AF_07/2019</v>
          </cell>
          <cell r="C1440" t="str">
            <v>UN</v>
          </cell>
          <cell r="D1440">
            <v>1795.35</v>
          </cell>
        </row>
        <row r="1441">
          <cell r="A1441">
            <v>100372</v>
          </cell>
          <cell r="B1441" t="str">
            <v>FABRICAÇÃO E INSTALAÇÃO DE MEIA TESOURA DE MADEIRA NÃO APARELHADA, COM VÃO DE 8 M, PARA TELHA ONDULADA DE FIBROCIMENTO, ALUMÍNIO, PLÁSTICA OU TERMOACÚSTICA, INCLUSO IÇAMENTO. AF_07/2019</v>
          </cell>
          <cell r="C1441" t="str">
            <v>UN</v>
          </cell>
          <cell r="D1441">
            <v>2388.89</v>
          </cell>
        </row>
        <row r="1442">
          <cell r="A1442">
            <v>100373</v>
          </cell>
          <cell r="B1442" t="str">
            <v>FABRICAÇÃO E INSTALAÇÃO DE MEIA TESOURA DE MADEIRA NÃO APARELHADA, COM VÃO DE 9 M, PARA TELHA ONDULADA DE FIBROCIMENTO, ALUMÍNIO, PLÁSTICA OU TERMOACÚSTICA, INCLUSO IÇAMENTO. AF_07/2019</v>
          </cell>
          <cell r="C1442" t="str">
            <v>UN</v>
          </cell>
          <cell r="D1442">
            <v>2469.52</v>
          </cell>
        </row>
        <row r="1443">
          <cell r="A1443">
            <v>100374</v>
          </cell>
          <cell r="B1443" t="str">
            <v>FABRICAÇÃO E INSTALAÇÃO DE MEIA TESOURA DE MADEIRA NÃO APARELHADA, COM VÃO DE 10 M, PARA TELHA ONDULADA DE FIBROCIMENTO, ALUMÍNIO, PLÁSTICA OU TERMOACÚSTICA, INCLUSO IÇAMENTO. AF_07/2019</v>
          </cell>
          <cell r="C1443" t="str">
            <v>UN</v>
          </cell>
          <cell r="D1443">
            <v>2644</v>
          </cell>
        </row>
        <row r="1444">
          <cell r="A1444">
            <v>100375</v>
          </cell>
          <cell r="B1444" t="str">
            <v>FABRICAÇÃO E INSTALAÇÃO DE MEIA TESOURA DE MADEIRA NÃO APARELHADA, COM VÃO DE 11 M, PARA TELHA ONDULADA DE FIBROCIMENTO, ALUMÍNIO, PLÁSTICA OU TERMOACÚSTICA, INCLUSO IÇAMENTO. AF_07/2019</v>
          </cell>
          <cell r="C1444" t="str">
            <v>UN</v>
          </cell>
          <cell r="D1444">
            <v>2968.41</v>
          </cell>
        </row>
        <row r="1445">
          <cell r="A1445">
            <v>100376</v>
          </cell>
          <cell r="B1445" t="str">
            <v>FABRICAÇÃO E INSTALAÇÃO DE MEIA TESOURA DE MADEIRA NÃO APARELHADA, COM VÃO DE 12 M, PARA TELHA ONDULADA DE FIBROCIMENTO, ALUMÍNIO, PLÁSTICA OU TERMOACÚSTICA, INCLUSO IÇAMENTO. AF_07/2019</v>
          </cell>
          <cell r="C1445" t="str">
            <v>UN</v>
          </cell>
          <cell r="D1445">
            <v>2909.77</v>
          </cell>
        </row>
        <row r="1446">
          <cell r="A1446">
            <v>100377</v>
          </cell>
          <cell r="B1446" t="str">
            <v>FABRICAÇÃO E INSTALAÇÃO DE TESOURA (INTEIRA OU MEIA) EM AÇO, VÃOS MAIORES OU IGUAIS A 3,0 M E MENORES OU IGUAL A 6,0 M, INCLUSO IÇAMENTO. AF_07/2019</v>
          </cell>
          <cell r="C1446" t="str">
            <v>KG</v>
          </cell>
          <cell r="D1446">
            <v>13.5</v>
          </cell>
        </row>
        <row r="1447">
          <cell r="A1447">
            <v>100378</v>
          </cell>
          <cell r="B1447" t="str">
            <v>FABRICAÇÃO E INSTALAÇÃO DE TESOURA (INTEIRA OU MEIA) EM AÇO, VÃOS MAIORES QUE 6,0 M E MENORES QUE 12,0 M, INCLUSO IÇAMENTO. AF_07/2019</v>
          </cell>
          <cell r="C1447" t="str">
            <v>KG</v>
          </cell>
          <cell r="D1447">
            <v>12.66</v>
          </cell>
        </row>
        <row r="1448">
          <cell r="A1448">
            <v>100382</v>
          </cell>
          <cell r="B1448" t="str">
            <v>FABRICAÇÃO E INSTALAÇÃO DE PONTALETES DE MADEIRA NÃO APARELHADA PARA TELHADOS COM ATÉ 2 ÁGUAS E COM TELHA ONDULADA DE FIBROCIMENTO, ALUMÍNIO OU PLÁSTICA EM EDIFÍCIO RESIDENCIAL TÉRREO, INCLUSO TRANSPORTE VERTICAL. AF_07/2019</v>
          </cell>
          <cell r="C1448" t="str">
            <v>M2</v>
          </cell>
          <cell r="D1448">
            <v>21.66</v>
          </cell>
        </row>
        <row r="1449">
          <cell r="A1449">
            <v>104314</v>
          </cell>
          <cell r="B1449" t="str">
            <v>TRAMA DE AÇO COMPOSTA POR TERÇAS PARA TELHADOS DE ATÉ 2 ÁGUAS PARA TELHA ONDULADA DE FIBROCIMENTO, METÁLICA, PLÁSTICA OU TERMOACÚSTICA, INCLUSO TRANSPORTE VERTICAL (EM KG). AF_07/2019</v>
          </cell>
          <cell r="C1449" t="str">
            <v>KG</v>
          </cell>
          <cell r="D1449">
            <v>12.98</v>
          </cell>
        </row>
        <row r="1450">
          <cell r="A1450">
            <v>94444</v>
          </cell>
          <cell r="B1450" t="str">
            <v>TELHAMENTO COM TELHA DE ENCAIXE, TIPO FRANCESA DE VIDRO, COM ATÉ 2 ÁGUAS, INCLUSO TRANSPORTE VERTICAL. AF_07/2019</v>
          </cell>
          <cell r="C1450" t="str">
            <v>M2</v>
          </cell>
          <cell r="D1450">
            <v>921.06</v>
          </cell>
        </row>
        <row r="1451">
          <cell r="A1451">
            <v>104482</v>
          </cell>
          <cell r="B1451" t="str">
            <v>ESGOTAMENTO DE VALA COM BOMBA SUBMERSÍVEL. AF_12/2022</v>
          </cell>
          <cell r="C1451" t="str">
            <v>H</v>
          </cell>
          <cell r="D1451">
            <v>26.33</v>
          </cell>
        </row>
        <row r="1452">
          <cell r="A1452">
            <v>104184</v>
          </cell>
          <cell r="B1452" t="str">
            <v>INSTALAÇÃO E DESINSTALAÇÃO DE REGISTRO DE PVC PARA SISTEMA DE REBAIXAMENTO DE LENÇOL FREÁTICO POR PONTEIRAS FILTRANTES. AF_12/2022</v>
          </cell>
          <cell r="C1452" t="str">
            <v>UN</v>
          </cell>
          <cell r="D1452">
            <v>28.92</v>
          </cell>
        </row>
        <row r="1453">
          <cell r="A1453">
            <v>104185</v>
          </cell>
          <cell r="B1453" t="str">
            <v>INSTALAÇÃO E DESINSTALAÇÃO DE CONJUNTO DE BOMBAS, À VÁCUO E CENTRÍFUGA, PARA SISTEMA DE REBAIXAMENTO DE LENÇOL FREÁTICO POR PONTEIRAS FILTRANTES (EXCLUI O FORNECIMENTO DE BOMBAS). AF_12/2022</v>
          </cell>
          <cell r="C1453" t="str">
            <v>UN</v>
          </cell>
          <cell r="D1453">
            <v>22.1</v>
          </cell>
        </row>
        <row r="1454">
          <cell r="A1454">
            <v>104189</v>
          </cell>
          <cell r="B1454" t="str">
            <v>INSTALAÇÃO DE MATERIAL GRANULAR FILTRANTE PARA SISTEMA DE REBAIXAMENTO DE LENÇOL FREÁTICO POR POÇOS PROFUNDOSA, DIÂMETRO DO POÇO DE 400 MM. AF_12/2022</v>
          </cell>
          <cell r="C1454" t="str">
            <v>M3</v>
          </cell>
          <cell r="D1454">
            <v>174.28</v>
          </cell>
        </row>
        <row r="1455">
          <cell r="A1455">
            <v>104190</v>
          </cell>
          <cell r="B1455" t="str">
            <v>INSTALAÇÃO E DESINSTALAÇÃO DE SISTEMA DE BOMBA PARA SISTEMA DE REBAIXAMENTO DE LENÇOL FREÁTICO POR POÇOS PROFUNDOS (EXCLUI O FORNECIMENTO DE BOMBA). AF_12/2022</v>
          </cell>
          <cell r="C1455" t="str">
            <v>UN</v>
          </cell>
          <cell r="D1455">
            <v>593.66999999999996</v>
          </cell>
        </row>
        <row r="1456">
          <cell r="A1456">
            <v>102661</v>
          </cell>
          <cell r="B1456" t="str">
            <v>DRENO SUBSUPERFICIAL (SEÇÃO 0,40 X 0,40 M), COM TUBO DE PEAD CORRUGADO PERFURADO, DN 100 MM, ENCHIMENTO COM AREIA. AF_07/2021</v>
          </cell>
          <cell r="C1456" t="str">
            <v>M</v>
          </cell>
          <cell r="D1456">
            <v>39.619999999999997</v>
          </cell>
        </row>
        <row r="1457">
          <cell r="A1457">
            <v>102662</v>
          </cell>
          <cell r="B1457" t="str">
            <v>DRENO SUBSUPERFICIAL (SEÇÃO 0,40 X 0,40 M), COM TUBO DE PVC CORRUGADO RÍGIDO PERFURADO, DN 100 MM, ENCHIMENTO COM AREIA. AF_07/2021</v>
          </cell>
          <cell r="C1457" t="str">
            <v>M</v>
          </cell>
          <cell r="D1457">
            <v>92.75</v>
          </cell>
        </row>
        <row r="1458">
          <cell r="A1458">
            <v>102663</v>
          </cell>
          <cell r="B1458" t="str">
            <v>DRENO SUBSUPERFICIAL (SEÇÃO 0,40 X 0,40 M), COM TUBO DE CONCRETO SIMPLES POROSO, DN 200 MM, ENCHIMENTO COM AREIA. AF_07/2021</v>
          </cell>
          <cell r="C1458" t="str">
            <v>M</v>
          </cell>
          <cell r="D1458">
            <v>66.39</v>
          </cell>
        </row>
        <row r="1459">
          <cell r="A1459">
            <v>102664</v>
          </cell>
          <cell r="B1459" t="str">
            <v>DRENO SUBSUPERFICIAL (SEÇÃO 0,40 X 0,40 M), CEGO, ENCHIMENTO DE BRITA, ENVOLVIDO COM MANTA GEOTÊXTIL. AF_07/2021</v>
          </cell>
          <cell r="C1459" t="str">
            <v>M</v>
          </cell>
          <cell r="D1459">
            <v>54.84</v>
          </cell>
        </row>
        <row r="1460">
          <cell r="A1460">
            <v>102665</v>
          </cell>
          <cell r="B1460" t="str">
            <v>DRENO SUBSUPERFICIAL (SEÇÃO 0,40 X 0,40 M), CEGO, ENCHIMENTO DE BRITA. AF_07/2021</v>
          </cell>
          <cell r="C1460" t="str">
            <v>M</v>
          </cell>
          <cell r="D1460">
            <v>30.54</v>
          </cell>
        </row>
        <row r="1461">
          <cell r="A1461">
            <v>102666</v>
          </cell>
          <cell r="B1461" t="str">
            <v>DRENO SUBSUPERFICIAL (SEÇÃO 0,40 X 0,40 M), COM TUBO DE PEAD CORRUGADO PERFURADO, DN 100 MM, ENCHIMENTO COM BRITA, ENVOLVIDO COM MANTA GEOTÊXTIL. AF_07/2021</v>
          </cell>
          <cell r="C1461" t="str">
            <v>M</v>
          </cell>
          <cell r="D1461">
            <v>65.989999999999995</v>
          </cell>
        </row>
        <row r="1462">
          <cell r="A1462">
            <v>102668</v>
          </cell>
          <cell r="B1462" t="str">
            <v>DRENO SUBSUPERFICIAL (SEÇÃO 0,40 X 0,40 M), COM TUBO DE PVC CORRUGADO RÍGIDO PERFURADO, DN 100 MM, ENCHIMENTO COM BRITA, ENVOLVIDO COM MANTA GEOTÊXTIL. AF_07/2021</v>
          </cell>
          <cell r="C1462" t="str">
            <v>M</v>
          </cell>
          <cell r="D1462">
            <v>119.12</v>
          </cell>
        </row>
        <row r="1463">
          <cell r="A1463">
            <v>102669</v>
          </cell>
          <cell r="B1463" t="str">
            <v>DRENO SUBSUPERFICIAL (SEÇÃO 0,40 X 0,40 M), COM TUBO DE CONCRETO SIMPLES POROSO, DN 200 MM, ENCHIMENTO COM BRITA, ENVOLVIDO COM MANTA GEOTÊXTIL. AF_07/2021</v>
          </cell>
          <cell r="C1463" t="str">
            <v>M</v>
          </cell>
          <cell r="D1463">
            <v>92.44</v>
          </cell>
        </row>
        <row r="1464">
          <cell r="A1464">
            <v>102670</v>
          </cell>
          <cell r="B1464" t="str">
            <v>DRENO PROFUNDO (SEÇÃO 0,50 X 1,50 M), COM TUBO DE PEAD CORRUGADO PERFURADO, DN 100 MM, ENCHIMENTO COM AREIA, COM SELO DE ARGILA. AF_07/2021</v>
          </cell>
          <cell r="C1464" t="str">
            <v>M</v>
          </cell>
          <cell r="D1464">
            <v>121.08</v>
          </cell>
        </row>
        <row r="1465">
          <cell r="A1465">
            <v>102672</v>
          </cell>
          <cell r="B1465" t="str">
            <v>DRENO PROFUNDO (SEÇÃO 0,50 X 1,50 M), COM TUBO DE PVC CORRUGADO RÍGIDO PERFURADO, DN 100 MM, ENCHIMENTO COM AREIA, COM SELO DE ARGILA. AF_07/2021</v>
          </cell>
          <cell r="C1465" t="str">
            <v>M</v>
          </cell>
          <cell r="D1465">
            <v>186.21</v>
          </cell>
        </row>
        <row r="1466">
          <cell r="A1466">
            <v>102673</v>
          </cell>
          <cell r="B1466" t="str">
            <v>DRENO PROFUNDO (SEÇÃO 0,50 X 1,50 M), COM TUBO DE CONCRETO SIMPLES POROSO, DN 200 MM, ENCHIMENTO COM AREIA, COM SELO DE ARGILA. AF_07/2021</v>
          </cell>
          <cell r="C1466" t="str">
            <v>M</v>
          </cell>
          <cell r="D1466">
            <v>170.98</v>
          </cell>
        </row>
        <row r="1467">
          <cell r="A1467">
            <v>102674</v>
          </cell>
          <cell r="B1467" t="str">
            <v>DRENO PROFUNDO (SEÇÃO 0,50 X 1,50 M), COM TUBO DE PEAD CORRUGADO PERFURADO, DN 100 MM, ENCHIMENTO COM AREIA. AF_07/2021</v>
          </cell>
          <cell r="C1467" t="str">
            <v>M</v>
          </cell>
          <cell r="D1467">
            <v>134.56</v>
          </cell>
        </row>
        <row r="1468">
          <cell r="A1468">
            <v>102676</v>
          </cell>
          <cell r="B1468" t="str">
            <v>DRENO PROFUNDO (SEÇÃO 0,50 X 1,50 M), COM TUBO DE PVC CORRUGADO RÍGIDO PERFURADO, DN 100 MM, ENCHIMENTO COM AREIA. AF_07/2021</v>
          </cell>
          <cell r="C1468" t="str">
            <v>M</v>
          </cell>
          <cell r="D1468">
            <v>190.62</v>
          </cell>
        </row>
        <row r="1469">
          <cell r="A1469">
            <v>102677</v>
          </cell>
          <cell r="B1469" t="str">
            <v>DRENO PROFUNDO (SEÇÃO 0,50 X 1,50 M), COM TUBO DE CONCRETO SIMPLES POROSO, DN 200 MM, ENCHIMENTO COM AREIA. AF_07/2021</v>
          </cell>
          <cell r="C1469" t="str">
            <v>M</v>
          </cell>
          <cell r="D1469">
            <v>166.4</v>
          </cell>
        </row>
        <row r="1470">
          <cell r="A1470">
            <v>102678</v>
          </cell>
          <cell r="B1470" t="str">
            <v>DRENO PROFUNDO (SEÇÃO 0,50 X 1,50 M), CEGO, ENCHIMENTO DE BRITA, ENVOLVIDO COM MANTA GEOTÊXTIL, COM SELO DE ARGILA. AF_07/2021</v>
          </cell>
          <cell r="C1470" t="str">
            <v>M</v>
          </cell>
          <cell r="D1470">
            <v>162.63999999999999</v>
          </cell>
        </row>
        <row r="1471">
          <cell r="A1471">
            <v>102679</v>
          </cell>
          <cell r="B1471" t="str">
            <v>DRENO PROFUNDO (SEÇÃO 0,50 X 1,50 M), CEGO, ENCHIMENTO DE BRITA, ENVOLVIDO COM MANTA GEOTÊXTIL. AF_07/2021</v>
          </cell>
          <cell r="C1471" t="str">
            <v>M</v>
          </cell>
          <cell r="D1471">
            <v>181.18</v>
          </cell>
        </row>
        <row r="1472">
          <cell r="A1472">
            <v>102680</v>
          </cell>
          <cell r="B1472" t="str">
            <v>DRENO PROFUNDO (SEÇÃO 0,50 X 1,50 M), COM TUBO DE PEAD CORRUGADO PERFURADO, DN 100 MM, ENCHIMENTO COM BRITA, ENVOLVIDO COM MANTA GEOTÊXTIL, COM SELO DE ARGILA. AF_07/2021</v>
          </cell>
          <cell r="C1472" t="str">
            <v>M</v>
          </cell>
          <cell r="D1472">
            <v>174.83</v>
          </cell>
        </row>
        <row r="1473">
          <cell r="A1473">
            <v>102681</v>
          </cell>
          <cell r="B1473" t="str">
            <v>DRENO PROFUNDO (SEÇÃO 0,50 X 1,50 M), COM TUBO DE PVC CORRUGADO RÍGIDO PERFURADO, DN 100 MM, ENCHIMENTO COM BRITA, ENVOLVIDO COM MANTA GEOTÊXTIL, COM SELO DE ARGILA. AF_07/2021</v>
          </cell>
          <cell r="C1473" t="str">
            <v>M</v>
          </cell>
          <cell r="D1473">
            <v>230.89</v>
          </cell>
        </row>
        <row r="1474">
          <cell r="A1474">
            <v>102683</v>
          </cell>
          <cell r="B1474" t="str">
            <v>DRENO PROFUNDO (SEÇÃO 0,50 X 1,50 M), COM TUBO DE CONCRETO SIMPLES POROSO, DN 200 MM, ENCHIMENTO COM BRITA, ENVOLVIDO COM MANTA GEOTÊXTIL, COM SELO DE ARGILA. AF_07/2021</v>
          </cell>
          <cell r="C1474" t="str">
            <v>M</v>
          </cell>
          <cell r="D1474">
            <v>211.44</v>
          </cell>
        </row>
        <row r="1475">
          <cell r="A1475">
            <v>102684</v>
          </cell>
          <cell r="B1475" t="str">
            <v>DRENO PROFUNDO (SEÇÃO 0,50 X 1,50 M), COM TUBO DE PEAD CORRUGADO PERFURADO, DN 100 MM, ENCHIMENTO COM BRITA, ENVOLVIDO COM MANTA GEOTÊXTIL. AF_07/2021</v>
          </cell>
          <cell r="C1475" t="str">
            <v>M</v>
          </cell>
          <cell r="D1475">
            <v>193.37</v>
          </cell>
        </row>
        <row r="1476">
          <cell r="A1476">
            <v>102685</v>
          </cell>
          <cell r="B1476" t="str">
            <v>DRENO PROFUNDO (SEÇÃO 0,50 X 1,50 M), COM TUBO DE PVC CORRUGADO RÍGIDO PERFURADO, DN 100 MM, ENCHIMENTO COM BRITA, ENVOLVIDO COM MANTA GEOTÊXTIL. AF_07/2021</v>
          </cell>
          <cell r="C1476" t="str">
            <v>M</v>
          </cell>
          <cell r="D1476">
            <v>249.43</v>
          </cell>
        </row>
        <row r="1477">
          <cell r="A1477">
            <v>102687</v>
          </cell>
          <cell r="B1477" t="str">
            <v>DRENO PROFUNDO (SEÇÃO 0,50 X 1,50 M), COM TUBO DE CONCRETO SIMPLES POROSO, DN 200 MM, ENCHIMENTO COM BRITA, ENVOLVIDO COM MANTA GEOTÊXTIL. AF_07/2021</v>
          </cell>
          <cell r="C1477" t="str">
            <v>M</v>
          </cell>
          <cell r="D1477">
            <v>224.89</v>
          </cell>
        </row>
        <row r="1478">
          <cell r="A1478">
            <v>102688</v>
          </cell>
          <cell r="B1478" t="str">
            <v>DRENO ESPINHA DE PEIXE (SEÇÃO (0,40 X 0,40 M), COM TUBO DE PEAD CORRUGADO PERFURADO, DN 100 MM, ENCHIMENTO COM AREIA, INCLUSIVE CONEXÕES. AF_07/2021</v>
          </cell>
          <cell r="C1478" t="str">
            <v>M</v>
          </cell>
          <cell r="D1478">
            <v>45.26</v>
          </cell>
        </row>
        <row r="1479">
          <cell r="A1479">
            <v>102689</v>
          </cell>
          <cell r="B1479" t="str">
            <v>DRENO ESPINHA DE PEIXE (SEÇÃO (0,40 X 0,40 M), COM TUBO DE PVC CORRUGADO RÍGIDO PERFURADO, DN 100 MM, ENCHIMENTO COM AREIA, INCLUSIVE CONEXÕES. AF_07/2021</v>
          </cell>
          <cell r="C1479" t="str">
            <v>M</v>
          </cell>
          <cell r="D1479">
            <v>98.13</v>
          </cell>
        </row>
        <row r="1480">
          <cell r="A1480">
            <v>102690</v>
          </cell>
          <cell r="B1480" t="str">
            <v>DRENO ESPINHA DE PEIXE (SEÇÃO (0,40 X 0,40 M), COM TUBO DE PEAD CORRUGADO PERFURADO, DN 100 MM, ENCHIMENTO COM BRITA, ENVOLVIDO COM MANTA GEOTÊXTIL, INCLUSIVE CONEXÕES. AF_07/2021</v>
          </cell>
          <cell r="C1480" t="str">
            <v>M</v>
          </cell>
          <cell r="D1480">
            <v>71.62</v>
          </cell>
        </row>
        <row r="1481">
          <cell r="A1481">
            <v>102693</v>
          </cell>
          <cell r="B1481" t="str">
            <v>DRENO ESPINHA DE PEIXE (SEÇÃO (0,40 X 0,40 M), COM TUBO DE PVC CORRUGADO RÍGIDO PERFURADO, DN 100 MM, ENCHIMENTO COM BRITA, ENVOLVIDO COM MANTA GEOTÊXTIL, INCLUSIVE CONEXÕES. AF_07/2021</v>
          </cell>
          <cell r="C1481" t="str">
            <v>M</v>
          </cell>
          <cell r="D1481">
            <v>122.42</v>
          </cell>
        </row>
        <row r="1482">
          <cell r="A1482">
            <v>102694</v>
          </cell>
          <cell r="B1482" t="str">
            <v>DRENO ESPINHA DE PEIXE (SEÇÃO (0,50 X 0,80 M), COM TUBO DE PEAD CORRUGADO PERFURADO, DN 100 MM, ENCHIMENTO COM AREIA, INCLUSIVE CONEXÕES. AF_07/2021</v>
          </cell>
          <cell r="C1482" t="str">
            <v>M</v>
          </cell>
          <cell r="D1482">
            <v>87.01</v>
          </cell>
        </row>
        <row r="1483">
          <cell r="A1483">
            <v>102696</v>
          </cell>
          <cell r="B1483" t="str">
            <v>DRENO ESPINHA DE PEIXE (SEÇÃO (0,50 X 0,80 M), COM TUBO DE PVC CORRUGADO RÍGIDO PERFURADO, DN 100 MM, ENCHIMENTO COM AREIA, INCLUSIVE CONEXÕES. AF_07/2021</v>
          </cell>
          <cell r="C1483" t="str">
            <v>M</v>
          </cell>
          <cell r="D1483">
            <v>137.58000000000001</v>
          </cell>
        </row>
        <row r="1484">
          <cell r="A1484">
            <v>102697</v>
          </cell>
          <cell r="B1484" t="str">
            <v>DRENO ESPINHA DE PEIXE (SEÇÃO (0,50 X 0,80 M), COM TUBO DE PEAD CORRUGADO PERFURADO, DN 100 MM, ENCHIMENTO COM BRITA, ENVOLVIDO COM MANTA GEOTÊXTIL, INCLUSIVE CONEXÕES. AF_07/2021</v>
          </cell>
          <cell r="C1484" t="str">
            <v>M</v>
          </cell>
          <cell r="D1484">
            <v>125.56</v>
          </cell>
        </row>
        <row r="1485">
          <cell r="A1485">
            <v>102703</v>
          </cell>
          <cell r="B1485" t="str">
            <v>DRENO ESPINHA DE PEIXE (SEÇÃO (0,50 X 0,80 M), COM TUBO DE PVC CORRUGADO RÍGIDO PERFURADO, DN 100 MM, ENCHIMENTO COM BRITA, ENVOLVIDO COM MANTA GEOTÊXTIL, INCLUSIVE CONEXÕES. AF_07/2021</v>
          </cell>
          <cell r="C1485" t="str">
            <v>M</v>
          </cell>
          <cell r="D1485">
            <v>176.14</v>
          </cell>
        </row>
        <row r="1486">
          <cell r="A1486">
            <v>102704</v>
          </cell>
          <cell r="B1486" t="str">
            <v>TUBO DE PEAD CORRUGADO PERFURADO, DN 100 MM, PARA DRENO - FORNECIMENTO E ASSENTAMENTO. AF_07/2021</v>
          </cell>
          <cell r="C1486" t="str">
            <v>M</v>
          </cell>
          <cell r="D1486">
            <v>12.27</v>
          </cell>
        </row>
        <row r="1487">
          <cell r="A1487">
            <v>102705</v>
          </cell>
          <cell r="B1487" t="str">
            <v>TUBO DE PVC CORRUGADO RÍGIDO PERFURADO, DN 100 MM, PARA DRENO - FORNECIMENTO E ASSENTAMENTO. AF_07/2021</v>
          </cell>
          <cell r="C1487" t="str">
            <v>M</v>
          </cell>
          <cell r="D1487">
            <v>62.01</v>
          </cell>
        </row>
        <row r="1488">
          <cell r="A1488">
            <v>102707</v>
          </cell>
          <cell r="B1488" t="str">
            <v>TUBO DE CONCRETO SIMPLES POROSO, DN 200 MM, PARA DRENO - FORNECIMENTO E ASSENTAMENTO. AF_07/2021</v>
          </cell>
          <cell r="C1488" t="str">
            <v>M</v>
          </cell>
          <cell r="D1488">
            <v>43.4</v>
          </cell>
        </row>
        <row r="1489">
          <cell r="A1489">
            <v>102708</v>
          </cell>
          <cell r="B1489" t="str">
            <v>LUVA DE PVC, SÉRIE NORMAL, PARA ESGOTO PREDIAL, DN 100 MM, INSTALADA EM DRENO  - FORNECIMENTO E INSTALAÇÃO. AF_07/2021</v>
          </cell>
          <cell r="C1489" t="str">
            <v>UN</v>
          </cell>
          <cell r="D1489">
            <v>22.28</v>
          </cell>
        </row>
        <row r="1490">
          <cell r="A1490">
            <v>102710</v>
          </cell>
          <cell r="B1490" t="str">
            <v>JUNÇÃO SIMPLES DE PVC, 45 GRAUS, SÉRIE NORMAL, PARA ESGOTO PREDIAL, DN 100 MM, INSTALADA EM DRENO - FORNECIMENTO E INSTALAÇÃO. AF_07/2021</v>
          </cell>
          <cell r="C1490" t="str">
            <v>UN</v>
          </cell>
          <cell r="D1490">
            <v>55.56</v>
          </cell>
        </row>
        <row r="1491">
          <cell r="A1491">
            <v>102711</v>
          </cell>
          <cell r="B1491" t="str">
            <v>JUNÇÃO DUPLA DE PVC, SÉRIE NORMAL, PARA ESGOTO PREDIAL, DN 100 X 100 X 100 MM, INSTALADA EM DRENO  - FORNECIMENTO E INSTALAÇÃO. AF_07/2021</v>
          </cell>
          <cell r="C1491" t="str">
            <v>UN</v>
          </cell>
          <cell r="D1491">
            <v>73.53</v>
          </cell>
        </row>
        <row r="1492">
          <cell r="A1492">
            <v>102712</v>
          </cell>
          <cell r="B1492" t="str">
            <v>GEOTÊXTIL NÃO TECIDO 100% POLIÉSTER, RESISTÊNCIA A TRAÇÃO DE 9 KN/M (RT - 9), INSTALADO EM DRENO - FORNECIMENTO E INSTALAÇÃO. AF_07/2021</v>
          </cell>
          <cell r="C1492" t="str">
            <v>M2</v>
          </cell>
          <cell r="D1492">
            <v>9.42</v>
          </cell>
        </row>
        <row r="1493">
          <cell r="A1493">
            <v>102713</v>
          </cell>
          <cell r="B1493" t="str">
            <v>GEOTÊXTIL NÃO TECIDO 100% POLIÉSTER, RESISTÊNCIA A TRAÇÃO DE 14 KN/M (RT - 14), INSTALADO EM DRENO - FORNECIMENTO E INSTALAÇÃO. AF_07/2021</v>
          </cell>
          <cell r="C1493" t="str">
            <v>M2</v>
          </cell>
          <cell r="D1493">
            <v>12.96</v>
          </cell>
        </row>
        <row r="1494">
          <cell r="A1494">
            <v>102715</v>
          </cell>
          <cell r="B1494" t="str">
            <v>GEOTÊXTIL NÃO TECIDO 100% POLIÉSTER, RESISTÊNCIA A TRAÇÃO DE 26 KN/M (RT - 26), INSTALADO EM DRENO - FORNECIMENTO E INSTALAÇÃO. AF_07/2021</v>
          </cell>
          <cell r="C1494" t="str">
            <v>M2</v>
          </cell>
          <cell r="D1494">
            <v>25.73</v>
          </cell>
        </row>
        <row r="1495">
          <cell r="A1495">
            <v>102716</v>
          </cell>
          <cell r="B1495" t="str">
            <v>ENCHIMENTO DE AREIA PARA DRENO, LANÇAMENTO MECANIZADO. AF_07/2021</v>
          </cell>
          <cell r="C1495" t="str">
            <v>M3</v>
          </cell>
          <cell r="D1495">
            <v>161.61000000000001</v>
          </cell>
        </row>
        <row r="1496">
          <cell r="A1496">
            <v>102717</v>
          </cell>
          <cell r="B1496" t="str">
            <v>ENCHIMENTO DE BRITA PARA DRENO, LANÇAMENTO MECANIZADO. AF_07/2021</v>
          </cell>
          <cell r="C1496" t="str">
            <v>M3</v>
          </cell>
          <cell r="D1496">
            <v>175.21</v>
          </cell>
        </row>
        <row r="1497">
          <cell r="A1497">
            <v>102718</v>
          </cell>
          <cell r="B1497" t="str">
            <v>ENCHIMENTO DE AREIA PARA DRENO, LANÇAMENTO MANUAL. AF_07/2021</v>
          </cell>
          <cell r="C1497" t="str">
            <v>M3</v>
          </cell>
          <cell r="D1497">
            <v>170.89</v>
          </cell>
        </row>
        <row r="1498">
          <cell r="A1498">
            <v>102719</v>
          </cell>
          <cell r="B1498" t="str">
            <v>ENCHIMENTO DE BRITA PARA DRENO, LANÇAMENTO MANUAL. AF_07/2021</v>
          </cell>
          <cell r="C1498" t="str">
            <v>M3</v>
          </cell>
          <cell r="D1498">
            <v>184.49</v>
          </cell>
        </row>
        <row r="1499">
          <cell r="A1499">
            <v>102722</v>
          </cell>
          <cell r="B1499" t="str">
            <v>DRENO EM MURO DE CONTENÇÃO, EXECUTADO NO PÉ DO MURO, COM TUBO DE PEAD CORRUGADO FLEXÍVEL PERFURADO, ENCHIMENTO COM BRITA, ENVOLVIDO COM MANTA GEOTÊXTIL. AF_07/2021</v>
          </cell>
          <cell r="C1499" t="str">
            <v>M</v>
          </cell>
          <cell r="D1499">
            <v>57.43</v>
          </cell>
        </row>
        <row r="1500">
          <cell r="A1500">
            <v>102723</v>
          </cell>
          <cell r="B1500" t="str">
            <v>DRENO EM MURO DE CONTENÇÃO, EXECUTADO NO PÉ DO MURO, COM TUBO DE PVC CORRUGADO FLEXÍVEL PERFURADO, ENCHIMENTO COM BRITA, ENVOLVIDO COM MANTA GEOTÊXTIL. AF_07/2021</v>
          </cell>
          <cell r="C1500" t="str">
            <v>M</v>
          </cell>
          <cell r="D1500">
            <v>57.99</v>
          </cell>
        </row>
        <row r="1501">
          <cell r="A1501">
            <v>102724</v>
          </cell>
          <cell r="B1501" t="str">
            <v>DRENO BARBACÃ, DN 100 MM, COM MATERIAL DRENANTE. AF_07/2021</v>
          </cell>
          <cell r="C1501" t="str">
            <v>UN</v>
          </cell>
          <cell r="D1501">
            <v>29.94</v>
          </cell>
        </row>
        <row r="1502">
          <cell r="A1502">
            <v>102725</v>
          </cell>
          <cell r="B1502" t="str">
            <v>DRENO BARBACÃ, DN 75 MM, COM MATERIAL DRENANTE. AF_07/2021</v>
          </cell>
          <cell r="C1502" t="str">
            <v>UN</v>
          </cell>
          <cell r="D1502">
            <v>29.31</v>
          </cell>
        </row>
        <row r="1503">
          <cell r="A1503">
            <v>102726</v>
          </cell>
          <cell r="B1503" t="str">
            <v>DRENO BARBACÃ, DN 50 MM, COM MATERIAL DRENANTE. AF_07/2021</v>
          </cell>
          <cell r="C1503" t="str">
            <v>UN</v>
          </cell>
          <cell r="D1503">
            <v>27.38</v>
          </cell>
        </row>
        <row r="1504">
          <cell r="A1504">
            <v>103653</v>
          </cell>
          <cell r="B1504" t="str">
            <v>GEOTÊXTIL NÃO TECIDO 100% POLIÉSTER, RESISTÊNCIA A TRAÇÃO DE 31 KN/M (RT-31), INSTALADO EM DRENO - FORNECIMENTO E INSTALAÇÃO. AF_07/2021</v>
          </cell>
          <cell r="C1504" t="str">
            <v>M2</v>
          </cell>
          <cell r="D1504">
            <v>30.74</v>
          </cell>
        </row>
        <row r="1505">
          <cell r="A1505">
            <v>92743</v>
          </cell>
          <cell r="B1505" t="str">
            <v>MURO DE GABIÃO, ENCHIMENTO COM PEDRA DE MÃO TIPO RACHÃO, DE GRAVIDADE, COM GAIOLAS DE COMPRIMENTO IGUAL A 2 M, PARA MUROS COM ALTURA MENOR OU IGUAL A 4 M  FORNECIMENTO E EXECUÇÃO. AF_12/2015</v>
          </cell>
          <cell r="C1505" t="str">
            <v>M3</v>
          </cell>
          <cell r="D1505">
            <v>692.55</v>
          </cell>
        </row>
        <row r="1506">
          <cell r="A1506">
            <v>92744</v>
          </cell>
          <cell r="B1506" t="str">
            <v>MURO DE GABIÃO, ENCHIMENTO COM PEDRA DE MÃO TIPO RACHÃO, DE GRAVIDADE, COM GAIOLAS DE COMPRIMENTO IGUAL A 5 M, PARA MUROS COM ALTURA MENOR OU IGUAL A 4 M  FORNECIMENTO E EXECUÇÃO. AF_12/2015</v>
          </cell>
          <cell r="C1506" t="str">
            <v>M3</v>
          </cell>
          <cell r="D1506">
            <v>667.21</v>
          </cell>
        </row>
        <row r="1507">
          <cell r="A1507">
            <v>92745</v>
          </cell>
          <cell r="B1507" t="str">
            <v>MURO DE GABIÃO, ENCHIMENTO COM PEDRA DE MÃO TIPO RACHÃO, DE GRAVIDADE, COM GAIOLAS DE COMPRIMENTO IGUAL A 2 M, PARA MUROS COM ALTURA MAIOR QUE 4 M E MENOR OU IGUAL A 6 M  FORNECIMENTO E EXECUÇÃO. AF_12/2015</v>
          </cell>
          <cell r="C1507" t="str">
            <v>M3</v>
          </cell>
          <cell r="D1507">
            <v>846.56</v>
          </cell>
        </row>
        <row r="1508">
          <cell r="A1508">
            <v>92746</v>
          </cell>
          <cell r="B1508" t="str">
            <v>MURO DE GABIÃO, ENCHIMENTO COM PEDRA DE MÃO TIPO RACHÃO, DE GRAVIDADE, COM GAIOLAS DE COMPRIMENTO IGUAL A 5 M, PARA MUROS COM ALTURA MAIOR QUE 4 M E MENOR OU IGUAL A 6 M   FORNECIMENTO E EXECUÇÃO. AF_12/2015</v>
          </cell>
          <cell r="C1508" t="str">
            <v>M3</v>
          </cell>
          <cell r="D1508">
            <v>781.11</v>
          </cell>
        </row>
        <row r="1509">
          <cell r="A1509">
            <v>92747</v>
          </cell>
          <cell r="B1509" t="str">
            <v>MURO DE GABIÃO, ENCHIMENTO COM PEDRA DE MÃO TIPO RACHÃO, DE GRAVIDADE, COM GAIOLAS DE COMPRIMENTO IGUAL A 2 M, PARA MUROS COM ALTURA MAIOR QUE 6 M E MENOR OU IGUAL A 10 M   FORNECIMENTO E EXECUÇÃO. AF_12/2015</v>
          </cell>
          <cell r="C1509" t="str">
            <v>M3</v>
          </cell>
          <cell r="D1509">
            <v>934.22</v>
          </cell>
        </row>
        <row r="1510">
          <cell r="A1510">
            <v>92748</v>
          </cell>
          <cell r="B1510" t="str">
            <v>MURO DE GABIÃO, ENCHIMENTO COM PEDRA DE MÃO TIPO RACHÃO, DE GRAVIDADE, COM GAIOLAS DE COMPRIMENTO IGUAL A 5 M, PARA MUROS COM ALTURA MAIOR QUE 6 M E MENOR OU IGUAL A 10 M FORNECIMENTO E EXECUÇÃO. AF_12/2015</v>
          </cell>
          <cell r="C1510" t="str">
            <v>M3</v>
          </cell>
          <cell r="D1510">
            <v>846.33</v>
          </cell>
        </row>
        <row r="1511">
          <cell r="A1511">
            <v>92749</v>
          </cell>
          <cell r="B1511" t="str">
            <v>MURO DE GABIÃO, ENCHIMENTO COM PEDRA DE MÃO TIPO RACHÃO, COM SOLO REFORÇADO, PARA MUROS COM ALTURA MENOR OU IGUAL A 4 M   FORNECIMENTO E EXECUÇÃO. AF_12/2015</v>
          </cell>
          <cell r="C1511" t="str">
            <v>M3</v>
          </cell>
          <cell r="D1511">
            <v>968.88</v>
          </cell>
        </row>
        <row r="1512">
          <cell r="A1512">
            <v>92750</v>
          </cell>
          <cell r="B1512" t="str">
            <v>MURO DE GABIÃO, ENCHIMENTO COM PEDRA DE MÃO TIPO RACHÃO, COM SOLO REFORÇADO, PARA MUROS COM ALTURA MAIOR QUE 4 M E MENOR OU IGUAL A 12 M   FORNECIMENTO E EXECUÇÃO. AF_12/2015</v>
          </cell>
          <cell r="C1512" t="str">
            <v>M3</v>
          </cell>
          <cell r="D1512">
            <v>1629.06</v>
          </cell>
        </row>
        <row r="1513">
          <cell r="A1513">
            <v>92751</v>
          </cell>
          <cell r="B1513" t="str">
            <v>MURO DE GABIÃO, ENCHIMENTO COM PEDRA DE MÃO TIPO RACHÃO, COM SOLO REFORÇADO, PARA MUROS COM ALTURA MAIOR QUE 12 M E MENOR OU IGUAL A 20 M    FORNECIMENTO E EXECUÇÃO. AF_12/2015</v>
          </cell>
          <cell r="C1513" t="str">
            <v>M3</v>
          </cell>
          <cell r="D1513">
            <v>2012.71</v>
          </cell>
        </row>
        <row r="1514">
          <cell r="A1514">
            <v>92752</v>
          </cell>
          <cell r="B1514" t="str">
            <v>MURO DE GABIÃO, ENCHIMENTO COM PEDRA DE MÃO TIPO RACHÃO, COM SOLO REFORÇADO, PARA MUROS COM ALTURA MAIOR QUE 20 M E MENOR OU IGUAL A 28 M   FORNECIMENTO E EXECUÇÃO. AF_12/2015</v>
          </cell>
          <cell r="C1514" t="str">
            <v>M3</v>
          </cell>
          <cell r="D1514">
            <v>2394.86</v>
          </cell>
        </row>
        <row r="1515">
          <cell r="A1515">
            <v>92753</v>
          </cell>
          <cell r="B1515" t="str">
            <v>MURO DE GABIÃO, ENCHIMENTO COM RESÍDUO DE CONSTRUÇÃO E DEMOLIÇÃO, DE GRAVIDADE, COM GAIOLA TRAPEZOIDAL DE COMPRIMENTO IGUAL A 2 M, PARA MUROS COM ALTURA MENOR OU IGUAL A 2 M   FORNECIMENTO E EXECUÇÃO. AF_12/2015</v>
          </cell>
          <cell r="C1515" t="str">
            <v>M3</v>
          </cell>
          <cell r="D1515">
            <v>620.35</v>
          </cell>
        </row>
        <row r="1516">
          <cell r="A1516">
            <v>92754</v>
          </cell>
          <cell r="B1516" t="str">
            <v>MURO DE GABIÃO, ENCHIMENTO COM RESÍDUO DE CONSTRUÇÃO E DEMOLIÇÃO, DE GRAVIDADE, COM GAIOLA TRAPEZOIDAL DE COMPRIMENTO IGUAL A 2 M, PARA MUROS COM ALTURA MAIOR QUE 2 M E MENOR OU IGUAL A 4 M    FORNECIMENTO E EXECUÇÃO. AF_12/2015</v>
          </cell>
          <cell r="C1516" t="str">
            <v>M3</v>
          </cell>
          <cell r="D1516">
            <v>567.91</v>
          </cell>
        </row>
        <row r="1517">
          <cell r="A1517">
            <v>92755</v>
          </cell>
          <cell r="B1517" t="str">
            <v>PROTEÇÃO SUPERFICIAL DE CANAL EM GABIÃO TIPO COLCHÃO, ALTURA DE 17 CENTÍMETROS, ENCHIMENTO COM PEDRA DE MÃO TIPO RACHÃO - FORNECIMENTO E EXECUÇÃO. AF_12/2015</v>
          </cell>
          <cell r="C1517" t="str">
            <v>M2</v>
          </cell>
          <cell r="D1517">
            <v>244.21</v>
          </cell>
        </row>
        <row r="1518">
          <cell r="A1518">
            <v>92756</v>
          </cell>
          <cell r="B1518" t="str">
            <v>PROTEÇÃO SUPERFICIAL DE CANAL EM GABIÃO TIPO COLCHÃO, ALTURA DE 23 CENTÍMETROS, ENCHIMENTO COM PEDRA DE MÃO TIPO RACHÃO - FORNECIMENTO E EXECUÇÃO. AF_12/2015</v>
          </cell>
          <cell r="C1518" t="str">
            <v>M2</v>
          </cell>
          <cell r="D1518">
            <v>279</v>
          </cell>
        </row>
        <row r="1519">
          <cell r="A1519">
            <v>92757</v>
          </cell>
          <cell r="B1519" t="str">
            <v>PROTEÇÃO SUPERFICIAL DE CANAL EM GABIÃO TIPO COLCHÃO, ALTURA DE 30 CENTÍMETROS, ENCHIMENTO COM PEDRA DE MÃO TIPO RACHÃO - FORNECIMENTO E EXECUÇÃO. AF_12/2015</v>
          </cell>
          <cell r="C1519" t="str">
            <v>M2</v>
          </cell>
          <cell r="D1519">
            <v>321.11</v>
          </cell>
        </row>
        <row r="1520">
          <cell r="A1520">
            <v>92758</v>
          </cell>
          <cell r="B1520" t="str">
            <v>PROTEÇÃO SUPERFICIAL DE CANAL EM GABIÃO TIPO SACO, DIÂMETRO DE 65 CENTÍMETROS, ENCHIMENTO MANUAL COM PEDRA DE MÃO TIPO RACHÃO - FORNECIMENTO E EXECUÇÃO. AF_12/2015</v>
          </cell>
          <cell r="C1520" t="str">
            <v>M3</v>
          </cell>
          <cell r="D1520">
            <v>774.04</v>
          </cell>
        </row>
        <row r="1521">
          <cell r="A1521">
            <v>91069</v>
          </cell>
          <cell r="B1521" t="str">
            <v>EXECUÇÃO DE REVESTIMENTO DE CONCRETO PROJETADO COM ESPESSURA DE 7 CM, ARMADO COM TELA, INCLINAÇÃO MENOR QUE 90°, APLICAÇÃO CONTÍNUA, UTILIZANDO EQUIPAMENTO DE PROJEÇÃO COM 6 M³/H DE CAPACIDADE. AF_01/2016</v>
          </cell>
          <cell r="C1521" t="str">
            <v>M2</v>
          </cell>
          <cell r="D1521">
            <v>122.27</v>
          </cell>
        </row>
        <row r="1522">
          <cell r="A1522">
            <v>91070</v>
          </cell>
          <cell r="B1522" t="str">
            <v>EXECUÇÃO DE REVESTIMENTO DE CONCRETO PROJETADO COM ESPESSURA DE 10 CM, ARMADO COM TELA, INCLINAÇÃO MENOR QUE 90°, APLICAÇÃO CONTÍNUA, UTILIZANDO EQUIPAMENTO DE PROJEÇÃO COM 6 M³/H DE CAPACIDADE. AF_01/2016</v>
          </cell>
          <cell r="C1522" t="str">
            <v>M2</v>
          </cell>
          <cell r="D1522">
            <v>137.18</v>
          </cell>
        </row>
        <row r="1523">
          <cell r="A1523">
            <v>91071</v>
          </cell>
          <cell r="B1523" t="str">
            <v>EXECUÇÃO DE REVESTIMENTO DE CONCRETO PROJETADO COM ESPESSURA DE 7 CM, ARMADO COM TELA, INCLINAÇÃO DE 90°, APLICAÇÃO CONTÍNUA, UTILIZANDO EQUIPAMENTO DE PROJEÇÃO COM 6 M³/H DE CAPACIDADE. AF_01/2016</v>
          </cell>
          <cell r="C1523" t="str">
            <v>M2</v>
          </cell>
          <cell r="D1523">
            <v>162.1</v>
          </cell>
        </row>
        <row r="1524">
          <cell r="A1524">
            <v>91072</v>
          </cell>
          <cell r="B1524" t="str">
            <v>EXECUÇÃO DE REVESTIMENTO DE CONCRETO PROJETADO COM ESPESSURA DE 10 CM, ARMADO COM TELA, INCLINAÇÃO DE 90°, APLICAÇÃO CONTÍNUA, UTILIZANDO EQUIPAMENTO DE PROJEÇÃO COM 6 M³/H DE CAPACIDADE. AF_01/2016</v>
          </cell>
          <cell r="C1524" t="str">
            <v>M2</v>
          </cell>
          <cell r="D1524">
            <v>176.95</v>
          </cell>
        </row>
        <row r="1525">
          <cell r="A1525">
            <v>91073</v>
          </cell>
          <cell r="B1525" t="str">
            <v>EXECUÇÃO DE REVESTIMENTO DE CONCRETO PROJETADO COM ESPESSURA DE 7 CM, ARMADO COM TELA, INCLINAÇÃO MENOR QUE 90°, APLICAÇÃO CONTÍNUA, UTILIZANDO EQUIPAMENTO DE PROJEÇÃO COM 3 M³/H DE CAPACIDADE. AF_01/2016</v>
          </cell>
          <cell r="C1525" t="str">
            <v>M2</v>
          </cell>
          <cell r="D1525">
            <v>134.97999999999999</v>
          </cell>
        </row>
        <row r="1526">
          <cell r="A1526">
            <v>91074</v>
          </cell>
          <cell r="B1526" t="str">
            <v>EXECUÇÃO DE REVESTIMENTO DE CONCRETO PROJETADO COM ESPESSURA DE 10 CM, ARMADO COM TELA, INCLINAÇÃO MENOR QUE 90°, APLICAÇÃO CONTÍNUA, UTILIZANDO EQUIPAMENTO DE PROJEÇÃO COM 3 M³/H DE CAPACIDADE. AF_01/2016</v>
          </cell>
          <cell r="C1526" t="str">
            <v>M2</v>
          </cell>
          <cell r="D1526">
            <v>151.24</v>
          </cell>
        </row>
        <row r="1527">
          <cell r="A1527">
            <v>91075</v>
          </cell>
          <cell r="B1527" t="str">
            <v>EXECUÇÃO DE REVESTIMENTO DE CONCRETO PROJETADO COM ESPESSURA DE 7 CM, ARMADO COM TELA, INCLINAÇÃO DE 90°, APLICAÇÃO CONTÍNUA, UTILIZANDO EQUIPAMENTO DE PROJEÇÃO COM 3 M³/H DE CAPACIDADE. AF_01/2016</v>
          </cell>
          <cell r="C1527" t="str">
            <v>M2</v>
          </cell>
          <cell r="D1527">
            <v>176.34</v>
          </cell>
        </row>
        <row r="1528">
          <cell r="A1528">
            <v>91076</v>
          </cell>
          <cell r="B1528" t="str">
            <v>EXECUÇÃO DE REVESTIMENTO DE CONCRETO PROJETADO COM ESPESSURA DE 10 CM, ARMADO COM TELA, INCLINAÇÃO DE 90°, APLICAÇÃO CONTÍNUA, UTILIZANDO EQUIPAMENTO DE PROJEÇÃO COM 3 M³/H DE CAPACIDADE. AF_01/2016</v>
          </cell>
          <cell r="C1528" t="str">
            <v>M2</v>
          </cell>
          <cell r="D1528">
            <v>192.63</v>
          </cell>
        </row>
        <row r="1529">
          <cell r="A1529">
            <v>91077</v>
          </cell>
          <cell r="B1529" t="str">
            <v>EXECUÇÃO DE REVESTIMENTO DE CONCRETO PROJETADO COM ESPESSURA DE 7 CM, ARMADO COM FIBRAS DE AÇO, INCLINAÇÃO MENOR QUE 90°, APLICAÇÃO CONTÍNUA, UTILIZANDO EQUIPAMENTO DE PROJEÇÃO COM 6 M³/H DE CAPACIDADE. AF_01/2016</v>
          </cell>
          <cell r="C1529" t="str">
            <v>M2</v>
          </cell>
          <cell r="D1529">
            <v>158.32</v>
          </cell>
        </row>
        <row r="1530">
          <cell r="A1530">
            <v>91078</v>
          </cell>
          <cell r="B1530" t="str">
            <v>EXECUÇÃO DE REVESTIMENTO DE CONCRETO PROJETADO COM ESPESSURA DE 10 CM, ARMADO COM FIBRAS DE AÇO, INCLINAÇÃO MENOR QUE 90°, APLICAÇÃO CONTÍNUA, UTILIZANDO EQUIPAMENTO DE PROJEÇÃO COM 6 M³/H DE CAPACIDADE. AF_01/2016</v>
          </cell>
          <cell r="C1530" t="str">
            <v>M2</v>
          </cell>
          <cell r="D1530">
            <v>187.09</v>
          </cell>
        </row>
        <row r="1531">
          <cell r="A1531">
            <v>91079</v>
          </cell>
          <cell r="B1531" t="str">
            <v>EXECUÇÃO DE REVESTIMENTO DE CONCRETO PROJETADO COM ESPESSURA DE 7 CM, ARMADO COM FIBRAS DE AÇO, INCLINAÇÃO DE 90°, APLICAÇÃO CONTÍNUA, UTILIZANDO EQUIPAMENTO DE PROJEÇÃO COM 6 M³/H DE CAPACIDADE. AF_01/2016</v>
          </cell>
          <cell r="C1531" t="str">
            <v>M2</v>
          </cell>
          <cell r="D1531">
            <v>164.11</v>
          </cell>
        </row>
        <row r="1532">
          <cell r="A1532">
            <v>91080</v>
          </cell>
          <cell r="B1532" t="str">
            <v>EXECUÇÃO DE REVESTIMENTO DE CONCRETO PROJETADO COM ESPESSURA DE 10 CM, ARMADO COM FIBRAS DE AÇO, INCLINAÇÃO DE 90°, APLICAÇÃO CONTÍNUA, UTILIZANDO EQUIPAMENTO DE PROJEÇÃO COM 6 M³/H DE CAPACIDADE. AF_01/2016</v>
          </cell>
          <cell r="C1532" t="str">
            <v>M2</v>
          </cell>
          <cell r="D1532">
            <v>192.68</v>
          </cell>
        </row>
        <row r="1533">
          <cell r="A1533">
            <v>91081</v>
          </cell>
          <cell r="B1533" t="str">
            <v>EXECUÇÃO DE REVESTIMENTO DE CONCRETO PROJETADO COM ESPESSURA DE 7 CM, ARMADO COM FIBRAS DE AÇO, INCLINAÇÃO MENOR QUE 90°, APLICAÇÃO CONTÍNUA, UTILIZANDO EQUIPAMENTO DE PROJEÇÃO COM 3 M³/H DE CAPACIDADE. AF_01/2016</v>
          </cell>
          <cell r="C1533" t="str">
            <v>M2</v>
          </cell>
          <cell r="D1533">
            <v>172.91</v>
          </cell>
        </row>
        <row r="1534">
          <cell r="A1534">
            <v>91082</v>
          </cell>
          <cell r="B1534" t="str">
            <v>EXECUÇÃO DE REVESTIMENTO DE CONCRETO PROJETADO COM ESPESSURA DE 10 CM, ARMADO COM FIBRAS DE AÇO, INCLINAÇÃO MENOR QUE 90°, APLICAÇÃO CONTÍNUA, UTILIZANDO EQUIPAMENTO DE PROJEÇÃO COM 3 M³/H DE CAPACIDADE. AF_01/2016</v>
          </cell>
          <cell r="C1534" t="str">
            <v>M2</v>
          </cell>
          <cell r="D1534">
            <v>202.91</v>
          </cell>
        </row>
        <row r="1535">
          <cell r="A1535">
            <v>91083</v>
          </cell>
          <cell r="B1535" t="str">
            <v>EXECUÇÃO DE REVESTIMENTO DE CONCRETO PROJETADO COM ESPESSURA DE 7 CM, ARMADO COM FIBRAS DE AÇO, INCLINAÇÃO DE 90°, APLICAÇÃO CONTÍNUA, UTILIZANDO EQUIPAMENTO DE PROJEÇÃO COM 3 M³/H DE CAPACIDADE. AF_01/2016</v>
          </cell>
          <cell r="C1535" t="str">
            <v>M2</v>
          </cell>
          <cell r="D1535">
            <v>182.97</v>
          </cell>
        </row>
        <row r="1536">
          <cell r="A1536">
            <v>91084</v>
          </cell>
          <cell r="B1536" t="str">
            <v>EXECUÇÃO DE REVESTIMENTO DE CONCRETO PROJETADO COM ESPESSURA DE 10 CM, ARMADO COM FIBRAS DE AÇO, INCLINAÇÃO DE 90°, APLICAÇÃO CONTÍNUA, UTILIZANDO EQUIPAMENTO DE PROJEÇÃO COM 3 M³/H DE CAPACIDADE. AF_01/2016</v>
          </cell>
          <cell r="C1536" t="str">
            <v>M2</v>
          </cell>
          <cell r="D1536">
            <v>212.66</v>
          </cell>
        </row>
        <row r="1537">
          <cell r="A1537">
            <v>91086</v>
          </cell>
          <cell r="B1537" t="str">
            <v>EXECUÇÃO DE REVESTIMENTO DE CONCRETO PROJETADO COM ESPESSURA DE 7 CM, ARMADO COM TELA, INCLINAÇÃO MENOR QUE 90°, APLICAÇÃO DESCONTÍNUA, UTILIZANDO EQUIPAMENTO DE PROJEÇÃO COM 6 M³/H DE CAPACIDADE. AF_01/2016</v>
          </cell>
          <cell r="C1537" t="str">
            <v>M2</v>
          </cell>
          <cell r="D1537">
            <v>132.47</v>
          </cell>
        </row>
        <row r="1538">
          <cell r="A1538">
            <v>91087</v>
          </cell>
          <cell r="B1538" t="str">
            <v>EXECUÇÃO DE REVESTIMENTO DE CONCRETO PROJETADO COM ESPESSURA DE 10 CM, ARMADO COM TELA, INCLINAÇÃO MENOR QUE 90°, APLICAÇÃO DESCONTÍNUA, UTILIZANDO EQUIPAMENTO DE PROJEÇÃO COM 6 M³/H DE CAPACIDADE. AF_01/2016</v>
          </cell>
          <cell r="C1538" t="str">
            <v>M2</v>
          </cell>
          <cell r="D1538">
            <v>147.72999999999999</v>
          </cell>
        </row>
        <row r="1539">
          <cell r="A1539">
            <v>91088</v>
          </cell>
          <cell r="B1539" t="str">
            <v>EXECUÇÃO DE REVESTIMENTO DE CONCRETO PROJETADO COM ESPESSURA DE 7 CM, ARMADO COM TELA, INCLINAÇÃO DE 90°, APLICAÇÃO DESCONTÍNUA, UTILIZANDO EQUIPAMENTO DE PROJEÇÃO COM 6 M³/H DE CAPACIDADE. AF_01/2016</v>
          </cell>
          <cell r="C1539" t="str">
            <v>M2</v>
          </cell>
          <cell r="D1539">
            <v>173.72</v>
          </cell>
        </row>
        <row r="1540">
          <cell r="A1540">
            <v>91089</v>
          </cell>
          <cell r="B1540" t="str">
            <v>EXECUÇÃO DE REVESTIMENTO DE CONCRETO PROJETADO COM ESPESSURA DE 10 CM, ARMADO COM TELA, INCLINAÇÃO DE 90°, APLICAÇÃO DESCONTÍNUA, UTILIZANDO EQUIPAMENTO DE PROJEÇÃO COM 6 M³/H DE CAPACIDADE. AF_01/2016</v>
          </cell>
          <cell r="C1540" t="str">
            <v>M2</v>
          </cell>
          <cell r="D1540">
            <v>189.1</v>
          </cell>
        </row>
        <row r="1541">
          <cell r="A1541">
            <v>91090</v>
          </cell>
          <cell r="B1541" t="str">
            <v>EXECUÇÃO DE REVESTIMENTO DE CONCRETO PROJETADO COM ESPESSURA DE 7 CM, ARMADO COM TELA, INCLINAÇÃO MENOR QUE 90°, APLICAÇÃO DESCONTÍNUA, UTILIZANDO EQUIPAMENTO DE PROJEÇÃO COM 3 M³/H DE CAPACIDADE. AF_01/2016</v>
          </cell>
          <cell r="C1541" t="str">
            <v>M2</v>
          </cell>
          <cell r="D1541">
            <v>142.97999999999999</v>
          </cell>
        </row>
        <row r="1542">
          <cell r="A1542">
            <v>91091</v>
          </cell>
          <cell r="B1542" t="str">
            <v>EXECUÇÃO DE REVESTIMENTO DE CONCRETO PROJETADO COM ESPESSURA DE 10 CM, ARMADO COM TELA, INCLINAÇÃO MENOR QUE 90°, APLICAÇÃO DESCONTÍNUA, UTILIZANDO EQUIPAMENTO DE PROJEÇÃO COM 3 M³/H DE CAPACIDADE. AF_01/2016</v>
          </cell>
          <cell r="C1542" t="str">
            <v>M2</v>
          </cell>
          <cell r="D1542">
            <v>159.74</v>
          </cell>
        </row>
        <row r="1543">
          <cell r="A1543">
            <v>91092</v>
          </cell>
          <cell r="B1543" t="str">
            <v>EXECUÇÃO DE REVESTIMENTO DE CONCRETO PROJETADO COM ESPESSURA DE 7 CM, ARMADO COM TELA, INCLINAÇÃO DE 90°, APLICAÇÃO DESCONTÍNUA, UTILIZANDO EQUIPAMENTO DE PROJEÇÃO COM 3 M³/H DE CAPACIDADE. AF_01/2016</v>
          </cell>
          <cell r="C1543" t="str">
            <v>M2</v>
          </cell>
          <cell r="D1543">
            <v>185.26</v>
          </cell>
        </row>
        <row r="1544">
          <cell r="A1544">
            <v>91093</v>
          </cell>
          <cell r="B1544" t="str">
            <v>EXECUÇÃO DE REVESTIMENTO DE CONCRETO PROJETADO COM ESPESSURA DE 10 CM, ARMADO COM TELA, INCLINAÇÃO DE 90°, APLICAÇÃO DESCONTÍNUA, UTILIZANDO EQUIPAMENTO DE PROJEÇÃO COM 3 M³/H DE CAPACIDADE. AF_01/2016</v>
          </cell>
          <cell r="C1544" t="str">
            <v>M2</v>
          </cell>
          <cell r="D1544">
            <v>202.34</v>
          </cell>
        </row>
        <row r="1545">
          <cell r="A1545">
            <v>91094</v>
          </cell>
          <cell r="B1545" t="str">
            <v>EXECUÇÃO DE REVESTIMENTO DE CONCRETO PROJETADO COM ESPESSURA DE 7 CM, ARMADO COM FIBRAS DE AÇO, INCLINAÇÃO MENOR QUE 90°, APLICAÇÃO DESCONTÍNUA, UTILIZANDO EQUIPAMENTO DE PROJEÇÃO COM 6 M³/H DE CAPACIDADE. AF_01/2016</v>
          </cell>
          <cell r="C1545" t="str">
            <v>M2</v>
          </cell>
          <cell r="D1545">
            <v>164.42</v>
          </cell>
        </row>
        <row r="1546">
          <cell r="A1546">
            <v>91095</v>
          </cell>
          <cell r="B1546" t="str">
            <v>EXECUÇÃO DE REVESTIMENTO DE CONCRETO PROJETADO COM ESPESSURA DE 10 CM, ARMADO COM FIBRAS DE AÇO, INCLINAÇÃO MENOR QUE 90°, APLICAÇÃO DESCONTÍNUA, UTILIZANDO EQUIPAMENTO DE PROJEÇÃO COM 6 M³/H DE CAPACIDADE. AF_01/2016</v>
          </cell>
          <cell r="C1546" t="str">
            <v>M2</v>
          </cell>
          <cell r="D1546">
            <v>193.62</v>
          </cell>
        </row>
        <row r="1547">
          <cell r="A1547">
            <v>91096</v>
          </cell>
          <cell r="B1547" t="str">
            <v>EXECUÇÃO DE REVESTIMENTO DE CONCRETO PROJETADO COM ESPESSURA DE 7 CM, ARMADO COM FIBRAS DE AÇO, INCLINAÇÃO DE 90°, APLICAÇÃO DESCONTÍNUA, UTILIZANDO EQUIPAMENTO DE PROJEÇÃO COM 6 M³/H DE CAPACIDADE. AF_01/2016</v>
          </cell>
          <cell r="C1547" t="str">
            <v>M2</v>
          </cell>
          <cell r="D1547">
            <v>167.34</v>
          </cell>
        </row>
        <row r="1548">
          <cell r="A1548">
            <v>91097</v>
          </cell>
          <cell r="B1548" t="str">
            <v>EXECUÇÃO DE REVESTIMENTO DE CONCRETO PROJETADO COM ESPESSURA DE 10 CM, ARMADO COM FIBRAS DE AÇO, INCLINAÇÃO DE 90°, APLICAÇÃO DESCONTÍNUA, UTILIZANDO EQUIPAMENTO DE PROJEÇÃO COM 6 M³/H DE CAPACIDADE. AF_01/2016</v>
          </cell>
          <cell r="C1548" t="str">
            <v>M2</v>
          </cell>
          <cell r="D1548">
            <v>196.36</v>
          </cell>
        </row>
        <row r="1549">
          <cell r="A1549">
            <v>91098</v>
          </cell>
          <cell r="B1549" t="str">
            <v>EXECUÇÃO DE REVESTIMENTO DE CONCRETO PROJETADO COM ESPESSURA DE 7 CM, ARMADO COM FIBRAS DE AÇO, INCLINAÇÃO MENOR QUE 90°, APLICAÇÃO DESCONTÍNUA, UTILIZANDO EQUIPAMENTO DE PROJEÇÃO COM 3 M³/H DE CAPACIDADE. AF_01/2016</v>
          </cell>
          <cell r="C1549" t="str">
            <v>M2</v>
          </cell>
          <cell r="D1549">
            <v>178.6</v>
          </cell>
        </row>
        <row r="1550">
          <cell r="A1550">
            <v>91099</v>
          </cell>
          <cell r="B1550" t="str">
            <v>EXECUÇÃO DE REVESTIMENTO DE CONCRETO PROJETADO COM ESPESSURA DE 10 CM, ARMADO COM FIBRAS DE AÇO, INCLINAÇÃO MENOR QUE 90°, APLICAÇÃO DESCONTÍNUA, UTILIZANDO EQUIPAMENTO DE PROJEÇÃO COM 3 M³/H DE CAPACIDADE. AF_01/2016</v>
          </cell>
          <cell r="C1550" t="str">
            <v>M2</v>
          </cell>
          <cell r="D1550">
            <v>209.09</v>
          </cell>
        </row>
        <row r="1551">
          <cell r="A1551">
            <v>91100</v>
          </cell>
          <cell r="B1551" t="str">
            <v>EXECUÇÃO DE REVESTIMENTO DE CONCRETO PROJETADO COM ESPESSURA DE 7 CM, ARMADO COM FIBRAS DE AÇO, INCLINAÇÃO DE 90°, APLICAÇÃO DESCONTÍNUA, UTILIZANDO EQUIPAMENTO DE PROJEÇÃO COM 3 M³/H DE CAPACIDADE. AF_01/2016</v>
          </cell>
          <cell r="C1551" t="str">
            <v>M2</v>
          </cell>
          <cell r="D1551">
            <v>186.62</v>
          </cell>
        </row>
        <row r="1552">
          <cell r="A1552">
            <v>91101</v>
          </cell>
          <cell r="B1552" t="str">
            <v>EXECUÇÃO DE REVESTIMENTO DE CONCRETO PROJETADO COM ESPESSURA DE 10 CM, ARMADO COM FIBRAS DE AÇO, INCLINAÇÃO DE 90°, APLICAÇÃO DESCONTÍNUA, UTILIZANDO EQUIPAMENTO DE PROJEÇÃO COM 3 M³/H DE CAPACIDADE. AF_01/2016</v>
          </cell>
          <cell r="C1552" t="str">
            <v>M2</v>
          </cell>
          <cell r="D1552">
            <v>217.02</v>
          </cell>
        </row>
        <row r="1553">
          <cell r="A1553">
            <v>93952</v>
          </cell>
          <cell r="B1553" t="str">
            <v>EXECUÇÃO DE GRAMPO PARA SOLO GRAMPEADO COM COMPRIMENTO MENOR OU IGUAL A 4 M, DIÂMETRO DE 10 CM, PERFURAÇÃO COM EQUIPAMENTO MANUAL E ARMADURA COM DIÂMETRO DE 16 MM. AF_05/2016</v>
          </cell>
          <cell r="C1553" t="str">
            <v>M</v>
          </cell>
          <cell r="D1553">
            <v>232.8</v>
          </cell>
        </row>
        <row r="1554">
          <cell r="A1554">
            <v>93953</v>
          </cell>
          <cell r="B1554" t="str">
            <v>EXECUÇÃO DE GRAMPO PARA SOLO GRAMPEADO COM COMPRIMENTO MAIOR QUE 4 M E MENOR OU IGUAL A 6 M, DIÂMETRO DE 10 CM, PERFURAÇÃO COM EQUIPAMENTO MANUAL E ARMADURA COM DIÂMETRO DE 16 MM. AF_05/2016</v>
          </cell>
          <cell r="C1554" t="str">
            <v>M</v>
          </cell>
          <cell r="D1554">
            <v>217.21</v>
          </cell>
        </row>
        <row r="1555">
          <cell r="A1555">
            <v>93954</v>
          </cell>
          <cell r="B1555" t="str">
            <v>EXECUÇÃO DE GRAMPO PARA SOLO GRAMPEADO COM COMPRIMENTO MAIOR QUE 6 M E MENOR OU IGUAL A 8 M, DIÂMETRO DE 10 CM, PERFURAÇÃO COM EQUIPAMENTO MANUAL E ARMADURA COM DIÂMETRO DE 16 MM. AF_05/2016</v>
          </cell>
          <cell r="C1555" t="str">
            <v>M</v>
          </cell>
          <cell r="D1555">
            <v>207.86</v>
          </cell>
        </row>
        <row r="1556">
          <cell r="A1556">
            <v>93955</v>
          </cell>
          <cell r="B1556" t="str">
            <v>EXECUÇÃO DE GRAMPO PARA SOLO GRAMPEADO COM COMPRIMENTO MAIOR QUE 8 M E MENOR OU IGUAL A 10 M, DIÂMETRO DE 10 CM, PERFURAÇÃO COM EQUIPAMENTO MANUAL E ARMADURA COM DIÂMETRO DE 16 MM. AF_05/2016</v>
          </cell>
          <cell r="C1556" t="str">
            <v>M</v>
          </cell>
          <cell r="D1556">
            <v>201.26</v>
          </cell>
        </row>
        <row r="1557">
          <cell r="A1557">
            <v>93956</v>
          </cell>
          <cell r="B1557" t="str">
            <v>EXECUÇÃO DE GRAMPO PARA SOLO GRAMPEADO COM COMPRIMENTO MAIOR QUE 10 M, DIÂMETRO DE 10 CM, PERFURAÇÃO COM EQUIPAMENTO MANUAL E ARMADURA COM DIÂMETRO DE 16 MM. AF_05/2016</v>
          </cell>
          <cell r="C1557" t="str">
            <v>M</v>
          </cell>
          <cell r="D1557">
            <v>196.01</v>
          </cell>
        </row>
        <row r="1558">
          <cell r="A1558">
            <v>93957</v>
          </cell>
          <cell r="B1558" t="str">
            <v>EXECUÇÃO DE GRAMPO PARA SOLO GRAMPEADO COM COMPRIMENTO MENOR OU IGUAL A 4 M, DIÂMETRO DE 10 CM, PERFURAÇÃO COM EQUIPAMENTO MANUAL E ARMADURA COM DIÂMETRO DE 20 MM. AF_05/2016</v>
          </cell>
          <cell r="C1558" t="str">
            <v>M</v>
          </cell>
          <cell r="D1558">
            <v>247.65</v>
          </cell>
        </row>
        <row r="1559">
          <cell r="A1559">
            <v>93958</v>
          </cell>
          <cell r="B1559" t="str">
            <v>EXECUÇÃO DE GRAMPO PARA SOLO GRAMPEADO COM COMPRIMENTO MAIOR QUE 4 M E MENOR OU IGUAL A 6 M, DIÂMETRO DE 10 CM, PERFURAÇÃO COM EQUIPAMENTO MANUAL E ARMADURA COM DIÂMETRO DE 20 MM. AF_05/2016</v>
          </cell>
          <cell r="C1559" t="str">
            <v>M</v>
          </cell>
          <cell r="D1559">
            <v>231.17</v>
          </cell>
        </row>
        <row r="1560">
          <cell r="A1560">
            <v>93959</v>
          </cell>
          <cell r="B1560" t="str">
            <v>EXECUÇÃO DE GRAMPO PARA SOLO GRAMPEADO COM COMPRIMENTO MAIOR QUE 6 M E MENOR OU IGUAL A 8 M, DIÂMETRO DE 10 CM, PERFURAÇÃO COM EQUIPAMENTO MANUAL E ARMADURA COM DIÂMETRO DE 20 MM. AF_05/2016</v>
          </cell>
          <cell r="C1560" t="str">
            <v>M</v>
          </cell>
          <cell r="D1560">
            <v>221.35</v>
          </cell>
        </row>
        <row r="1561">
          <cell r="A1561">
            <v>93960</v>
          </cell>
          <cell r="B1561" t="str">
            <v>EXECUÇÃO DE GRAMPO PARA SOLO GRAMPEADO COM COMPRIMENTO MAIOR QUE 8 M E MENOR OU IGUAL A 10 M, DIÂMETRO DE 10 CM, PERFURAÇÃO COM EQUIPAMENTO MANUAL E ARMADURA COM DIÂMETRO DE 20 MM. AF_05/2016</v>
          </cell>
          <cell r="C1561" t="str">
            <v>M</v>
          </cell>
          <cell r="D1561">
            <v>214.45</v>
          </cell>
        </row>
        <row r="1562">
          <cell r="A1562">
            <v>93961</v>
          </cell>
          <cell r="B1562" t="str">
            <v>EXECUÇÃO DE GRAMPO PARA SOLO GRAMPEADO COM COMPRIMENTO MAIOR QUE 10 M, DIÂMETRO DE 10 CM, PERFURAÇÃO COM EQUIPAMENTO MANUAL E ARMADURA COM DIÂMETRO DE 20 MM. AF_05/2016</v>
          </cell>
          <cell r="C1562" t="str">
            <v>M</v>
          </cell>
          <cell r="D1562">
            <v>209.02</v>
          </cell>
        </row>
        <row r="1563">
          <cell r="A1563">
            <v>93962</v>
          </cell>
          <cell r="B1563" t="str">
            <v>EXECUÇÃO DE GRAMPO PARA SOLO GRAMPEADO COM COMPRIMENTO MENOR OU IGUAL A 4 M, DIÂMETRO DE 7 CM, PERFURAÇÃO COM EQUIPAMENTO MANUAL E ARMADURA COM DIÂMETRO DE 16 MM. AF_05/2016</v>
          </cell>
          <cell r="C1563" t="str">
            <v>M</v>
          </cell>
          <cell r="D1563">
            <v>218.06</v>
          </cell>
        </row>
        <row r="1564">
          <cell r="A1564">
            <v>93963</v>
          </cell>
          <cell r="B1564" t="str">
            <v>EXECUÇÃO DE GRAMPO PARA SOLO GRAMPEADO COM COMPRIMENTO MAIOR QUE 4 E MENOR OU IGUAL A 6 M, DIÂMETRO DE 7 CM, PERFURAÇÃO COM EQUIPAMENTO MANUAL E ARMADURA COM DIÂMETRO DE 16 MM. AF_05/2016</v>
          </cell>
          <cell r="C1564" t="str">
            <v>M</v>
          </cell>
          <cell r="D1564">
            <v>202.55</v>
          </cell>
        </row>
        <row r="1565">
          <cell r="A1565">
            <v>93964</v>
          </cell>
          <cell r="B1565" t="str">
            <v>EXECUÇÃO DE GRAMPO PARA SOLO GRAMPEADO COM COMPRIMENTO MAIOR QUE 6 M E MENOR OU IGUAL A 8 M, DIÂMETRO DE 7 CM, PERFURAÇÃO COM EQUIPAMENTO MANUAL E ARMADURA COM DIÂMETRO DE 16 MM. AF_05/2016</v>
          </cell>
          <cell r="C1565" t="str">
            <v>M</v>
          </cell>
          <cell r="D1565">
            <v>193.26</v>
          </cell>
        </row>
        <row r="1566">
          <cell r="A1566">
            <v>93965</v>
          </cell>
          <cell r="B1566" t="str">
            <v>EXECUÇÃO DE GRAMPO PARA SOLO GRAMPEADO COM COMPRIMENTO MAIOR QUE 8 M E MENOR OU IGUAL A 10 M, DIÂMETRO DE 7 CM, PERFURAÇÃO COM EQUIPAMENTO MANUAL E ARMADURA COM DIÂMETRO DE 16 MM. AF_05/2016</v>
          </cell>
          <cell r="C1566" t="str">
            <v>M</v>
          </cell>
          <cell r="D1566">
            <v>184.8</v>
          </cell>
        </row>
        <row r="1567">
          <cell r="A1567">
            <v>93966</v>
          </cell>
          <cell r="B1567" t="str">
            <v>EXECUÇÃO DE GRAMPO PARA SOLO GRAMPEADO COM COMPRIMENTO MAIOR QUE 10 M, DIÂMETRO DE 7 CM, PERFURAÇÃO COM EQUIPAMENTO MANUAL E ARMADURA COM DIÂMETRO DE 16 MM. AF_05/2016</v>
          </cell>
          <cell r="C1567" t="str">
            <v>M</v>
          </cell>
          <cell r="D1567">
            <v>181.45</v>
          </cell>
        </row>
        <row r="1568">
          <cell r="A1568">
            <v>93967</v>
          </cell>
          <cell r="B1568" t="str">
            <v>EXECUÇÃO DE GRAMPO PARA SOLO GRAMPEADO COM COMPRIMENTO MENOR OU IGUAL A 4 M, DIÂMETRO DE 7 CM, PERFURAÇÃO COM EQUIPAMENTO MANUAL E ARMADURA COM DIÂMETRO DE 20 MM. AF_05/2016</v>
          </cell>
          <cell r="C1568" t="str">
            <v>M</v>
          </cell>
          <cell r="D1568">
            <v>232.94</v>
          </cell>
        </row>
        <row r="1569">
          <cell r="A1569">
            <v>93968</v>
          </cell>
          <cell r="B1569" t="str">
            <v>EXECUÇÃO DE GRAMPO PARA SOLO GRAMPEADO COM COMPRIMENTO MAIOR QUE 4 E MENOR OU IGUAL A 6 M, DIÂMETRO DE 7 CM, PERFURAÇÃO COM EQUIPAMENTO MANUAL E ARMADURA COM DIÂMETRO DE 20 MM. AF_05/2016</v>
          </cell>
          <cell r="C1569" t="str">
            <v>M</v>
          </cell>
          <cell r="D1569">
            <v>216.48</v>
          </cell>
        </row>
        <row r="1570">
          <cell r="A1570">
            <v>93969</v>
          </cell>
          <cell r="B1570" t="str">
            <v>EXECUÇÃO DE GRAMPO PARA SOLO GRAMPEADO COM COMPRIMENTO MAIOR QUE 6 M E MENOR OU IGUAL A 8 M, DIÂMETRO DE 7 CM, PERFURAÇÃO COM EQUIPAMENTO MANUAL E ARMADURA COM DIÂMETRO DE 20 MM. AF_05/2016</v>
          </cell>
          <cell r="C1570" t="str">
            <v>M</v>
          </cell>
          <cell r="D1570">
            <v>206.71</v>
          </cell>
        </row>
        <row r="1571">
          <cell r="A1571">
            <v>93970</v>
          </cell>
          <cell r="B1571" t="str">
            <v>EXECUÇÃO DE GRAMPO PARA SOLO GRAMPEADO COM COMPRIMENTO MAIOR QUE 8 MENOR OU IGUAL A 10 M, DIÂMETRO DE 7 CM, PERFURAÇÃO COM EQUIPAMENTO MANUAL E ARMADURA COM DIÂMETRO DE 20 MM. AF_05/2016</v>
          </cell>
          <cell r="C1571" t="str">
            <v>M</v>
          </cell>
          <cell r="D1571">
            <v>199.85</v>
          </cell>
        </row>
        <row r="1572">
          <cell r="A1572">
            <v>93971</v>
          </cell>
          <cell r="B1572" t="str">
            <v>EXECUÇÃO DE GRAMPO PARA SOLO GRAMPEADO COM COMPRIMENTO MAIOR QUE 10 M, DIÂMETRO DE 7 CM, PERFURAÇÃO COM EQUIPAMENTO MANUAL E ARMADURA COM DIÂMETRO DE 20 MM. AF_05/2016</v>
          </cell>
          <cell r="C1572" t="str">
            <v>M</v>
          </cell>
          <cell r="D1572">
            <v>188.41</v>
          </cell>
        </row>
        <row r="1573">
          <cell r="A1573">
            <v>95108</v>
          </cell>
          <cell r="B1573" t="str">
            <v>EXECUÇÃO DE PROTEÇÃO DA CABEÇA DO TIRANTE COM USO DE FÔRMAS EM CHAPA COMPENSADA PLASTIFICADA DE MADEIRA E CONCRETO FCK =15 MPA. AF_07/2016</v>
          </cell>
          <cell r="C1573" t="str">
            <v>UN</v>
          </cell>
          <cell r="D1573">
            <v>30.64</v>
          </cell>
        </row>
        <row r="1574">
          <cell r="A1574">
            <v>100332</v>
          </cell>
          <cell r="B1574" t="str">
            <v>CONTENÇÃO EM PERFIL PRANCHADO COM PRANCHÃO DE MADEIRA, PERFIS ESPAÇADOS A 1,5 M PARA 1 SUBSOLO. AF_07/2019</v>
          </cell>
          <cell r="C1574" t="str">
            <v>M2</v>
          </cell>
          <cell r="D1574">
            <v>1028.19</v>
          </cell>
        </row>
        <row r="1575">
          <cell r="A1575">
            <v>100333</v>
          </cell>
          <cell r="B1575" t="str">
            <v>CONTENÇÃO EM PERFIL PRANCHADO COM PRANCHÃO DE MADEIRA, PERFIS ESPAÇADOS A 1,5 M PARA 2 OU MAIS SUBSOLOS. AF_07/2019</v>
          </cell>
          <cell r="C1575" t="str">
            <v>M2</v>
          </cell>
          <cell r="D1575">
            <v>631.42999999999995</v>
          </cell>
        </row>
        <row r="1576">
          <cell r="A1576">
            <v>100334</v>
          </cell>
          <cell r="B1576" t="str">
            <v>CONTENÇÃO EM PERFIL PRANCHADO COM PRANCHÃO DE MADEIRA, PERFIS ESPAÇADOS A 2 M PARA 1 SUBSOLO. AF_07/2019</v>
          </cell>
          <cell r="C1576" t="str">
            <v>M2</v>
          </cell>
          <cell r="D1576">
            <v>813.59</v>
          </cell>
        </row>
        <row r="1577">
          <cell r="A1577">
            <v>100335</v>
          </cell>
          <cell r="B1577" t="str">
            <v>CONTENÇÃO EM PERFIL PRANCHADO COM PRANCHÃO DE MADEIRA, PERFIS ESPAÇADOS A 2 M PARA 2 OU MAIS SUBSOLOS. AF_07/2019</v>
          </cell>
          <cell r="C1577" t="str">
            <v>M2</v>
          </cell>
          <cell r="D1577">
            <v>516.02</v>
          </cell>
        </row>
        <row r="1578">
          <cell r="A1578">
            <v>100341</v>
          </cell>
          <cell r="B1578" t="str">
            <v>FABRICAÇÃO, MONTAGEM E DESMONTAGEM DE FÔRMA PARA CORTINA DE CONTENÇÃO, EM CHAPA DE MADEIRA COMPENSADA PLASTIFICADA, E = 18 MM, 10 UTILIZAÇÕES. AF_07/2019</v>
          </cell>
          <cell r="C1578" t="str">
            <v>M2</v>
          </cell>
          <cell r="D1578">
            <v>42.14</v>
          </cell>
        </row>
        <row r="1579">
          <cell r="A1579">
            <v>100342</v>
          </cell>
          <cell r="B1579" t="str">
            <v>ARMAÇÃO DE CORTINA DE CONTENÇÃO EM CONCRETO ARMADO, COM AÇO CA-50 DE 6,3 MM - MONTAGEM. AF_07/2019</v>
          </cell>
          <cell r="C1579" t="str">
            <v>KG</v>
          </cell>
          <cell r="D1579">
            <v>15.53</v>
          </cell>
        </row>
        <row r="1580">
          <cell r="A1580">
            <v>100343</v>
          </cell>
          <cell r="B1580" t="str">
            <v>ARMAÇÃO DE CORTINA DE CONTENÇÃO EM CONCRETO ARMADO, COM AÇO CA-50 DE 8 MM - MONTAGEM. AF_07/2019</v>
          </cell>
          <cell r="C1580" t="str">
            <v>KG</v>
          </cell>
          <cell r="D1580">
            <v>14.82</v>
          </cell>
        </row>
        <row r="1581">
          <cell r="A1581">
            <v>100344</v>
          </cell>
          <cell r="B1581" t="str">
            <v>ARMAÇÃO DE CORTINA DE CONTENÇÃO EM CONCRETO ARMADO, COM AÇO CA-50 DE 10 MM - MONTAGEM. AF_07/2019</v>
          </cell>
          <cell r="C1581" t="str">
            <v>KG</v>
          </cell>
          <cell r="D1581">
            <v>13.34</v>
          </cell>
        </row>
        <row r="1582">
          <cell r="A1582">
            <v>100345</v>
          </cell>
          <cell r="B1582" t="str">
            <v>ARMAÇÃO DE CORTINA DE CONTENÇÃO EM CONCRETO ARMADO, COM AÇO CA-50 DE 12,5 MM - MONTAGEM. AF_07/2019</v>
          </cell>
          <cell r="C1582" t="str">
            <v>KG</v>
          </cell>
          <cell r="D1582">
            <v>11.34</v>
          </cell>
        </row>
        <row r="1583">
          <cell r="A1583">
            <v>100346</v>
          </cell>
          <cell r="B1583" t="str">
            <v>ARMAÇÃO DE CORTINA DE CONTENÇÃO EM CONCRETO ARMADO, COM AÇO CA-50 DE 16 MM - MONTAGEM. AF_07/2019</v>
          </cell>
          <cell r="C1583" t="str">
            <v>KG</v>
          </cell>
          <cell r="D1583">
            <v>10.84</v>
          </cell>
        </row>
        <row r="1584">
          <cell r="A1584">
            <v>100347</v>
          </cell>
          <cell r="B1584" t="str">
            <v>ARMAÇÃO DE CORTINA DE CONTENÇÃO EM CONCRETO ARMADO, COM AÇO CA-50 DE 20 MM - MONTAGEM. AF_07/2019</v>
          </cell>
          <cell r="C1584" t="str">
            <v>KG</v>
          </cell>
          <cell r="D1584">
            <v>12.23</v>
          </cell>
        </row>
        <row r="1585">
          <cell r="A1585">
            <v>100348</v>
          </cell>
          <cell r="B1585" t="str">
            <v>ARMAÇÃO DE CORTINA DE CONTENÇÃO EM CONCRETO ARMADO, COM AÇO CA-50 DE 25 MM - MONTAGEM. AF_07/2019</v>
          </cell>
          <cell r="C1585" t="str">
            <v>KG</v>
          </cell>
          <cell r="D1585">
            <v>11.99</v>
          </cell>
        </row>
        <row r="1586">
          <cell r="A1586">
            <v>100349</v>
          </cell>
          <cell r="B1586" t="str">
            <v>CONCRETAGEM DE CORTINA DE CONTENÇÃO, ATRAVÉS DE BOMBA   LANÇAMENTO, ADENSAMENTO E ACABAMENTO. AF_07/2019</v>
          </cell>
          <cell r="C1586" t="str">
            <v>M3</v>
          </cell>
          <cell r="D1586">
            <v>852.3</v>
          </cell>
        </row>
        <row r="1587">
          <cell r="A1587">
            <v>102989</v>
          </cell>
          <cell r="B1587" t="str">
            <v>CANALETA MEIA CANA PRÉ-MOLDADA DE CONCRETO (D = 20 CM) - FORNECIMENTO E INSTALAÇÃO. AF_08/2021</v>
          </cell>
          <cell r="C1587" t="str">
            <v>M</v>
          </cell>
          <cell r="D1587">
            <v>36.380000000000003</v>
          </cell>
        </row>
        <row r="1588">
          <cell r="A1588">
            <v>102990</v>
          </cell>
          <cell r="B1588" t="str">
            <v>CANALETA MEIA CANA PRÉ-MOLDADA DE CONCRETO (D = 30 CM) - FORNECIMENTO E INSTALAÇÃO. AF_08/2021</v>
          </cell>
          <cell r="C1588" t="str">
            <v>M</v>
          </cell>
          <cell r="D1588">
            <v>44.28</v>
          </cell>
        </row>
        <row r="1589">
          <cell r="A1589">
            <v>102991</v>
          </cell>
          <cell r="B1589" t="str">
            <v>CANALETA MEIA CANA PRÉ-MOLDADA DE CONCRETO (D = 40 CM) - FORNECIMENTO E INSTALAÇÃO. AF_08/2021</v>
          </cell>
          <cell r="C1589" t="str">
            <v>M</v>
          </cell>
          <cell r="D1589">
            <v>57.38</v>
          </cell>
        </row>
        <row r="1590">
          <cell r="A1590">
            <v>102992</v>
          </cell>
          <cell r="B1590" t="str">
            <v>CANALETA MEIA CANA PRÉ-MOLDADA DE CONCRETO (D = 50 CM) - FORNECIMENTO E INSTALAÇÃO. AF_08/2021</v>
          </cell>
          <cell r="C1590" t="str">
            <v>M</v>
          </cell>
          <cell r="D1590">
            <v>84.81</v>
          </cell>
        </row>
        <row r="1591">
          <cell r="A1591">
            <v>102993</v>
          </cell>
          <cell r="B1591" t="str">
            <v>CANALETA MEIA CANA PRÉ-MOLDADA DE CONCRETO (D = 60 CM) - FORNECIMENTO E INSTALAÇÃO. AF_08/2021</v>
          </cell>
          <cell r="C1591" t="str">
            <v>M</v>
          </cell>
          <cell r="D1591">
            <v>110.37</v>
          </cell>
        </row>
        <row r="1592">
          <cell r="A1592">
            <v>102994</v>
          </cell>
          <cell r="B1592" t="str">
            <v>CANALETA MEIA CANA PRÉ-MOLDADA DE CONCRETO (D = 80 CM) - FORNECIMENTO E INSTALAÇÃO. AF_08/2021</v>
          </cell>
          <cell r="C1592" t="str">
            <v>M</v>
          </cell>
          <cell r="D1592">
            <v>189.14</v>
          </cell>
        </row>
        <row r="1593">
          <cell r="A1593">
            <v>102995</v>
          </cell>
          <cell r="B1593" t="str">
            <v>EXECUÇÃO DE CANALETA DE CONCRETO MOLDADO IN LOCO, ESPESSURA DE 0,07 M, GEOMETRIA TRAPEZOIDAL (DIMENSÕES INTERNAS: B=0,6 M; B=0,147 M; H=0,2 M). AF_08/2021</v>
          </cell>
          <cell r="C1593" t="str">
            <v>M</v>
          </cell>
          <cell r="D1593">
            <v>55.44</v>
          </cell>
        </row>
        <row r="1594">
          <cell r="A1594">
            <v>102996</v>
          </cell>
          <cell r="B1594" t="str">
            <v>EXECUÇÃO DE CANALETA DE CONCRETO MOLDADO IN LOCO, ESPESSURA DE 0,07 M, GEOMETRIA TRAPEZOIDAL (DIMENSÕES INTERNAS: B=0,9 M; B=0,246 M; H=0,3 M). AF_08/2021</v>
          </cell>
          <cell r="C1594" t="str">
            <v>M</v>
          </cell>
          <cell r="D1594">
            <v>78.510000000000005</v>
          </cell>
        </row>
        <row r="1595">
          <cell r="A1595">
            <v>102997</v>
          </cell>
          <cell r="B1595" t="str">
            <v>EXECUÇÃO DE CANALETA DE CONCRETO MOLDADO IN LOCO, ESPESSURA DE 0,08 M, GEOMETRIA TRAPEZOIDAL (DIMENSÕES INTERNAS: B=1M; B=0,5 M; H=0,25 M). AF_08/2021</v>
          </cell>
          <cell r="C1595" t="str">
            <v>M</v>
          </cell>
          <cell r="D1595">
            <v>105.7</v>
          </cell>
        </row>
        <row r="1596">
          <cell r="A1596">
            <v>102998</v>
          </cell>
          <cell r="B1596" t="str">
            <v>EXECUÇÃO DE CANALETA DE CONCRETO MOLDADO IN LOCO, ESPESSURA DE 0,08 M, GEOMETRIA TRAPEZOIDAL (DIMENSÕES INTERNAS: B=1,074 M; B=0,534 M; H=0,27 M). AF_08/2021</v>
          </cell>
          <cell r="C1596" t="str">
            <v>M</v>
          </cell>
          <cell r="D1596">
            <v>100.76</v>
          </cell>
        </row>
        <row r="1597">
          <cell r="A1597">
            <v>102999</v>
          </cell>
          <cell r="B1597" t="str">
            <v>EXECUÇÃO DE CANALETA DE CONCRETO MOLDADO IN LOCO, ESPESSURA DE 0,08 M, GEOMETRIA TRAPEZOIDAL (DIMENSÕES INTERNAS: B=1,4 M; B=0,7 M; H=0,35 M). AF_08/2021</v>
          </cell>
          <cell r="C1597" t="str">
            <v>M</v>
          </cell>
          <cell r="D1597">
            <v>127.57</v>
          </cell>
        </row>
        <row r="1598">
          <cell r="A1598">
            <v>103000</v>
          </cell>
          <cell r="B1598" t="str">
            <v>EXECUÇÃO DE CANALETA DE CONCRETO MOLDADO IN LOCO, ESPESSURA DE 0,08 M, GEOMETRIA TRAPEZOIDAL (DIMENSÕES INTERNAS: B=1,474 M; B=0,934 M; H=0,27 M). AF_08/2021</v>
          </cell>
          <cell r="C1598" t="str">
            <v>M</v>
          </cell>
          <cell r="D1598">
            <v>128.1</v>
          </cell>
        </row>
        <row r="1599">
          <cell r="A1599">
            <v>103001</v>
          </cell>
          <cell r="B1599" t="str">
            <v>GRELHA DE FERRO FUNDIDO SIMPLES COM REQUADRO, 150 X 1000 MM, ASSENTADA COM ARGAMASSA 1 : 3 CIMENTO: AREIA - FORNECIMENTO E INSTALAÇÃO. AF_08/2021</v>
          </cell>
          <cell r="C1599" t="str">
            <v>UN</v>
          </cell>
          <cell r="D1599">
            <v>236.21</v>
          </cell>
        </row>
        <row r="1600">
          <cell r="A1600">
            <v>103002</v>
          </cell>
          <cell r="B1600" t="str">
            <v>GRELHA DE FERRO FUNDIDO SIMPLES COM REQUADRO, 200 X 1000 MM, ASSENTADA COM ARGAMASSA 1 : 3 CIMENTO: AREIA - FORNECIMENTO E INSTALAÇÃO. AF_08/2021</v>
          </cell>
          <cell r="C1600" t="str">
            <v>UN</v>
          </cell>
          <cell r="D1600">
            <v>294.79000000000002</v>
          </cell>
        </row>
        <row r="1601">
          <cell r="A1601">
            <v>103003</v>
          </cell>
          <cell r="B1601" t="str">
            <v>GRELHA DE FERRO FUNDIDO SIMPLES COM REQUADRO, 300 X 1000 MM, ASSENTADA COM ARGAMASSA 1 : 3 CIMENTO: AREIA - FORNECIMENTO E INSTALAÇÃO. AF_08/2021</v>
          </cell>
          <cell r="C1601" t="str">
            <v>UN</v>
          </cell>
          <cell r="D1601">
            <v>412.01</v>
          </cell>
        </row>
        <row r="1602">
          <cell r="A1602">
            <v>103005</v>
          </cell>
          <cell r="B1602" t="str">
            <v>CAIXA COM GRELHA RETANGULAR DE FERRO FUNDIDO, EM ALVENARIA COM TIJOLOS CERÂMICOS MACIÇOS, DIMENSÕES INTERNAS: 0,15 X 1,00 X 0,3 M. AF_08/2021</v>
          </cell>
          <cell r="C1602" t="str">
            <v>UN</v>
          </cell>
          <cell r="D1602">
            <v>611.33000000000004</v>
          </cell>
        </row>
        <row r="1603">
          <cell r="A1603">
            <v>103006</v>
          </cell>
          <cell r="B1603" t="str">
            <v>CAIXA COM GRELHA RETANGULAR DE FERRO FUNDIDO, EM ALVENARIA COM TIJOLOS CERÂMICOS MACIÇOS, DIMENSÕES INTERNAS: 0,20 X 1,00 X 0,4 M. AF_08/2021</v>
          </cell>
          <cell r="C1603" t="str">
            <v>UN</v>
          </cell>
          <cell r="D1603">
            <v>836.98</v>
          </cell>
        </row>
        <row r="1604">
          <cell r="A1604">
            <v>103007</v>
          </cell>
          <cell r="B1604" t="str">
            <v>CAIXA COM GRELHA RETANGULAR DE FERRO FUNDIDO, EM ALVENARIA COM TIJOLOS CERÂMICOS MACIÇOS, DIMENSÕES INTERNAS: 0,30 X 1,00 X 0,5 M. AF_08/2021</v>
          </cell>
          <cell r="C1604" t="str">
            <v>UN</v>
          </cell>
          <cell r="D1604">
            <v>1109.8699999999999</v>
          </cell>
        </row>
        <row r="1605">
          <cell r="A1605">
            <v>97933</v>
          </cell>
          <cell r="B1605" t="str">
            <v>CAIXA COM GRELHA SIMPLES RETANGULAR, EM CONCRETO PRÉ-MOLDADO, DIMENSÕES INTERNAS: 0,6X1,0X1,0 M. AF_12/2020</v>
          </cell>
          <cell r="C1605" t="str">
            <v>UN</v>
          </cell>
          <cell r="D1605">
            <v>1077</v>
          </cell>
        </row>
        <row r="1606">
          <cell r="A1606">
            <v>97934</v>
          </cell>
          <cell r="B1606" t="str">
            <v>CAIXA COM GRELHA DUPLA RETANGULAR, EM CONCRETO PRÉ-MOLDADO, DIMENSÕES INTERNAS: 0,5X2,2X1,0 M. AF_12/2020</v>
          </cell>
          <cell r="C1606" t="str">
            <v>UN</v>
          </cell>
          <cell r="D1606">
            <v>2417.4699999999998</v>
          </cell>
        </row>
        <row r="1607">
          <cell r="A1607">
            <v>97935</v>
          </cell>
          <cell r="B1607" t="str">
            <v>CAIXA PARA BOCA DE LOBO SIMPLES RETANGULAR, EM CONCRETO PRÉ-MOLDADO, DIMENSÕES INTERNAS: 0,6X1,0X1,2 M. AF_12/2020</v>
          </cell>
          <cell r="C1607" t="str">
            <v>UN</v>
          </cell>
          <cell r="D1607">
            <v>878.54</v>
          </cell>
        </row>
        <row r="1608">
          <cell r="A1608">
            <v>97936</v>
          </cell>
          <cell r="B1608" t="str">
            <v>CAIXA PARA BOCA DE LOBO DUPLA RETANGULAR, EM CONCRETO PRÉ-MOLDADO, DIMENSÕES INTERNAS: 0,6X2,2X1,2 M. AF_12/2020</v>
          </cell>
          <cell r="C1608" t="str">
            <v>UN</v>
          </cell>
          <cell r="D1608">
            <v>2047.45</v>
          </cell>
        </row>
        <row r="1609">
          <cell r="A1609">
            <v>97947</v>
          </cell>
          <cell r="B1609" t="str">
            <v>CAIXA COM GRELHA SIMPLES RETANGULAR, EM ALVENARIA COM TIJOLOS CERÂMICOS MACIÇOS, DIMENSÕES INTERNAS: 0,5X1X1 M. AF_12/2020</v>
          </cell>
          <cell r="C1609" t="str">
            <v>UN</v>
          </cell>
          <cell r="D1609">
            <v>1857.27</v>
          </cell>
        </row>
        <row r="1610">
          <cell r="A1610">
            <v>97948</v>
          </cell>
          <cell r="B1610" t="str">
            <v>CAIXA COM GRELHA DUPLA RETANGULAR, EM ALVENARIA COM TIJOLOS CERÂMICOS MACIÇOS, DIMENSÕES INTERNAS: 0,5X2,2X1 M. AF_12/2020</v>
          </cell>
          <cell r="C1610" t="str">
            <v>UN</v>
          </cell>
          <cell r="D1610">
            <v>3405.68</v>
          </cell>
        </row>
        <row r="1611">
          <cell r="A1611">
            <v>97949</v>
          </cell>
          <cell r="B1611" t="str">
            <v>CAIXA PARA BOCA DE LOBO SIMPLES RETANGULAR, EM ALVENARIA COM TIJOLOS CERÂMICOS MACIÇOS, DIMENSÕES INTERNAS: 0,6X1X1,2 M. AF_12/2020</v>
          </cell>
          <cell r="C1611" t="str">
            <v>UN</v>
          </cell>
          <cell r="D1611">
            <v>1868.43</v>
          </cell>
        </row>
        <row r="1612">
          <cell r="A1612">
            <v>97950</v>
          </cell>
          <cell r="B1612" t="str">
            <v>CAIXA PARA BOCA DE LOBO DUPLA RETANGULAR, EM ALVENARIA COM TIJOLOS CERÂMICOS MACIÇOS, DIMENSÕES INTERNAS: 0,6X2,2X1,2 M. AF_12/2020</v>
          </cell>
          <cell r="C1612" t="str">
            <v>UN</v>
          </cell>
          <cell r="D1612">
            <v>3269.71</v>
          </cell>
        </row>
        <row r="1613">
          <cell r="A1613">
            <v>97951</v>
          </cell>
          <cell r="B1613" t="str">
            <v>CAIXA PARA BOCA DE LOBO COMBINADA COM GRELHA RETANGULAR, EM ALVENARIA COM TIJOLOS CERÂMICOS MACIÇOS, DIMENSÕES INTERNAS: 1,3X1X1,2 M. AF_12/2020</v>
          </cell>
          <cell r="C1613" t="str">
            <v>UN</v>
          </cell>
          <cell r="D1613">
            <v>2980.48</v>
          </cell>
        </row>
        <row r="1614">
          <cell r="A1614">
            <v>97952</v>
          </cell>
          <cell r="B1614" t="str">
            <v>CAIXA PARA BOCA DE LOBO DUPLA COMBINADA COM GRELHA RETANGULAR, EM ALVENARIA COM TIJOLOS CERÂMICOS MACIÇOS, DIMENSÕES INTERNAS: 1,3X2,2X1,2 M. AF_12/2020</v>
          </cell>
          <cell r="C1614" t="str">
            <v>UN</v>
          </cell>
          <cell r="D1614">
            <v>5122.04</v>
          </cell>
        </row>
        <row r="1615">
          <cell r="A1615">
            <v>97953</v>
          </cell>
          <cell r="B1615" t="str">
            <v>CAIXA COM GRELHA SIMPLES RETANGULAR, EM ALVENARIA COM BLOCOS DE CONCRETO, DIMENSÕES INTERNAS: 0,5X1X1 M. AF_12/2020</v>
          </cell>
          <cell r="C1615" t="str">
            <v>UN</v>
          </cell>
          <cell r="D1615">
            <v>1381.24</v>
          </cell>
        </row>
        <row r="1616">
          <cell r="A1616">
            <v>97955</v>
          </cell>
          <cell r="B1616" t="str">
            <v>CAIXA COM GRELHA DUPLA RETANGULAR, EM ALVENARIA COM BLOCOS DE CONCRETO, DIMENSÕES INTERNAS: 0,5X2,2X1 M. AF_12/2020</v>
          </cell>
          <cell r="C1616" t="str">
            <v>UN</v>
          </cell>
          <cell r="D1616">
            <v>3009.82</v>
          </cell>
        </row>
        <row r="1617">
          <cell r="A1617">
            <v>97956</v>
          </cell>
          <cell r="B1617" t="str">
            <v>CAIXA PARA BOCA DE LOBO SIMPLES RETANGULAR, EM ALVENARIA COM BLOCOS DE CONCRETO, DIMENSÕES INTERNAS: 0,6X1X1,2 M. AF_12/2020</v>
          </cell>
          <cell r="C1617" t="str">
            <v>UN</v>
          </cell>
          <cell r="D1617">
            <v>1482.83</v>
          </cell>
        </row>
        <row r="1618">
          <cell r="A1618">
            <v>97957</v>
          </cell>
          <cell r="B1618" t="str">
            <v>CAIXA PARA BOCA DE LOBO DUPLA RETANGULAR, EM ALVENARIA COM BLOCOS DE CONCRETO, DIMENSÕES INTERNAS: 0,6X2,2X1,2 M. AF_12/2020</v>
          </cell>
          <cell r="C1618" t="str">
            <v>UN</v>
          </cell>
          <cell r="D1618">
            <v>2643.73</v>
          </cell>
        </row>
        <row r="1619">
          <cell r="A1619">
            <v>97961</v>
          </cell>
          <cell r="B1619" t="str">
            <v>CAIXA PARA BOCA DE LOBO COMBINADA COM GRELHA RETANGULAR, EM ALVENARIA COM BLOCOS DE CONCRETO, DIMENSÕES INTERNAS: 1,3X1X1,2 M. AF_12/2020</v>
          </cell>
          <cell r="C1619" t="str">
            <v>UN</v>
          </cell>
          <cell r="D1619">
            <v>2413</v>
          </cell>
        </row>
        <row r="1620">
          <cell r="A1620">
            <v>97973</v>
          </cell>
          <cell r="B1620" t="str">
            <v>CAIXA PARA BOCA DE LOBO DUPLA COMBINADA COM GRELHA RETANGULAR, EM ALVENARIA COM BLOCOS DE CONCRETO, DIMENSÕES INTERNAS: 1,3X2,2X1,2 M. AF_12/2020</v>
          </cell>
          <cell r="C1620" t="str">
            <v>UN</v>
          </cell>
          <cell r="D1620">
            <v>4519.17</v>
          </cell>
        </row>
        <row r="1621">
          <cell r="A1621">
            <v>97974</v>
          </cell>
          <cell r="B1621" t="str">
            <v>POÇO DE INSPEÇÃO CIRCULAR PARA ESGOTO, EM CONCRETO PRÉ-MOLDADO, DIÂMETRO INTERNO = 0,60 M, PROFUNDIDADE = 0,90 M, EXCLUINDO TAMPÃO. AF_12/2020_PA</v>
          </cell>
          <cell r="C1621" t="str">
            <v>UN</v>
          </cell>
          <cell r="D1621">
            <v>511.31</v>
          </cell>
        </row>
        <row r="1622">
          <cell r="A1622">
            <v>97975</v>
          </cell>
          <cell r="B1622" t="str">
            <v>POÇO DE INSPEÇÃO CIRCULAR PARA ESGOTO, EM CONCRETO PRÉ-MOLDADO, DIÂMETRO INTERNO = 0,60 M, PROFUNDIDADE = 1,40 M, EXCLUINDO TAMPÃO. AF_12/2020_PA</v>
          </cell>
          <cell r="C1622" t="str">
            <v>UN</v>
          </cell>
          <cell r="D1622">
            <v>656.96</v>
          </cell>
        </row>
        <row r="1623">
          <cell r="A1623">
            <v>97976</v>
          </cell>
          <cell r="B1623" t="str">
            <v>POÇO DE INSPEÇÃO CIRCULAR PARA ESGOTO, EM ALVENARIA COM TIJOLOS CERÂMICOS MACIÇOS, DIÂMETRO INTERNO = 0,60 M, PROFUNDIDADE = 0,95 M, EXCLUINDO TAMPÃO. AF_12/2020_PA</v>
          </cell>
          <cell r="C1623" t="str">
            <v>UN</v>
          </cell>
          <cell r="D1623">
            <v>1180.04</v>
          </cell>
        </row>
        <row r="1624">
          <cell r="A1624">
            <v>97977</v>
          </cell>
          <cell r="B1624" t="str">
            <v>POÇO DE INSPEÇÃO CIRCULAR PARA ESGOTO, EM ALVENARIA COM TIJOLOS CERÂMICOS MACIÇOS, DIÂMETRO INTERNO = 0,60 M, PROFUNDIDADE = 1,45 M, EXCLUINDO TAMPÃO. AF_12/2020_PA</v>
          </cell>
          <cell r="C1624" t="str">
            <v>UN</v>
          </cell>
          <cell r="D1624">
            <v>1677.74</v>
          </cell>
        </row>
        <row r="1625">
          <cell r="A1625">
            <v>97978</v>
          </cell>
          <cell r="B1625" t="str">
            <v>BASE PARA POÇO DE VISITA CIRCULAR PARA ESGOTO, EM CONCRETO PRÉ-MOLDADO, DIÂMETRO INTERNO = 0,80 M, PROFUNDIDADE = 1,35 M, EXCLUINDO TAMPÃO. AF_12/2020_PA</v>
          </cell>
          <cell r="C1625" t="str">
            <v>UN</v>
          </cell>
          <cell r="D1625">
            <v>989.01</v>
          </cell>
        </row>
        <row r="1626">
          <cell r="A1626">
            <v>97980</v>
          </cell>
          <cell r="B1626" t="str">
            <v>BASE PARA POÇO DE VISITA CIRCULAR PARA  ESGOTO, EM ALVENARIA COM TIJOLOS CERÂMICOS MACIÇOS, DIÂMETRO INTERNO = 0,80 M, PROFUNDIDADE = 1,40 M, EXCLUINDO TAMPÃO. AF_12/2020_PA</v>
          </cell>
          <cell r="C1626" t="str">
            <v>UN</v>
          </cell>
          <cell r="D1626">
            <v>2163.42</v>
          </cell>
        </row>
        <row r="1627">
          <cell r="A1627">
            <v>97981</v>
          </cell>
          <cell r="B1627" t="str">
            <v>ACRÉSCIMO PARA POÇO DE VISITA CIRCULAR PARA ESGOTO, EM ALVENARIA COM TIJOLOS CERÂMICOS MACIÇOS, DIÂMETRO INTERNO = 0,8 M. AF_12/2020</v>
          </cell>
          <cell r="C1627" t="str">
            <v>M</v>
          </cell>
          <cell r="D1627">
            <v>1225.1199999999999</v>
          </cell>
        </row>
        <row r="1628">
          <cell r="A1628">
            <v>97983</v>
          </cell>
          <cell r="B1628" t="str">
            <v>ACRÉSCIMO PARA POÇO DE VISITA CIRCULAR PARA ESGOTO, EM CONCRETO PRÉ-MOLDADO, DIÂMETRO INTERNO = 1 M. AF_12/2020</v>
          </cell>
          <cell r="C1628" t="str">
            <v>M</v>
          </cell>
          <cell r="D1628">
            <v>513.39</v>
          </cell>
        </row>
        <row r="1629">
          <cell r="A1629">
            <v>97985</v>
          </cell>
          <cell r="B1629" t="str">
            <v>ACRÉSCIMO PARA POÇO DE VISITA CIRCULAR PARA  ESGOTO, EM ALVENARIA COM TIJOLOS CERÂMICOS MACIÇOS, DIÂMETRO INTERNO = 1 M. AF_12/2020</v>
          </cell>
          <cell r="C1629" t="str">
            <v>M</v>
          </cell>
          <cell r="D1629">
            <v>1476.22</v>
          </cell>
        </row>
        <row r="1630">
          <cell r="A1630">
            <v>97987</v>
          </cell>
          <cell r="B1630" t="str">
            <v>ACRÉSCIMO PARA POÇO DE VISITA CIRCULAR PARA ESGOTO, EM CONCRETO PRÉ-MOLDADO, DIÂMETRO INTERNO = 1,2 M. AF_12/2020</v>
          </cell>
          <cell r="C1630" t="str">
            <v>M</v>
          </cell>
          <cell r="D1630">
            <v>684.56</v>
          </cell>
        </row>
        <row r="1631">
          <cell r="A1631">
            <v>97988</v>
          </cell>
          <cell r="B1631" t="str">
            <v>BASE PARA POÇO DE VISITA CIRCULAR PARA  ESGOTO, EM ALVENARIA COM TIJOLOS CERÂMICOS MACIÇOS, DIÂMETRO INTERNO = 1,20 M, PROFUNDIDADE = 1,40 M, EXCLUINDO TAMPÃO. AF_12/2020_PA</v>
          </cell>
          <cell r="C1631" t="str">
            <v>UN</v>
          </cell>
          <cell r="D1631">
            <v>3185.48</v>
          </cell>
        </row>
        <row r="1632">
          <cell r="A1632">
            <v>97989</v>
          </cell>
          <cell r="B1632" t="str">
            <v>ACRÉSCIMO PARA POÇO DE VISITA CIRCULAR PARA ESGOTO, EM ALVENARIA COM TIJOLOS CERÂMICOS MACIÇOS, DIÂMETRO INTERNO = 1,2 M. AF_12/2020</v>
          </cell>
          <cell r="C1632" t="str">
            <v>M</v>
          </cell>
          <cell r="D1632">
            <v>1727.29</v>
          </cell>
        </row>
        <row r="1633">
          <cell r="A1633">
            <v>97991</v>
          </cell>
          <cell r="B1633" t="str">
            <v>ACRÉSCIMO PARA POÇO DE VISITA CIRCULAR PARA  ESGOTO, EM CONCRETO PRÉ-MOLDADO, DIÂMETRO INTERNO = 1,5 M. AF_12/2020</v>
          </cell>
          <cell r="C1633" t="str">
            <v>M</v>
          </cell>
          <cell r="D1633">
            <v>939.26</v>
          </cell>
        </row>
        <row r="1634">
          <cell r="A1634">
            <v>97992</v>
          </cell>
          <cell r="B1634" t="str">
            <v>BASE PARA POÇO DE VISITA CIRCULAR PARA ESGOTO, EM ALVENARIA COM TIJOLOS CERÂMICOS MACIÇOS, DIÂMETRO INTERNO = 1,50 M, PROFUNDIDADE = 1,40 M, EXCLUINDO TAMPÃO. AF_12/2020_PA</v>
          </cell>
          <cell r="C1634" t="str">
            <v>UN</v>
          </cell>
          <cell r="D1634">
            <v>4098.32</v>
          </cell>
        </row>
        <row r="1635">
          <cell r="A1635">
            <v>97993</v>
          </cell>
          <cell r="B1635" t="str">
            <v>ACRÉSCIMO PARA POÇO DE VISITA CIRCULAR PARA  ESGOTO, EM ALVENARIA COM TIJOLOS CERÂMICOS MACIÇOS, DIÂMETRO INTERNO = 1,5 M. AF_12/2020</v>
          </cell>
          <cell r="C1635" t="str">
            <v>M</v>
          </cell>
          <cell r="D1635">
            <v>2104</v>
          </cell>
        </row>
        <row r="1636">
          <cell r="A1636">
            <v>97994</v>
          </cell>
          <cell r="B1636" t="str">
            <v>BASE PARA POÇO DE VISITA RETANGULAR PARA  ESGOTO, EM ALVENARIA COM BLOCOS DE CONCRETO, DIMENSÕES INTERNAS = 1X1 M, PROFUNDIDADE = 1,40 M, EXCLUINDO TAMPÃO. AF_12/2020_PA</v>
          </cell>
          <cell r="C1636" t="str">
            <v>UN</v>
          </cell>
          <cell r="D1636">
            <v>2685.38</v>
          </cell>
        </row>
        <row r="1637">
          <cell r="A1637">
            <v>97995</v>
          </cell>
          <cell r="B1637" t="str">
            <v>ACRÉSCIMO PARA POÇO DE VISITA RETANGULAR PARA ESGOTO, EM ALVENARIA COM BLOCOS DE CONCRETO, DIMENSÕES INTERNAS = 1X1 M. AF_12/2020</v>
          </cell>
          <cell r="C1637" t="str">
            <v>M</v>
          </cell>
          <cell r="D1637">
            <v>1311.11</v>
          </cell>
        </row>
        <row r="1638">
          <cell r="A1638">
            <v>97996</v>
          </cell>
          <cell r="B1638" t="str">
            <v>BASE PARA POÇO DE VISITA RETANGULAR PARA ESGOTO, EM ALVENARIA COM BLOCOS DE CONCRETO, DIMENSÕES INTERNAS = 1X1,5 M, PROFUNDIDADE = 1,40 M, EXCLUINDO TAMPÃO. AF_12/2020_PA</v>
          </cell>
          <cell r="C1638" t="str">
            <v>UN</v>
          </cell>
          <cell r="D1638">
            <v>3398</v>
          </cell>
        </row>
        <row r="1639">
          <cell r="A1639">
            <v>97997</v>
          </cell>
          <cell r="B1639" t="str">
            <v>ACRÉSCIMO PARA POÇO DE VISITA RETANGULAR PARA ESGOTO, EM ALVENARIA COM BLOCOS DE CONCRETO, DIMENSÕES INTERNAS = 1X1,5 M. AF_12/2020</v>
          </cell>
          <cell r="C1639" t="str">
            <v>M</v>
          </cell>
          <cell r="D1639">
            <v>1566.14</v>
          </cell>
        </row>
        <row r="1640">
          <cell r="A1640">
            <v>97999</v>
          </cell>
          <cell r="B1640" t="str">
            <v>ACRÉSCIMO PARA POÇO DE VISITA RETANGULAR PARA ESGOTO, EM ALVENARIA COM BLOCOS DE CONCRETO, DIMENSÕES INTERNAS = 1X2 M. AF_12/2020</v>
          </cell>
          <cell r="C1640" t="str">
            <v>M</v>
          </cell>
          <cell r="D1640">
            <v>1821.25</v>
          </cell>
        </row>
        <row r="1641">
          <cell r="A1641">
            <v>98001</v>
          </cell>
          <cell r="B1641" t="str">
            <v>ACRÉSCIMO PARA POÇO DE VISITA RETANGULAR PARA ESGOTO, EM ALVENARIA COM BLOCOS DE CONCRETO, DIMENSÕES INTERNAS = 1X2,5 M. AF_12/2020</v>
          </cell>
          <cell r="C1641" t="str">
            <v>M</v>
          </cell>
          <cell r="D1641">
            <v>2076.29</v>
          </cell>
        </row>
        <row r="1642">
          <cell r="A1642">
            <v>98002</v>
          </cell>
          <cell r="B1642" t="str">
            <v>BASE PARA POÇO DE VISITA RETANGULAR PARA ESGOTO, EM ALVENARIA COM BLOCOS DE CONCRETO, DIMENSÕES INTERNAS = 1X3 M, PROFUNDIDADE = 1,40 M, EXCLUINDO TAMPÃO. AF_12/2020_PA</v>
          </cell>
          <cell r="C1642" t="str">
            <v>UN</v>
          </cell>
          <cell r="D1642">
            <v>5571.05</v>
          </cell>
        </row>
        <row r="1643">
          <cell r="A1643">
            <v>98003</v>
          </cell>
          <cell r="B1643" t="str">
            <v>ACRÉSCIMO PARA POÇO DE VISITA RETANGULAR PARA ESGOTO, EM ALVENARIA COM BLOCOS DE CONCRETO, DIMENSÕES INTERNAS = 1X3 M. AF_12/2020</v>
          </cell>
          <cell r="C1643" t="str">
            <v>M</v>
          </cell>
          <cell r="D1643">
            <v>2331.38</v>
          </cell>
        </row>
        <row r="1644">
          <cell r="A1644">
            <v>98005</v>
          </cell>
          <cell r="B1644" t="str">
            <v>ACRÉSCIMO PARA POÇO DE VISITA RETANGULAR PARA ESGOTO, EM ALVENARIA COM BLOCOS DE CONCRETO, DIMENSÕES INTERNAS = 1X3,5 M. AF_12/2020</v>
          </cell>
          <cell r="C1644" t="str">
            <v>M</v>
          </cell>
          <cell r="D1644">
            <v>2586.4899999999998</v>
          </cell>
        </row>
        <row r="1645">
          <cell r="A1645">
            <v>98006</v>
          </cell>
          <cell r="B1645" t="str">
            <v>BASE PARA POÇO DE VISITA RETANGULAR PARA ESGOTO, EM ALVENARIA COM BLOCOS DE CONCRETO, DIMENSÕES INTERNAS = 1X4 M, PROFUNDIDADE = 1,40 M, EXCLUINDO TAMPÃO. AF_12/2020_PA</v>
          </cell>
          <cell r="C1645" t="str">
            <v>UN</v>
          </cell>
          <cell r="D1645">
            <v>7005.11</v>
          </cell>
        </row>
        <row r="1646">
          <cell r="A1646">
            <v>98007</v>
          </cell>
          <cell r="B1646" t="str">
            <v>ACRÉSCIMO PARA POÇO DE VISITA RETANGULAR PARA ESGOTO, EM ALVENARIA COM BLOCOS DE CONCRETO, DIMENSÕES INTERNAS = 1X4 M. AF_12/2020</v>
          </cell>
          <cell r="C1646" t="str">
            <v>M</v>
          </cell>
          <cell r="D1646">
            <v>2841.51</v>
          </cell>
        </row>
        <row r="1647">
          <cell r="A1647">
            <v>98008</v>
          </cell>
          <cell r="B1647" t="str">
            <v>BASE PARA POÇO DE VISITA RETANGULAR PARA ESGOTO, EM ALVENARIA COM BLOCOS DE CONCRETO, DIMENSÕES INTERNAS = 1,5X1,5 M, PROFUNDIDADE = 1,45 M, EXCLUINDO TAMPÃO . AF_12/2020_PA</v>
          </cell>
          <cell r="C1647" t="str">
            <v>UN</v>
          </cell>
          <cell r="D1647">
            <v>4220.95</v>
          </cell>
        </row>
        <row r="1648">
          <cell r="A1648">
            <v>98009</v>
          </cell>
          <cell r="B1648" t="str">
            <v>ACRÉSCIMO PARA POÇO DE VISITA RETANGULAR PARA ESGOTO, EM ALVENARIA COM BLOCOS DE CONCRETO, DIMENSÕES INTERNAS = 1,5X1,5 M. AF_12/2020</v>
          </cell>
          <cell r="C1648" t="str">
            <v>M</v>
          </cell>
          <cell r="D1648">
            <v>1821.25</v>
          </cell>
        </row>
        <row r="1649">
          <cell r="A1649">
            <v>98010</v>
          </cell>
          <cell r="B1649" t="str">
            <v>BASE PARA POÇO DE VISITA RETANGULAR PARA ESGOTO, EM ALVENARIA COM BLOCOS DE CONCRETO, DIMENSÕES INTERNAS = 1,5X2 M, PROFUNDIDADE = 1,40 M, EXCLUINDO TAMPÃO. AF_12/2020_PA</v>
          </cell>
          <cell r="C1649" t="str">
            <v>UN</v>
          </cell>
          <cell r="D1649">
            <v>5155.1099999999997</v>
          </cell>
        </row>
        <row r="1650">
          <cell r="A1650">
            <v>98011</v>
          </cell>
          <cell r="B1650" t="str">
            <v>ACRÉSCIMO PARA POÇO DE VISITA RETANGULAR PARA ESGOTO, EM ALVENARIA COM BLOCOS DE CONCRETO, DIMENSÕES INTERNAS = 1,5X2 M. AF_12/2020</v>
          </cell>
          <cell r="C1650" t="str">
            <v>M</v>
          </cell>
          <cell r="D1650">
            <v>2076.29</v>
          </cell>
        </row>
        <row r="1651">
          <cell r="A1651">
            <v>98012</v>
          </cell>
          <cell r="B1651" t="str">
            <v>BASE PARA POÇO DE VISITA RETANGULAR PARA ESGOTO, EM ALVENARIA COM BLOCOS DE CONCRETO, DIMENSÕES INTERNAS = 1,5X2,5 M, PROFUNDIDADE = 1,40 M, EXCLUINDO TAMPÃO. AF_12/2020_PA</v>
          </cell>
          <cell r="C1651" t="str">
            <v>UN</v>
          </cell>
          <cell r="D1651">
            <v>6061.24</v>
          </cell>
        </row>
        <row r="1652">
          <cell r="A1652">
            <v>98013</v>
          </cell>
          <cell r="B1652" t="str">
            <v>ACRÉSCIMO PARA POÇO DE VISITA RETANGULAR PARA ESGOTO, EM ALVENARIA COM BLOCOS DE CONCRETO, DIMENSÕES INTERNAS = 1,5X2,5 M. AF_12/2020</v>
          </cell>
          <cell r="C1652" t="str">
            <v>M</v>
          </cell>
          <cell r="D1652">
            <v>2331.38</v>
          </cell>
        </row>
        <row r="1653">
          <cell r="A1653">
            <v>98014</v>
          </cell>
          <cell r="B1653" t="str">
            <v>BASE PARA POÇO DE VISITA RETANGULAR PARA ESGOTO, EM ALVENARIA COM BLOCOS DE CONCRETO, DIMENSÕES INTERNAS = 1,5X3 M, PROFUNDIDADE = 1,40 M, EXCLUINDO TAMPÃO. AF_12/2020_PA</v>
          </cell>
          <cell r="C1653" t="str">
            <v>UN</v>
          </cell>
          <cell r="D1653">
            <v>6967.26</v>
          </cell>
        </row>
        <row r="1654">
          <cell r="A1654">
            <v>98015</v>
          </cell>
          <cell r="B1654" t="str">
            <v>ACRÉSCIMO PARA POÇO DE VISITA RETANGULAR PARA ESGOTO, EM ALVENARIA COM BLOCOS DE CONCRETO, DIMENSÕES INTERNAS = 1,5X3 M. AF_12/2020</v>
          </cell>
          <cell r="C1654" t="str">
            <v>M</v>
          </cell>
          <cell r="D1654">
            <v>2586.4899999999998</v>
          </cell>
        </row>
        <row r="1655">
          <cell r="A1655">
            <v>98016</v>
          </cell>
          <cell r="B1655" t="str">
            <v>BASE PARA POÇO DE VISITA RETANGULAR PARA ESGOTO, EM ALVENARIA COM BLOCOS DE CONCRETO, DIMENSÕES INTERNAS = 1,5X3,5 M, PROFUNDIDADE = 1,40 M, EXCLUINDO TAMPÃO. AF_12/2020_PA</v>
          </cell>
          <cell r="C1655" t="str">
            <v>UN</v>
          </cell>
          <cell r="D1655">
            <v>7873.49</v>
          </cell>
        </row>
        <row r="1656">
          <cell r="A1656">
            <v>98017</v>
          </cell>
          <cell r="B1656" t="str">
            <v>ACRÉSCIMO PARA POÇO DE VISITA RETANGULAR PARA ESGOTO, EM ALVENARIA COM BLOCOS DE CONCRETO, DIMENSÕES INTERNAS = 1,5X3,5 M. AF_12/2020</v>
          </cell>
          <cell r="C1656" t="str">
            <v>M</v>
          </cell>
          <cell r="D1656">
            <v>2841.51</v>
          </cell>
        </row>
        <row r="1657">
          <cell r="A1657">
            <v>98018</v>
          </cell>
          <cell r="B1657" t="str">
            <v>BASE PARA POÇO DE VISITA RETANGULAR PARA ESGOTO, EM ALVENARIA COM BLOCOS DE CONCRETO, DIMENSÕES INTERNAS = 1,5X4 M, PROFUNDIDADE = 1,40 M, EXCLUINDO TAMPÃO. AF_12/2020_PA</v>
          </cell>
          <cell r="C1657" t="str">
            <v>UN</v>
          </cell>
          <cell r="D1657">
            <v>8779.5300000000007</v>
          </cell>
        </row>
        <row r="1658">
          <cell r="A1658">
            <v>98019</v>
          </cell>
          <cell r="B1658" t="str">
            <v>ACRÉSCIMO PARA POÇO DE VISITA RETANGULAR PARA ESGOTO, EM ALVENARIA COM BLOCOS DE CONCRETO, DIMENSÕES INTERNAS = 1,5X4 M. AF_12/2020</v>
          </cell>
          <cell r="C1658" t="str">
            <v>M</v>
          </cell>
          <cell r="D1658">
            <v>3120.22</v>
          </cell>
        </row>
        <row r="1659">
          <cell r="A1659">
            <v>98020</v>
          </cell>
          <cell r="B1659" t="str">
            <v>BASE PARA POÇO DE VISITA RETANGULAR PARA ESGOTO, EM ALVENARIA COM BLOCOS DE CONCRETO, DIMENSÕES INTERNAS = 2X2 M, PROFUNDIDADE = 1,40 M, EXCLUINDO TAMPÃO. AF_12/2020_PA</v>
          </cell>
          <cell r="C1659" t="str">
            <v>UN</v>
          </cell>
          <cell r="D1659">
            <v>6237.31</v>
          </cell>
        </row>
        <row r="1660">
          <cell r="A1660">
            <v>98021</v>
          </cell>
          <cell r="B1660" t="str">
            <v>ACRÉSCIMO PARA POÇO DE VISITA RETANGULAR PARA ESGOTO, EM ALVENARIA COM BLOCOS DE CONCRETO, DIMENSÕES INTERNAS = 2X2 M. AF_12/2020</v>
          </cell>
          <cell r="C1660" t="str">
            <v>M</v>
          </cell>
          <cell r="D1660">
            <v>2355.06</v>
          </cell>
        </row>
        <row r="1661">
          <cell r="A1661">
            <v>98022</v>
          </cell>
          <cell r="B1661" t="str">
            <v>BASE PARA POÇO DE VISITA RETANGULAR PARA ESGOTO, EM ALVENARIA COM BLOCOS DE CONCRETO, DIMENSÕES INTERNAS = 2X2,5 M, PROFUNDIDADE = 1,40 M, EXCLUINDO TAMPÃO. AF_12/2020_PA</v>
          </cell>
          <cell r="C1661" t="str">
            <v>UN</v>
          </cell>
          <cell r="D1661">
            <v>7318.76</v>
          </cell>
        </row>
        <row r="1662">
          <cell r="A1662">
            <v>98023</v>
          </cell>
          <cell r="B1662" t="str">
            <v>ACRÉSCIMO PARA POÇO DE VISITA RETANGULAR PARA ESGOTO, EM ALVENARIA COM BLOCOS DE CONCRETO, DIMENSÕES INTERNAS = 2X2,5 M. AF_12/2020</v>
          </cell>
          <cell r="C1662" t="str">
            <v>M</v>
          </cell>
          <cell r="D1662">
            <v>2610.09</v>
          </cell>
        </row>
        <row r="1663">
          <cell r="A1663">
            <v>98024</v>
          </cell>
          <cell r="B1663" t="str">
            <v>BASE PARA POÇO DE VISITA RETANGULAR PARA ESGOTO, EM ALVENARIA COM BLOCOS DE CONCRETO, DIMENSÕES INTERNAS = 2X3 M, PROFUNDIDADE = 1,40 M, EXCLUINDO TAMPÃO. AF_12/2020_PA</v>
          </cell>
          <cell r="C1663" t="str">
            <v>UN</v>
          </cell>
          <cell r="D1663">
            <v>8462.2999999999993</v>
          </cell>
        </row>
        <row r="1664">
          <cell r="A1664">
            <v>98025</v>
          </cell>
          <cell r="B1664" t="str">
            <v>ACRÉSCIMO PARA POÇO DE VISITA RETANGULAR PARA ESGOTO, EM ALVENARIA COM BLOCOS DE CONCRETO, DIMENSÕES INTERNAS = 2X3 M. AF_12/2020</v>
          </cell>
          <cell r="C1664" t="str">
            <v>M</v>
          </cell>
          <cell r="D1664">
            <v>2865.2</v>
          </cell>
        </row>
        <row r="1665">
          <cell r="A1665">
            <v>98026</v>
          </cell>
          <cell r="B1665" t="str">
            <v>BASE PARA POÇO DE VISITA RETANGULAR PARA ESGOTO, EM ALVENARIA COM BLOCOS DE CONCRETO, DIMENSÕES INTERNAS = 2X3,5 M, PROFUNDIDADE = 1,40 M, EXCLUINDO TAMPÃO. AF_12/2020_PA</v>
          </cell>
          <cell r="C1665" t="str">
            <v>UN</v>
          </cell>
          <cell r="D1665">
            <v>9551.6</v>
          </cell>
        </row>
        <row r="1666">
          <cell r="A1666">
            <v>98027</v>
          </cell>
          <cell r="B1666" t="str">
            <v>ACRÉSCIMO PARA POÇO DE VISITA RETANGULAR PARA ESGOTO, EM ALVENARIA COM BLOCOS DE CONCRETO, DIMENSÕES INTERNAS = 2X3,5 M. AF_12/2020</v>
          </cell>
          <cell r="C1666" t="str">
            <v>M</v>
          </cell>
          <cell r="D1666">
            <v>3120.22</v>
          </cell>
        </row>
        <row r="1667">
          <cell r="A1667">
            <v>98028</v>
          </cell>
          <cell r="B1667" t="str">
            <v>BASE PARA POÇO DE VISITA RETANGULAR PARA ESGOTO, EM ALVENARIA COM BLOCOS DE CONCRETO, DIMENSÕES INTERNAS = 2X4 M, PROFUNDIDADE = 1,40 M, EXCLUINDO TAMPÃO. AF_12/2020_PA</v>
          </cell>
          <cell r="C1667" t="str">
            <v>UN</v>
          </cell>
          <cell r="D1667">
            <v>10640.95</v>
          </cell>
        </row>
        <row r="1668">
          <cell r="A1668">
            <v>98029</v>
          </cell>
          <cell r="B1668" t="str">
            <v>ACRÉSCIMO PARA POÇO DE VISITA RETANGULAR PARA ESGOTO, EM ALVENARIA COM BLOCOS DE CONCRETO, DIMENSÕES INTERNAS = 2X4 M. AF_12/2020</v>
          </cell>
          <cell r="C1668" t="str">
            <v>M</v>
          </cell>
          <cell r="D1668">
            <v>3380.18</v>
          </cell>
        </row>
        <row r="1669">
          <cell r="A1669">
            <v>98030</v>
          </cell>
          <cell r="B1669" t="str">
            <v>BASE PARA POÇO DE VISITA RETANGULAR PARA ESGOTO, EM ALVENARIA COM BLOCOS DE CONCRETO, DIMENSÕES INTERNAS = 2,5X2,5 M, PROFUNDIDADE = 1,40 M, EXCLUINDO TAMPÃO. AF_12/2020_PA</v>
          </cell>
          <cell r="C1669" t="str">
            <v>UN</v>
          </cell>
          <cell r="D1669">
            <v>8688.67</v>
          </cell>
        </row>
        <row r="1670">
          <cell r="A1670">
            <v>98031</v>
          </cell>
          <cell r="B1670" t="str">
            <v>ACRÉSCIMO PARA POÇO DE VISITA RETANGULAR PARA ESGOTO, EM ALVENARIA COM BLOCOS DE CONCRETO, DIMENSÕES INTERNAS = 2,5X2,5 M. AF_12/2020</v>
          </cell>
          <cell r="C1670" t="str">
            <v>M</v>
          </cell>
          <cell r="D1670">
            <v>2870.12</v>
          </cell>
        </row>
        <row r="1671">
          <cell r="A1671">
            <v>98032</v>
          </cell>
          <cell r="B1671" t="str">
            <v>BASE PARA POÇO DE VISITA RETANGULAR PARA ESGOTO, EM ALVENARIA COM BLOCOS DE CONCRETO, DIMENSÕES INTERNAS = 2,5X3 M, PROFUNDIDADE = 1,40 M, EXCLUINDO TAMPÃO. AF_12/2020_PA</v>
          </cell>
          <cell r="C1671" t="str">
            <v>UN</v>
          </cell>
          <cell r="D1671">
            <v>10008.69</v>
          </cell>
        </row>
        <row r="1672">
          <cell r="A1672">
            <v>98033</v>
          </cell>
          <cell r="B1672" t="str">
            <v>ACRÉSCIMO PARA POÇO DE VISITA RETANGULAR PARA ESGOTO, EM ALVENARIA COM BLOCOS DE CONCRETO, DIMENSÕES INTERNAS = 2,5X3 M. AF_12/2020</v>
          </cell>
          <cell r="C1672" t="str">
            <v>M</v>
          </cell>
          <cell r="D1672">
            <v>3125.16</v>
          </cell>
        </row>
        <row r="1673">
          <cell r="A1673">
            <v>98034</v>
          </cell>
          <cell r="B1673" t="str">
            <v>BASE PARA POÇO DE VISITA RETANGULAR PARA ESGOTO, EM ALVENARIA COM BLOCOS DE CONCRETO, DIMENSÕES INTERNAS = 2,5X3,5 M, PROFUNDIDADE = 1,40 M, EXCLUINDO TAMPÃO. AF_12/2020_PA</v>
          </cell>
          <cell r="C1673" t="str">
            <v>UN</v>
          </cell>
          <cell r="D1673">
            <v>11328.74</v>
          </cell>
        </row>
        <row r="1674">
          <cell r="A1674">
            <v>98035</v>
          </cell>
          <cell r="B1674" t="str">
            <v>ACRÉSCIMO PARA POÇO DE VISITA RETANGULAR PARA ESGOTO, EM ALVENARIA COM BLOCOS DE CONCRETO, DIMENSÕES INTERNAS = 2,5X3,5 M. AF_12/2020</v>
          </cell>
          <cell r="C1674" t="str">
            <v>M</v>
          </cell>
          <cell r="D1674">
            <v>3380.18</v>
          </cell>
        </row>
        <row r="1675">
          <cell r="A1675">
            <v>98036</v>
          </cell>
          <cell r="B1675" t="str">
            <v>BASE PARA POÇO DE VISITA RETANGULAR PARA ESGOTO, EM ALVENARIA COM BLOCOS DE CONCRETO, DIMENSÕES INTERNAS = 2,5X4 M, PROFUNDIDADE = 1,40 M, EXCLUINDO TAMPÃO. AF_12/2020_PA</v>
          </cell>
          <cell r="C1675" t="str">
            <v>UN</v>
          </cell>
          <cell r="D1675">
            <v>12648.8</v>
          </cell>
        </row>
        <row r="1676">
          <cell r="A1676">
            <v>98037</v>
          </cell>
          <cell r="B1676" t="str">
            <v>ACRÉSCIMO PARA POÇO DE VISITA RETANGULAR PARA ESGOTO, EM ALVENARIA COM BLOCOS DE CONCRETO, DIMENSÕES INTERNAS = 2,5X4 M. AF_12/2020</v>
          </cell>
          <cell r="C1676" t="str">
            <v>M</v>
          </cell>
          <cell r="D1676">
            <v>3640.13</v>
          </cell>
        </row>
        <row r="1677">
          <cell r="A1677">
            <v>98038</v>
          </cell>
          <cell r="B1677" t="str">
            <v>BASE PARA POÇO DE VISITA RETANGULAR PARA ESGOTO, EM ALVENARIA COM BLOCOS DE CONCRETO, DIMENSÕES INTERNAS = 3X3 M, PROFUNDIDADE = 1,40 M, EXCLUINDO TAMPÃO. AF_12/2020_PA</v>
          </cell>
          <cell r="C1677" t="str">
            <v>UN</v>
          </cell>
          <cell r="D1677">
            <v>11577.76</v>
          </cell>
        </row>
        <row r="1678">
          <cell r="A1678">
            <v>98039</v>
          </cell>
          <cell r="B1678" t="str">
            <v>ACRÉSCIMO PARA POÇO DE VISITA RETANGULAR PARA ESGOTO, EM ALVENARIA COM BLOCOS DE CONCRETO, DIMENSÕES INTERNAS = 3X3 M. AF_12/2020</v>
          </cell>
          <cell r="C1678" t="str">
            <v>M</v>
          </cell>
          <cell r="D1678">
            <v>3385.12</v>
          </cell>
        </row>
        <row r="1679">
          <cell r="A1679">
            <v>98040</v>
          </cell>
          <cell r="B1679" t="str">
            <v>BASE PARA POÇO DE VISITA RETANGULAR PARA ESGOTO, EM ALVENARIA COM BLOCOS DE CONCRETO, DIMENSÕES INTERNAS = 3X3,5 M, PROFUNDIDADE = 1,40 M, EXCLUINDO TAMPÃO. AF_12/2020_PA</v>
          </cell>
          <cell r="C1679" t="str">
            <v>UN</v>
          </cell>
          <cell r="D1679">
            <v>13098.98</v>
          </cell>
        </row>
        <row r="1680">
          <cell r="A1680">
            <v>98041</v>
          </cell>
          <cell r="B1680" t="str">
            <v>ACRÉSCIMO PARA POÇO DE VISITA RETANGULAR PARA ESGOTO, EM ALVENARIA COM BLOCOS DE CONCRETO, DIMENSÕES INTERNAS = 3X3,5 M. AF_12/2020</v>
          </cell>
          <cell r="C1680" t="str">
            <v>M</v>
          </cell>
          <cell r="D1680">
            <v>3640.13</v>
          </cell>
        </row>
        <row r="1681">
          <cell r="A1681">
            <v>98042</v>
          </cell>
          <cell r="B1681" t="str">
            <v>BASE PARA POÇO DE VISITA RETANGULAR PARA ESGOTO, EM ALVENARIA COM BLOCOS DE CONCRETO, DIMENSÕES INTERNAS = 3X4 M, PROFUNDIDADE = 1,40 M, EXCLUINDO TAMPÃO. AF_12/2020_PA</v>
          </cell>
          <cell r="C1681" t="str">
            <v>UN</v>
          </cell>
          <cell r="D1681">
            <v>14620.22</v>
          </cell>
        </row>
        <row r="1682">
          <cell r="A1682">
            <v>98043</v>
          </cell>
          <cell r="B1682" t="str">
            <v>ACRÉSCIMO PARA POÇO DE VISITA RETANGULAR PARA ESGOTO, EM ALVENARIA COM BLOCOS DE CONCRETO, DIMENSÕES INTERNAS = 3X4 M. AF_12/2020</v>
          </cell>
          <cell r="C1682" t="str">
            <v>M</v>
          </cell>
          <cell r="D1682">
            <v>3900.18</v>
          </cell>
        </row>
        <row r="1683">
          <cell r="A1683">
            <v>98044</v>
          </cell>
          <cell r="B1683" t="str">
            <v>BASE PARA POÇO DE VISITA RETANGULAR PARA ESGOTO, EM ALVENARIA COM BLOCOS DE CONCRETO, DIMENSÕES INTERNAS = 3,5X3,5 M, PROFUNDIDADE = 1,40 M, EXCLUINDO TAMPÃO. AF_12/2020_PA</v>
          </cell>
          <cell r="C1683" t="str">
            <v>UN</v>
          </cell>
          <cell r="D1683">
            <v>14869.33</v>
          </cell>
        </row>
        <row r="1684">
          <cell r="A1684">
            <v>98045</v>
          </cell>
          <cell r="B1684" t="str">
            <v>ACRÉSCIMO PARA POÇO DE VISITA RETANGULAR PARA ESGOTO, EM ALVENARIA COM BLOCOS DE CONCRETO, DIMENSÕES INTERNAS = 3,5X3,5 M. AF_12/2020</v>
          </cell>
          <cell r="C1684" t="str">
            <v>M</v>
          </cell>
          <cell r="D1684">
            <v>3900.18</v>
          </cell>
        </row>
        <row r="1685">
          <cell r="A1685">
            <v>98046</v>
          </cell>
          <cell r="B1685" t="str">
            <v>BASE PARA POÇO DE VISITA RETANGULAR PARA ESGOTO, EM ALVENARIA COM BLOCOS DE CONCRETO, DIMENSÕES INTERNAS = 3,5X4 M, PROFUNDIDADE = 1,40 M, EXCLUINDO TAMPÃO. AF_12/2020_PA</v>
          </cell>
          <cell r="C1685" t="str">
            <v>UN</v>
          </cell>
          <cell r="D1685">
            <v>16591.54</v>
          </cell>
        </row>
        <row r="1686">
          <cell r="A1686">
            <v>98047</v>
          </cell>
          <cell r="B1686" t="str">
            <v>ACRÉSCIMO PARA POÇO DE VISITA RETANGULAR PARA ESGOTO, EM ALVENARIA COM BLOCOS DE CONCRETO, DIMENSÕES INTERNAS = 3,5X4 M. AF_12/2020</v>
          </cell>
          <cell r="C1686" t="str">
            <v>M</v>
          </cell>
          <cell r="D1686">
            <v>4160.12</v>
          </cell>
        </row>
        <row r="1687">
          <cell r="A1687">
            <v>98048</v>
          </cell>
          <cell r="B1687" t="str">
            <v>BASE PARA POÇO DE VISITA RETANGULAR PARA ESGOTO, EM ALVENARIA COM BLOCOS DE CONCRETO, DIMENSÕES INTERNAS = 4X4 M, PROFUNDIDADE = 1,45 M, EXCLUINDO TAMPÃO. AF_12/2020_PA</v>
          </cell>
          <cell r="C1687" t="str">
            <v>UN</v>
          </cell>
          <cell r="D1687">
            <v>18563.02</v>
          </cell>
        </row>
        <row r="1688">
          <cell r="A1688">
            <v>98049</v>
          </cell>
          <cell r="B1688" t="str">
            <v>ACRÉSCIMO PARA POÇO DE VISITA RETANGULAR PARA ESGOTO, EM ALVENARIA COM BLOCOS DE CONCRETO, DIMENSÕES INTERNAS = 4X4 M. AF_12/2020</v>
          </cell>
          <cell r="C1688" t="str">
            <v>M</v>
          </cell>
          <cell r="D1688">
            <v>4371.8999999999996</v>
          </cell>
        </row>
        <row r="1689">
          <cell r="A1689">
            <v>98050</v>
          </cell>
          <cell r="B1689" t="str">
            <v>CHAMINÉ CIRCULAR PARA POÇO DE VISITA PARA ESGOTO, EM CONCRETO PRÉ-MOLDADO, DIÂMETRO INTERNO = 0,6 M. AF_12/2020</v>
          </cell>
          <cell r="C1689" t="str">
            <v>M</v>
          </cell>
          <cell r="D1689">
            <v>284.36</v>
          </cell>
        </row>
        <row r="1690">
          <cell r="A1690">
            <v>98051</v>
          </cell>
          <cell r="B1690" t="str">
            <v>CHAMINÉ CIRCULAR PARA POÇO DE VISITA PARA ESGOTO, EM ALVENARIA COM TIJOLOS CERÂMICOS MACIÇOS, DIÂMETRO INTERNO = 0,6 M. AF_12/2020</v>
          </cell>
          <cell r="C1690" t="str">
            <v>M</v>
          </cell>
          <cell r="D1690">
            <v>978.9</v>
          </cell>
        </row>
        <row r="1691">
          <cell r="A1691">
            <v>98405</v>
          </cell>
          <cell r="B1691" t="str">
            <v>BASE PARA POÇO DE VISITA CIRCULAR PARA  ESGOTO, EM ALVENARIA COM TIJOLOS CERÂMICOS MACIÇOS, DIÂMETRO INTERNO = 1,0 M, PROFUNDIDADE = 1,40 M, EXCLUINDO TAMPÃO. AF_12/2020_PA</v>
          </cell>
          <cell r="C1691" t="str">
            <v>UN</v>
          </cell>
          <cell r="D1691">
            <v>2672.77</v>
          </cell>
        </row>
        <row r="1692">
          <cell r="A1692">
            <v>98406</v>
          </cell>
          <cell r="B1692" t="str">
            <v>BASE PARA POÇO DE VISITA RETANGULAR PARA ESGOTO, EM ALVENARIA COM BLOCOS DE CONCRETO, DIMENSÕES INTERNAS = 1X3,5 M, PROFUNDIDADE = 1,40 M, EXCLUINDO TAMPÃO. AF_12/2020_PA</v>
          </cell>
          <cell r="C1692" t="str">
            <v>UN</v>
          </cell>
          <cell r="D1692">
            <v>6288.04</v>
          </cell>
        </row>
        <row r="1693">
          <cell r="A1693">
            <v>98407</v>
          </cell>
          <cell r="B1693" t="str">
            <v>BASE PARA POÇO DE VISITA RETANGULAR PARA ESGOTO, EM ALVENARIA COM BLOCOS DE CONCRETO, DIMENSÕES INTERNAS = 1X2 M, PROFUNDIDADE = 1,40 M, EXCLUINDO TAMPÃO. AF_12/2020_PA</v>
          </cell>
          <cell r="C1693" t="str">
            <v>UN</v>
          </cell>
          <cell r="D1693">
            <v>4110.51</v>
          </cell>
        </row>
        <row r="1694">
          <cell r="A1694">
            <v>98408</v>
          </cell>
          <cell r="B1694" t="str">
            <v>BASE PARA POÇO DE VISITA RETANGULAR PARA ESGOTO, EM ALVENARIA COM BLOCOS DE CONCRETO, DIMENSÕES INTERNAS = 1X2,5 M, PROFUNDIDADE = 1,40 M, EXCLUINDO TAMPÃO. AF_12/2020_PA</v>
          </cell>
          <cell r="C1694" t="str">
            <v>UN</v>
          </cell>
          <cell r="D1694">
            <v>4823.12</v>
          </cell>
        </row>
        <row r="1695">
          <cell r="A1695">
            <v>98409</v>
          </cell>
          <cell r="B1695" t="str">
            <v>ACRÉSCIMO PARA POÇO DE VISITA CIRCULAR PARA ESGOTO, EM CONCRETO PRÉ-MOLDADO, DIÂMETRO INTERNO = 0,8 M. AF_12/2020</v>
          </cell>
          <cell r="C1695" t="str">
            <v>M</v>
          </cell>
          <cell r="D1695">
            <v>388.08</v>
          </cell>
        </row>
        <row r="1696">
          <cell r="A1696">
            <v>98410</v>
          </cell>
          <cell r="B1696" t="str">
            <v>BASE PARA POÇO DE VISITA CIRCULAR PARA ESGOTO, EM CONCRETO PRÉ-MOLDADO, DIÂMETRO INTERNO = 1,0 M, PROFUNDIDADE = 1,35 M, EXCLUINDO TAMPÃO. AF_12/2020_PA</v>
          </cell>
          <cell r="C1696" t="str">
            <v>UN</v>
          </cell>
          <cell r="D1696">
            <v>1290.01</v>
          </cell>
        </row>
        <row r="1697">
          <cell r="A1697">
            <v>99240</v>
          </cell>
          <cell r="B1697" t="str">
            <v>ACRÉSCIMO PARA POÇO DE VISITA CIRCULAR PARA DRENAGEM, EM CONCRETO PRÉ-MOLDADO, DIÂMETRO INTERNO = 1,2 M. AF_12/2020</v>
          </cell>
          <cell r="C1697" t="str">
            <v>M</v>
          </cell>
          <cell r="D1697">
            <v>681.11</v>
          </cell>
        </row>
        <row r="1698">
          <cell r="A1698">
            <v>99241</v>
          </cell>
          <cell r="B1698" t="str">
            <v>ACRÉSCIMO PARA POÇO DE VISITA RETANGULAR PARA DRENAGEM, EM ALVENARIA COM BLOCOS DE CONCRETO, DIMENSÕES INTERNAS = 1,5X1,5 M. AF_12/2020</v>
          </cell>
          <cell r="C1698" t="str">
            <v>M</v>
          </cell>
          <cell r="D1698">
            <v>1748.95</v>
          </cell>
        </row>
        <row r="1699">
          <cell r="A1699">
            <v>99242</v>
          </cell>
          <cell r="B1699" t="str">
            <v>BASE PARA POÇO DE VISITA CIRCULAR PARA DRENAGEM, EM ALVENARIA COM TIJOLOS CERÂMICOS MACIÇOS, DIÂMETRO INTERNO = 1,2 M, PROFUNDIDADE = 1,40 M, EXCLUINDO TAMPÃO. AF_12/2020_PA</v>
          </cell>
          <cell r="C1699" t="str">
            <v>UN</v>
          </cell>
          <cell r="D1699">
            <v>3087.17</v>
          </cell>
        </row>
        <row r="1700">
          <cell r="A1700">
            <v>99243</v>
          </cell>
          <cell r="B1700" t="str">
            <v>ACRÉSCIMO PARA POÇO DE VISITA CIRCULAR PARA DRENAGEM, EM ALVENARIA COM TIJOLOS CERÂMICOS MACIÇOS, DIÂMETRO INTERNO = 1,2 M. AF_12/2020</v>
          </cell>
          <cell r="C1700" t="str">
            <v>M</v>
          </cell>
          <cell r="D1700">
            <v>1634.19</v>
          </cell>
        </row>
        <row r="1701">
          <cell r="A1701">
            <v>99244</v>
          </cell>
          <cell r="B1701" t="str">
            <v>BASE PARA POÇO DE VISITA RETANGULAR PARA DRENAGEM, EM ALVENARIA COM BLOCOS DE CONCRETO, DIMENSÕES INTERNAS = 1,5X2 M, PROFUNDIDADE = 1,40 M, EXCLUINDO TAMPÃO. AF_12/2020_PA</v>
          </cell>
          <cell r="C1701" t="str">
            <v>UN</v>
          </cell>
          <cell r="D1701">
            <v>5037</v>
          </cell>
        </row>
        <row r="1702">
          <cell r="A1702">
            <v>99246</v>
          </cell>
          <cell r="B1702" t="str">
            <v>ACRÉSCIMO PARA POÇO DE VISITA CIRCULAR PARA DRENAGEM, EM CONCRETO PRÉ-MOLDADO, DIÂMETRO INTERNO = 1,5 M. AF_12/2020</v>
          </cell>
          <cell r="C1702" t="str">
            <v>M</v>
          </cell>
          <cell r="D1702">
            <v>934.56</v>
          </cell>
        </row>
        <row r="1703">
          <cell r="A1703">
            <v>99247</v>
          </cell>
          <cell r="B1703" t="str">
            <v>ACRÉSCIMO PARA POÇO DE VISITA RETANGULAR PARA DRENAGEM, EM ALVENARIA COM BLOCOS DE CONCRETO, DIMENSÕES INTERNAS = 1,5X2 M. AF_12/2020</v>
          </cell>
          <cell r="C1703" t="str">
            <v>M</v>
          </cell>
          <cell r="D1703">
            <v>1993.37</v>
          </cell>
        </row>
        <row r="1704">
          <cell r="A1704">
            <v>99248</v>
          </cell>
          <cell r="B1704" t="str">
            <v>BASE PARA POÇO DE VISITA CIRCULAR PARA DRENAGEM, EM ALVENARIA COM TIJOLOS CERÂMICOS MACIÇOS, DIÂMETRO INTERNO = 1,50 M, PROFUNDIDADE = 1,40 M, EXCLUINDO TAMPÃO. AF_12/2020_PA</v>
          </cell>
          <cell r="C1704" t="str">
            <v>UN</v>
          </cell>
          <cell r="D1704">
            <v>3979.67</v>
          </cell>
        </row>
        <row r="1705">
          <cell r="A1705">
            <v>99249</v>
          </cell>
          <cell r="B1705" t="str">
            <v>ACRÉSCIMO PARA POÇO DE VISITA CIRCULAR PARA DRENAGEM, EM ALVENARIA COM TIJOLOS CERÂMICOS MACIÇOS, DIÂMETRO INTERNO = 1,5 M. AF_12/2020</v>
          </cell>
          <cell r="C1705" t="str">
            <v>M</v>
          </cell>
          <cell r="D1705">
            <v>1996.4</v>
          </cell>
        </row>
        <row r="1706">
          <cell r="A1706">
            <v>99252</v>
          </cell>
          <cell r="B1706" t="str">
            <v>BASE PARA POÇO DE VISITA RETANGULAR PARA DRENAGEM, EM ALVENARIA COM BLOCOS DE CONCRETO, DIMENSÕES INTERNAS = 1X1 M, PROFUNDIDADE = 1,40 M, EXCLUINDO TAMPÃO. AF_12/2020_PA</v>
          </cell>
          <cell r="C1706" t="str">
            <v>UN</v>
          </cell>
          <cell r="D1706">
            <v>2623.81</v>
          </cell>
        </row>
        <row r="1707">
          <cell r="A1707">
            <v>99254</v>
          </cell>
          <cell r="B1707" t="str">
            <v>ACRÉSCIMO PARA POÇO DE VISITA RETANGULAR PARA DRENAGEM, EM ALVENARIA COM BLOCOS DE CONCRETO, DIMENSÕES INTERNAS = 1X1 M. AF_12/2020</v>
          </cell>
          <cell r="C1707" t="str">
            <v>M</v>
          </cell>
          <cell r="D1707">
            <v>1260.08</v>
          </cell>
        </row>
        <row r="1708">
          <cell r="A1708">
            <v>99256</v>
          </cell>
          <cell r="B1708" t="str">
            <v>BASE PARA POÇO DE VISITA RETANGULAR PARA DRENAGEM, EM ALVENARIA COM BLOCOS DE CONCRETO, DIMENSÕES INTERNAS = 1,5X2,5 M, PROFUNDIDADE = 1,40 M, EXCLUINDO TAMPÃO. AF_12/2020_PA</v>
          </cell>
          <cell r="C1708" t="str">
            <v>UN</v>
          </cell>
          <cell r="D1708">
            <v>5921.83</v>
          </cell>
        </row>
        <row r="1709">
          <cell r="A1709">
            <v>99259</v>
          </cell>
          <cell r="B1709" t="str">
            <v>BASE PARA POÇO DE VISITA RETANGULAR PARA DRENAGEM, EM ALVENARIA COM BLOCOS DE CONCRETO, DIMENSÕES INTERNAS = 1X1,5 M, PROFUNDIDADE = 1,40 M, EXCLUINDO TAMPÃO. AF_12/2020_PA</v>
          </cell>
          <cell r="C1709" t="str">
            <v>UN</v>
          </cell>
          <cell r="D1709">
            <v>3319.43</v>
          </cell>
        </row>
        <row r="1710">
          <cell r="A1710">
            <v>99261</v>
          </cell>
          <cell r="B1710" t="str">
            <v>ACRÉSCIMO PARA POÇO DE VISITA RETANGULAR PARA DRENAGEM, EM ALVENARIA COM BLOCOS DE CONCRETO, DIMENSÕES INTERNAS = 1X1,5 M. AF_12/2020</v>
          </cell>
          <cell r="C1710" t="str">
            <v>M</v>
          </cell>
          <cell r="D1710">
            <v>1504.48</v>
          </cell>
        </row>
        <row r="1711">
          <cell r="A1711">
            <v>99263</v>
          </cell>
          <cell r="B1711" t="str">
            <v>ACRÉSCIMO PARA POÇO DE VISITA RETANGULAR PARA DRENAGEM, EM ALVENARIA COM BLOCOS DE CONCRETO, DIMENSÕES INTERNAS = 1,5X2,5 M. AF_12/2020</v>
          </cell>
          <cell r="C1711" t="str">
            <v>M</v>
          </cell>
          <cell r="D1711">
            <v>2237.8200000000002</v>
          </cell>
        </row>
        <row r="1712">
          <cell r="A1712">
            <v>99265</v>
          </cell>
          <cell r="B1712" t="str">
            <v>BASE PARA POÇO DE VISITA RETANGULAR PARA DRENAGEM, EM ALVENARIA COM BLOCOS DE CONCRETO, DIMENSÕES INTERNAS = 1X2 M, PROFUNDIDADE = 1,40 M, EXCLUINDO TAMPÃO. AF_12/2020_PA</v>
          </cell>
          <cell r="C1712" t="str">
            <v>UN</v>
          </cell>
          <cell r="D1712">
            <v>4014.96</v>
          </cell>
        </row>
        <row r="1713">
          <cell r="A1713">
            <v>99266</v>
          </cell>
          <cell r="B1713" t="str">
            <v>ACRÉSCIMO PARA POÇO DE VISITA RETANGULAR PARA DRENAGEM, EM ALVENARIA COM BLOCOS DE CONCRETO, DIMENSÕES INTERNAS = 1X2 M. AF_12/2020</v>
          </cell>
          <cell r="C1713" t="str">
            <v>M</v>
          </cell>
          <cell r="D1713">
            <v>1748.95</v>
          </cell>
        </row>
        <row r="1714">
          <cell r="A1714">
            <v>99267</v>
          </cell>
          <cell r="B1714" t="str">
            <v>BASE PARA POÇO DE VISITA RETANGULAR PARA DRENAGEM, EM ALVENARIA COM BLOCOS DE CONCRETO, DIMENSÕES INTERNAS = 1X2,5 M, PROFUNDIDADE = 1,40 M, EXCLUINDO TAMPÃO. AF_12/2020_PA</v>
          </cell>
          <cell r="C1714" t="str">
            <v>UN</v>
          </cell>
          <cell r="D1714">
            <v>4710.57</v>
          </cell>
        </row>
        <row r="1715">
          <cell r="A1715">
            <v>99268</v>
          </cell>
          <cell r="B1715" t="str">
            <v>POÇO DE INSPEÇÃO CIRCULAR PARA DRENAGEM, EM CONCRETO PRÉ-MOLDADO, DIÂMETRO INTERNO = 0,60 M, PROFUNDIDADE = 0,90 M, EXCLUINDO TAMPÃO. AF_12/2020_PA</v>
          </cell>
          <cell r="C1715" t="str">
            <v>UN</v>
          </cell>
          <cell r="D1715">
            <v>506.91</v>
          </cell>
        </row>
        <row r="1716">
          <cell r="A1716">
            <v>99269</v>
          </cell>
          <cell r="B1716" t="str">
            <v>ACRÉSCIMO PARA POÇO DE VISITA RETANGULAR PARA DRENAGEM, EM ALVENARIA COM BLOCOS DE CONCRETO, DIMENSÕES INTERNAS = 1X2,5 M. AF_12/2020</v>
          </cell>
          <cell r="C1716" t="str">
            <v>M</v>
          </cell>
          <cell r="D1716">
            <v>1993.37</v>
          </cell>
        </row>
        <row r="1717">
          <cell r="A1717">
            <v>99270</v>
          </cell>
          <cell r="B1717" t="str">
            <v>POÇO DE INSPEÇÃO CIRCULAR PARA DRENAGEM, EM CONCRETO PRÉ-MOLDADO, DIÂMETRO INTERNO = 0,60 M, PROFUNDIDADE = 1,40 M, EXCLUINDO TAMPÃO. AF_12/2020_PA</v>
          </cell>
          <cell r="C1717" t="str">
            <v>UN</v>
          </cell>
          <cell r="D1717">
            <v>651.82000000000005</v>
          </cell>
        </row>
        <row r="1718">
          <cell r="A1718">
            <v>99271</v>
          </cell>
          <cell r="B1718" t="str">
            <v>BASE PARA POÇO DE VISITA RETANGULAR PARA DRENAGEM, EM ALVENARIA COM BLOCOS DE CONCRETO, DIMENSÕES INTERNAS = 1,5X3 M, PROFUNDIDADE = 1,40 M, EXCLUINDO TAMPÃO. AF_12/2020_PA</v>
          </cell>
          <cell r="C1718" t="str">
            <v>UN</v>
          </cell>
          <cell r="D1718">
            <v>6806.54</v>
          </cell>
        </row>
        <row r="1719">
          <cell r="A1719">
            <v>99272</v>
          </cell>
          <cell r="B1719" t="str">
            <v>POÇO DE INSPEÇÃO CIRCULAR PARA DRENAGEM, EM ALVENARIA COM TIJOLOS CERÂMICOS MACIÇOS, DIÂMETRO INTERNO = 0,60 M, PROFUNDIDADE = 0,95 M, EXCLUINDO TAMPÃO. AF_12/2020_PA</v>
          </cell>
          <cell r="C1719" t="str">
            <v>UN</v>
          </cell>
          <cell r="D1719">
            <v>1135.79</v>
          </cell>
        </row>
        <row r="1720">
          <cell r="A1720">
            <v>99273</v>
          </cell>
          <cell r="B1720" t="str">
            <v>POÇO DE INSPEÇÃO CIRCULAR PARA DRENAGEM, EM ALVENARIA COM TIJOLOS CERÂMICOS MACIÇOS, DIÂMETRO INTERNO = 0,60 M, PROFUNDIDADE = 1,45 M, EXCLUINDO TAMPÃO. AF_12/2020_PA</v>
          </cell>
          <cell r="C1720" t="str">
            <v>UN</v>
          </cell>
          <cell r="D1720">
            <v>1599.29</v>
          </cell>
        </row>
        <row r="1721">
          <cell r="A1721">
            <v>99274</v>
          </cell>
          <cell r="B1721" t="str">
            <v>BASE PARA POÇO DE VISITA RETANGULAR PARA DRENAGEM, EM ALVENARIA COM BLOCOS DE CONCRETO, DIMENSÕES INTERNAS = 1X3 M, PROFUNDIDADE = 1,40 M, EXCLUINDO TAMPÃO. AF_12/2020_PA</v>
          </cell>
          <cell r="C1721" t="str">
            <v>UN</v>
          </cell>
          <cell r="D1721">
            <v>5441.53</v>
          </cell>
        </row>
        <row r="1722">
          <cell r="A1722">
            <v>99275</v>
          </cell>
          <cell r="B1722" t="str">
            <v>BASE PARA POÇO DE VISITA CIRCULAR PARA DRENAGEM, EM CONCRETO PRÉ-MOLDADO, DIÂMETRO INTERNO = 0,80 M, PROFUNDIDADE = 1,35 M, EXCLUINDO TAMPÃO. AF_12/2020_PA</v>
          </cell>
          <cell r="C1722" t="str">
            <v>UN</v>
          </cell>
          <cell r="D1722">
            <v>980.38</v>
          </cell>
        </row>
        <row r="1723">
          <cell r="A1723">
            <v>99276</v>
          </cell>
          <cell r="B1723" t="str">
            <v>ACRÉSCIMO PARA POÇO DE VISITA RETANGULAR PARA DRENAGEM, EM ALVENARIA COM BLOCOS DE CONCRETO, DIMENSÕES INTERNAS = 1,5X3 M. AF_12/2020</v>
          </cell>
          <cell r="C1723" t="str">
            <v>M</v>
          </cell>
          <cell r="D1723">
            <v>2482.29</v>
          </cell>
        </row>
        <row r="1724">
          <cell r="A1724">
            <v>99277</v>
          </cell>
          <cell r="B1724" t="str">
            <v>ACRÉSCIMO PARA POÇO DE VISITA RETANGULAR PARA DRENAGEM, EM ALVENARIA COM BLOCOS DE CONCRETO, DIMENSÕES INTERNAS = 1X3 M. AF_12/2020</v>
          </cell>
          <cell r="C1724" t="str">
            <v>M</v>
          </cell>
          <cell r="D1724">
            <v>2237.8200000000002</v>
          </cell>
        </row>
        <row r="1725">
          <cell r="A1725">
            <v>99278</v>
          </cell>
          <cell r="B1725" t="str">
            <v>ACRÉSCIMO PARA POÇO DE VISITA CIRCULAR PARA DRENAGEM, EM CONCRETO PRÉ-MOLDADO, DIÂMETRO INTERNO = 0,8 M. AF_12/2020</v>
          </cell>
          <cell r="C1725" t="str">
            <v>M</v>
          </cell>
          <cell r="D1725">
            <v>385.98</v>
          </cell>
        </row>
        <row r="1726">
          <cell r="A1726">
            <v>99279</v>
          </cell>
          <cell r="B1726" t="str">
            <v>BASE PARA POÇO DE VISITA RETANGULAR PARA DRENAGEM, EM ALVENARIA COM BLOCOS DE CONCRETO, DIMENSÕES INTERNAS = 1X3,5 M, PROFUNDIDADE = 1,40 M, EXCLUINDO TAMPÃO. AF_12/2020_PA</v>
          </cell>
          <cell r="C1726" t="str">
            <v>UN</v>
          </cell>
          <cell r="D1726">
            <v>6141.52</v>
          </cell>
        </row>
        <row r="1727">
          <cell r="A1727">
            <v>99280</v>
          </cell>
          <cell r="B1727" t="str">
            <v>BASE PARA POÇO DE VISITA CIRCULAR PARA DRENAGEM, EM ALVENARIA COM TIJOLOS CERÂMICOS MACIÇOS, DIÂMETRO INTERNO = 0,80 M, PROFUNDIDADE = 1,40 M, EXCLUINDO TAMPÃO. AF_12/2020_PA</v>
          </cell>
          <cell r="C1727" t="str">
            <v>UN</v>
          </cell>
          <cell r="D1727">
            <v>2085.89</v>
          </cell>
        </row>
        <row r="1728">
          <cell r="A1728">
            <v>99281</v>
          </cell>
          <cell r="B1728" t="str">
            <v>ACRÉSCIMO PARA POÇO DE VISITA RETANGULAR PARA DRENAGEM, EM ALVENARIA COM BLOCOS DE CONCRETO, DIMENSÕES INTERNAS = 1X3,5 M. AF_12/2020</v>
          </cell>
          <cell r="C1728" t="str">
            <v>M</v>
          </cell>
          <cell r="D1728">
            <v>2482.29</v>
          </cell>
        </row>
        <row r="1729">
          <cell r="A1729">
            <v>99282</v>
          </cell>
          <cell r="B1729" t="str">
            <v>ACRÉSCIMO PARA POÇO DE VISITA RETANGULAR PARA DRENAGEM, EM ALVENARIA COM BLOCOS DE CONCRETO, DIMENSÕES INTERNAS = 2,5X2,5 M. AF_12/2020</v>
          </cell>
          <cell r="C1729" t="str">
            <v>M</v>
          </cell>
          <cell r="D1729">
            <v>2751.43</v>
          </cell>
        </row>
        <row r="1730">
          <cell r="A1730">
            <v>99283</v>
          </cell>
          <cell r="B1730" t="str">
            <v>ACRÉSCIMO PARA POÇO DE VISITA CIRCULAR PARA DRENAGEM, EM ALVENARIA COM TIJOLOS CERÂMICOS MACIÇOS, DIÂMETRO INTERNO = 0,8 M. AF_12/2020</v>
          </cell>
          <cell r="C1730" t="str">
            <v>M</v>
          </cell>
          <cell r="D1730">
            <v>1151.32</v>
          </cell>
        </row>
        <row r="1731">
          <cell r="A1731">
            <v>99284</v>
          </cell>
          <cell r="B1731" t="str">
            <v>BASE PARA POÇO DE VISITA RETANGULAR PARA DRENAGEM, EM ALVENARIA COM BLOCOS DE CONCRETO, DIMENSÕES INTERNAS = 1,5X3,5 M, PROFUNDIDADE = 1,40 M, EXCLUINDO TAMPÃO. AF_12/2020_PA</v>
          </cell>
          <cell r="C1731" t="str">
            <v>UN</v>
          </cell>
          <cell r="D1731">
            <v>7691.47</v>
          </cell>
        </row>
        <row r="1732">
          <cell r="A1732">
            <v>99285</v>
          </cell>
          <cell r="B1732" t="str">
            <v>BASE PARA POÇO DE VISITA CIRCULAR PARA DRENAGEM, EM CONCRETO PRÉ-MOLDADO, DIÂMETRO INTERNO = 1,0 M, PROFUNDIDADE = 1,35 M, EXCLUINDO TAMPÃO. AF_05/2018_PA</v>
          </cell>
          <cell r="C1732" t="str">
            <v>UN</v>
          </cell>
          <cell r="D1732">
            <v>1338.07</v>
          </cell>
        </row>
        <row r="1733">
          <cell r="A1733">
            <v>99286</v>
          </cell>
          <cell r="B1733" t="str">
            <v>BASE PARA POÇO DE VISITA RETANGULAR PARA DRENAGEM, EM ALVENARIA COM BLOCOS DE CONCRETO, DIMENSÕES INTERNAS = 1X4 M, PROFUNDIDADE = 1,40 M, EXCLUINDO TAMPÃO. AF_12/2020_PA</v>
          </cell>
          <cell r="C1733" t="str">
            <v>UN</v>
          </cell>
          <cell r="D1733">
            <v>6841.6</v>
          </cell>
        </row>
        <row r="1734">
          <cell r="A1734">
            <v>99287</v>
          </cell>
          <cell r="B1734" t="str">
            <v>BASE PARA POÇO DE VISITA RETANGULAR PARA DRENAGEM, EM ALVENARIA COM BLOCOS DE CONCRETO, DIMENSÕES INTERNAS = 2,5X3 M, PROFUNDIDADE = 1,40 M, EXCLUINDO TAMPÃO. AF_12/2020_PA</v>
          </cell>
          <cell r="C1734" t="str">
            <v>UN</v>
          </cell>
          <cell r="D1734">
            <v>9777.0300000000007</v>
          </cell>
        </row>
        <row r="1735">
          <cell r="A1735">
            <v>99288</v>
          </cell>
          <cell r="B1735" t="str">
            <v>ACRÉSCIMO PARA POÇO DE VISITA CIRCULAR PARA DRENAGEM, EM CONCRETO PRÉ-MOLDADO, DIÂMETRO INTERNO = 1 M. AF_12/2020</v>
          </cell>
          <cell r="C1735" t="str">
            <v>M</v>
          </cell>
          <cell r="D1735">
            <v>510.64</v>
          </cell>
        </row>
        <row r="1736">
          <cell r="A1736">
            <v>99289</v>
          </cell>
          <cell r="B1736" t="str">
            <v>ACRÉSCIMO PARA POÇO DE VISITA RETANGULAR PARA DRENAGEM, EM ALVENARIA COM BLOCOS DE CONCRETO, DIMENSÕES INTERNAS = 1X4 M. AF_12/2020</v>
          </cell>
          <cell r="C1736" t="str">
            <v>M</v>
          </cell>
          <cell r="D1736">
            <v>2726.69</v>
          </cell>
        </row>
        <row r="1737">
          <cell r="A1737">
            <v>99290</v>
          </cell>
          <cell r="B1737" t="str">
            <v>BASE PARA POÇO DE VISITA RETANGULAR PARA DRENAGEM, EM ALVENARIA COM BLOCOS DE CONCRETO, DIMENSÕES INTERNAS = 1,5X1,5 M, PROFUNDIDADE = 1,40 M, EXCLUINDO TAMPÃO. AF_12/2020_PA</v>
          </cell>
          <cell r="C1737" t="str">
            <v>UN</v>
          </cell>
          <cell r="D1737">
            <v>4124.1400000000003</v>
          </cell>
        </row>
        <row r="1738">
          <cell r="A1738">
            <v>99291</v>
          </cell>
          <cell r="B1738" t="str">
            <v>ACRÉSCIMO PARA POÇO DE VISITA RETANGULAR PARA DRENAGEM, EM ALVENARIA COM BLOCOS DE CONCRETO, DIMENSÕES INTERNAS = 1,5X3,5 M. AF_12/2020</v>
          </cell>
          <cell r="C1738" t="str">
            <v>M</v>
          </cell>
          <cell r="D1738">
            <v>2726.69</v>
          </cell>
        </row>
        <row r="1739">
          <cell r="A1739">
            <v>99292</v>
          </cell>
          <cell r="B1739" t="str">
            <v>BASE PARA POÇO DE VISITA CIRCULAR PARA DRENAGEM, EM ALVENARIA COM TIJOLOS CERÂMICOS MACIÇOS, DIÂMETRO INTERNO = 1,0 M, PROFUNDIDADE = 1,40 M, EXCLUINDO TAMPÃO. AF_12/2020_PA</v>
          </cell>
          <cell r="C1739" t="str">
            <v>UN</v>
          </cell>
          <cell r="D1739">
            <v>2584.37</v>
          </cell>
        </row>
        <row r="1740">
          <cell r="A1740">
            <v>99293</v>
          </cell>
          <cell r="B1740" t="str">
            <v>ACRÉSCIMO PARA POÇO DE VISITA CIRCULAR PARA DRENAGEM, EM ALVENARIA COM TIJOLOS CERÂMICOS MACIÇOS, DIÂMETRO INTERNO = 1 M. AF_12/2020</v>
          </cell>
          <cell r="C1740" t="str">
            <v>M</v>
          </cell>
          <cell r="D1740">
            <v>1392.77</v>
          </cell>
        </row>
        <row r="1741">
          <cell r="A1741">
            <v>99294</v>
          </cell>
          <cell r="B1741" t="str">
            <v>BASE PARA POÇO DE VISITA RETANGULAR PARA DRENAGEM, EM ALVENARIA COM BLOCOS DE CONCRETO, DIMENSÕES INTERNAS = 1,5X4 M, PROFUNDIDADE = 1,40 M, EXCLUINDO TAMPÃO. AF_12/2020_PA</v>
          </cell>
          <cell r="C1741" t="str">
            <v>UN</v>
          </cell>
          <cell r="D1741">
            <v>8576.2199999999993</v>
          </cell>
        </row>
        <row r="1742">
          <cell r="A1742">
            <v>99296</v>
          </cell>
          <cell r="B1742" t="str">
            <v>ACRÉSCIMO PARA POÇO DE VISITA RETANGULAR PARA DRENAGEM, EM ALVENARIA COM BLOCOS DE CONCRETO, DIMENSÕES INTERNAS = 2,5X3 M. AF_12/2020</v>
          </cell>
          <cell r="C1742" t="str">
            <v>M</v>
          </cell>
          <cell r="D1742">
            <v>2995.85</v>
          </cell>
        </row>
        <row r="1743">
          <cell r="A1743">
            <v>99297</v>
          </cell>
          <cell r="B1743" t="str">
            <v>ACRÉSCIMO PARA POÇO DE VISITA RETANGULAR PARA DRENAGEM, EM ALVENARIA COM BLOCOS DE CONCRETO, DIMENSÕES INTERNAS = 1,5X4 M. AF_12/2020</v>
          </cell>
          <cell r="C1743" t="str">
            <v>M</v>
          </cell>
          <cell r="D1743">
            <v>2991.57</v>
          </cell>
        </row>
        <row r="1744">
          <cell r="A1744">
            <v>99298</v>
          </cell>
          <cell r="B1744" t="str">
            <v>BASE PARA POÇO DE VISITA RETANGULAR PARA DRENAGEM, EM ALVENARIA COM BLOCOS DE CONCRETO, DIMENSÕES INTERNAS = 2,5X3,5 M, PROFUNDIDADE = 1,40 M, EXCLUINDO TAMPÃO. AF_12/2020_PA</v>
          </cell>
          <cell r="C1744" t="str">
            <v>UN</v>
          </cell>
          <cell r="D1744">
            <v>11065.95</v>
          </cell>
        </row>
        <row r="1745">
          <cell r="A1745">
            <v>99299</v>
          </cell>
          <cell r="B1745" t="str">
            <v>ACRÉSCIMO PARA POÇO DE VISITA RETANGULAR PARA DRENAGEM, EM ALVENARIA COM BLOCOS DE CONCRETO, DIMENSÕES INTERNAS = 2,5X3,5 M. AF_12/2020</v>
          </cell>
          <cell r="C1745" t="str">
            <v>M</v>
          </cell>
          <cell r="D1745">
            <v>3240.23</v>
          </cell>
        </row>
        <row r="1746">
          <cell r="A1746">
            <v>99300</v>
          </cell>
          <cell r="B1746" t="str">
            <v>BASE PARA POÇO DE VISITA RETANGULAR PARA DRENAGEM, EM ALVENARIA COM BLOCOS DE CONCRETO, DIMENSÕES INTERNAS = 2,5X4 M, PROFUNDIDADE = 1,40 M, EXCLUINDO TAMPÃO. AF_12/2020_PA</v>
          </cell>
          <cell r="C1746" t="str">
            <v>UN</v>
          </cell>
          <cell r="D1746">
            <v>12354.89</v>
          </cell>
        </row>
        <row r="1747">
          <cell r="A1747">
            <v>99301</v>
          </cell>
          <cell r="B1747" t="str">
            <v>BASE PARA POÇO DE VISITA RETANGULAR PARA DRENAGEM, EM ALVENARIA COM BLOCOS DE CONCRETO, DIMENSÕES INTERNAS = 2X2 M, PROFUNDIDADE = 1,40 M, EXCLUINDO TAMPÃO. AF_12/2020_PA</v>
          </cell>
          <cell r="C1747" t="str">
            <v>UN</v>
          </cell>
          <cell r="D1747">
            <v>6093.43</v>
          </cell>
        </row>
        <row r="1748">
          <cell r="A1748">
            <v>99302</v>
          </cell>
          <cell r="B1748" t="str">
            <v>ACRÉSCIMO PARA POÇO DE VISITA RETANGULAR PARA DRENAGEM, EM ALVENARIA COM BLOCOS DE CONCRETO, DIMENSÕES INTERNAS = 2,5X4 M. AF_12/2020</v>
          </cell>
          <cell r="C1748" t="str">
            <v>M</v>
          </cell>
          <cell r="D1748">
            <v>3488.89</v>
          </cell>
        </row>
        <row r="1749">
          <cell r="A1749">
            <v>99303</v>
          </cell>
          <cell r="B1749" t="str">
            <v>BASE PARA POÇO DE VISITA RETANGULAR PARA DRENAGEM, EM ALVENARIA COM BLOCOS DE CONCRETO, DIMENSÕES INTERNAS = 3X3 M, PROFUNDIDADE = 1,40 M, EXCLUINDO TAMPÃO. AF_12/2020_PA</v>
          </cell>
          <cell r="C1749" t="str">
            <v>UN</v>
          </cell>
          <cell r="D1749">
            <v>11309.03</v>
          </cell>
        </row>
        <row r="1750">
          <cell r="A1750">
            <v>99304</v>
          </cell>
          <cell r="B1750" t="str">
            <v>ACRÉSCIMO PARA POÇO DE VISITA RETANGULAR PARA DRENAGEM, EM ALVENARIA COM BLOCOS DE CONCRETO, DIMENSÕES INTERNAS = 3X3 M. AF_12/2020</v>
          </cell>
          <cell r="C1750" t="str">
            <v>M</v>
          </cell>
          <cell r="D1750">
            <v>3244.49</v>
          </cell>
        </row>
        <row r="1751">
          <cell r="A1751">
            <v>99305</v>
          </cell>
          <cell r="B1751" t="str">
            <v>BASE PARA POÇO DE VISITA RETANGULAR PARA DRENAGEM, EM ALVENARIA COM BLOCOS DE CONCRETO, DIMENSÕES INTERNAS = 3X3,5 M, PROFUNDIDADE = 1,40 M, EXCLUINDO TAMPÃO. AF_12/2020_PA</v>
          </cell>
          <cell r="C1751" t="str">
            <v>UN</v>
          </cell>
          <cell r="D1751">
            <v>12794.58</v>
          </cell>
        </row>
        <row r="1752">
          <cell r="A1752">
            <v>99306</v>
          </cell>
          <cell r="B1752" t="str">
            <v>ACRÉSCIMO PARA POÇO DE VISITA RETANGULAR PARA DRENAGEM, EM ALVENARIA COM BLOCOS DE CONCRETO, DIMENSÕES INTERNAS = 3X3,5 M. AF_12/2020</v>
          </cell>
          <cell r="C1752" t="str">
            <v>M</v>
          </cell>
          <cell r="D1752">
            <v>3488.89</v>
          </cell>
        </row>
        <row r="1753">
          <cell r="A1753">
            <v>99307</v>
          </cell>
          <cell r="B1753" t="str">
            <v>ACRÉSCIMO PARA POÇO DE VISITA RETANGULAR PARA DRENAGEM, EM ALVENARIA COM BLOCOS DE CONCRETO, DIMENSÕES INTERNAS = 2X2 M. AF_12/2020</v>
          </cell>
          <cell r="C1753" t="str">
            <v>M</v>
          </cell>
          <cell r="D1753">
            <v>2258.3000000000002</v>
          </cell>
        </row>
        <row r="1754">
          <cell r="A1754">
            <v>99308</v>
          </cell>
          <cell r="B1754" t="str">
            <v>BASE PARA POÇO DE VISITA RETANGULAR PARA DRENAGEM, EM ALVENARIA COM BLOCOS DE CONCRETO, DIMENSÕES INTERNAS = 3X4 M, PROFUNDIDADE = 1,40 M, EXCLUINDO TAMPÃO. AF_12/2020_PA</v>
          </cell>
          <cell r="C1754" t="str">
            <v>UN</v>
          </cell>
          <cell r="D1754">
            <v>14280.15</v>
          </cell>
        </row>
        <row r="1755">
          <cell r="A1755">
            <v>99309</v>
          </cell>
          <cell r="B1755" t="str">
            <v>ACRÉSCIMO PARA POÇO DE VISITA RETANGULAR PARA DRENAGEM, EM ALVENARIA COM BLOCOS DE CONCRETO, DIMENSÕES INTERNAS = 3X4 M. AF_12/2020</v>
          </cell>
          <cell r="C1755" t="str">
            <v>M</v>
          </cell>
          <cell r="D1755">
            <v>3737.63</v>
          </cell>
        </row>
        <row r="1756">
          <cell r="A1756">
            <v>99310</v>
          </cell>
          <cell r="B1756" t="str">
            <v>BASE PARA POÇO DE VISITA RETANGULAR PARA DRENAGEM, EM ALVENARIA COM BLOCOS DE CONCRETO, DIMENSÕES INTERNAS = 3,5X3,5 M, PROFUNDIDADE = 1,40 M, EXCLUINDO TAMPÃO. AF_12/2020_PA</v>
          </cell>
          <cell r="C1756" t="str">
            <v>UN</v>
          </cell>
          <cell r="D1756">
            <v>14523.3</v>
          </cell>
        </row>
        <row r="1757">
          <cell r="A1757">
            <v>99311</v>
          </cell>
          <cell r="B1757" t="str">
            <v>ACRÉSCIMO PARA POÇO DE VISITA RETANGULAR PARA DRENAGEM, EM ALVENARIA COM BLOCOS DE CONCRETO, DIMENSÕES INTERNAS = 3,5X3,5 M. AF_12/2020</v>
          </cell>
          <cell r="C1757" t="str">
            <v>M</v>
          </cell>
          <cell r="D1757">
            <v>3737.63</v>
          </cell>
        </row>
        <row r="1758">
          <cell r="A1758">
            <v>99312</v>
          </cell>
          <cell r="B1758" t="str">
            <v>BASE PARA POÇO DE VISITA RETANGULAR PARA DRENAGEM, EM ALVENARIA COM BLOCOS DE CONCRETO, DIMENSÕES INTERNAS = 2X2,5 M, PROFUNDIDADE = 1,40 M, EXCLUINDO TAMPÃO. AF_12/2020_PA</v>
          </cell>
          <cell r="C1758" t="str">
            <v>UN</v>
          </cell>
          <cell r="D1758">
            <v>7149.79</v>
          </cell>
        </row>
        <row r="1759">
          <cell r="A1759">
            <v>99313</v>
          </cell>
          <cell r="B1759" t="str">
            <v>BASE PARA POÇO DE VISITA RETANGULAR PARA DRENAGEM, EM ALVENARIA COM BLOCOS DE CONCRETO, DIMENSÕES INTERNAS = 3,5X4 M, PROFUNDIDADE = 1,40 M, EXCLUINDO TAMPÃO. AF_12/2020_PA</v>
          </cell>
          <cell r="C1759" t="str">
            <v>UN</v>
          </cell>
          <cell r="D1759">
            <v>16205.33</v>
          </cell>
        </row>
        <row r="1760">
          <cell r="A1760">
            <v>99314</v>
          </cell>
          <cell r="B1760" t="str">
            <v>ACRÉSCIMO PARA POÇO DE VISITA RETANGULAR PARA DRENAGEM, EM ALVENARIA COM BLOCOS DE CONCRETO, DIMENSÕES INTERNAS = 3,5X4 M. AF_12/2020</v>
          </cell>
          <cell r="C1760" t="str">
            <v>M</v>
          </cell>
          <cell r="D1760">
            <v>3986.28</v>
          </cell>
        </row>
        <row r="1761">
          <cell r="A1761">
            <v>99315</v>
          </cell>
          <cell r="B1761" t="str">
            <v>BASE PARA POÇO DE VISITA RETANGULAR PARA DRENAGEM, EM ALVENARIA COM BLOCOS DE CONCRETO, DIMENSÕES INTERNAS = 4X4 M, PROFUNDIDADE = 1,40 M, EXCLUINDO TAMPÃO. AF_12/2020_PA</v>
          </cell>
          <cell r="C1761" t="str">
            <v>UN</v>
          </cell>
          <cell r="D1761">
            <v>18130.66</v>
          </cell>
        </row>
        <row r="1762">
          <cell r="A1762">
            <v>99317</v>
          </cell>
          <cell r="B1762" t="str">
            <v>ACRÉSCIMO PARA POÇO DE VISITA RETANGULAR PARA DRENAGEM, EM ALVENARIA COM BLOCOS DE CONCRETO, DIMENSÕES INTERNAS = 2X2,5 M. AF_12/2020</v>
          </cell>
          <cell r="C1762" t="str">
            <v>M</v>
          </cell>
          <cell r="D1762">
            <v>2502.71</v>
          </cell>
        </row>
        <row r="1763">
          <cell r="A1763">
            <v>99318</v>
          </cell>
          <cell r="B1763" t="str">
            <v>CHAMINÉ CIRCULAR PARA POÇO DE VISITA PARA DRENAGEM, EM CONCRETO PRÉ-MOLDADO, DIÂMETRO INTERNO = 0,6 M. AF_12/2020</v>
          </cell>
          <cell r="C1763" t="str">
            <v>M</v>
          </cell>
          <cell r="D1763">
            <v>283.42</v>
          </cell>
        </row>
        <row r="1764">
          <cell r="A1764">
            <v>99319</v>
          </cell>
          <cell r="B1764" t="str">
            <v>CHAMINÉ CIRCULAR PARA POÇO DE VISITA PARA DRENAGEM, EM ALVENARIA COM TIJOLOS CERÂMICOS MACIÇOS, DIÂMETRO INTERNO = 0,6 M. AF_12/2020</v>
          </cell>
          <cell r="C1764" t="str">
            <v>M</v>
          </cell>
          <cell r="D1764">
            <v>917.17</v>
          </cell>
        </row>
        <row r="1765">
          <cell r="A1765">
            <v>99320</v>
          </cell>
          <cell r="B1765" t="str">
            <v>BASE PARA POÇO DE VISITA RETANGULAR PARA DRENAGEM, EM ALVENARIA COM BLOCOS DE CONCRETO, DIMENSÕES INTERNAS = 2X3 M, PROFUNDIDADE = 1,40 M, EXCLUINDO TAMPÃO. AF_12/2020_PA</v>
          </cell>
          <cell r="C1765" t="str">
            <v>UN</v>
          </cell>
          <cell r="D1765">
            <v>8268.2199999999993</v>
          </cell>
        </row>
        <row r="1766">
          <cell r="A1766">
            <v>99321</v>
          </cell>
          <cell r="B1766" t="str">
            <v>ACRÉSCIMO PARA POÇO DE VISITA RETANGULAR PARA DRENAGEM, EM ALVENARIA COM BLOCOS DE CONCRETO, DIMENSÕES INTERNAS = 2X3 M. AF_12/2020</v>
          </cell>
          <cell r="C1766" t="str">
            <v>M</v>
          </cell>
          <cell r="D1766">
            <v>2747.17</v>
          </cell>
        </row>
        <row r="1767">
          <cell r="A1767">
            <v>99322</v>
          </cell>
          <cell r="B1767" t="str">
            <v>BASE PARA POÇO DE VISITA RETANGULAR PARA DRENAGEM, EM ALVENARIA COM BLOCOS DE CONCRETO, DIMENSÕES INTERNAS = 2X3,5 M, PROFUNDIDADE = 1,40 M, EXCLUINDO TAMPÃO. AF_12/2020_PA</v>
          </cell>
          <cell r="C1767" t="str">
            <v>UN</v>
          </cell>
          <cell r="D1767">
            <v>9332.44</v>
          </cell>
        </row>
        <row r="1768">
          <cell r="A1768">
            <v>99323</v>
          </cell>
          <cell r="B1768" t="str">
            <v>ACRÉSCIMO PARA POÇO DE VISITA RETANGULAR PARA DRENAGEM, EM ALVENARIA COM BLOCOS DE CONCRETO, DIMENSÕES INTERNAS = 2X3,5 M. AF_12/2020</v>
          </cell>
          <cell r="C1768" t="str">
            <v>M</v>
          </cell>
          <cell r="D1768">
            <v>2991.57</v>
          </cell>
        </row>
        <row r="1769">
          <cell r="A1769">
            <v>99324</v>
          </cell>
          <cell r="B1769" t="str">
            <v>BASE PARA POÇO DE VISITA RETANGULAR PARA DRENAGEM, EM ALVENARIA COM BLOCOS DE CONCRETO, DIMENSÕES INTERNAS = 2X4 M, PROFUNDIDADE = 1,40 M, EXCLUINDO TAMPÃO. AF_12/2020_PA</v>
          </cell>
          <cell r="C1769" t="str">
            <v>UN</v>
          </cell>
          <cell r="D1769">
            <v>10396.69</v>
          </cell>
        </row>
        <row r="1770">
          <cell r="A1770">
            <v>99325</v>
          </cell>
          <cell r="B1770" t="str">
            <v>ACRÉSCIMO PARA POÇO DE VISITA RETANGULAR PARA DRENAGEM, EM ALVENARIA COM BLOCOS DE CONCRETO, DIMENSÕES INTERNAS = 2X4 M. AF_12/2020</v>
          </cell>
          <cell r="C1770" t="str">
            <v>M</v>
          </cell>
          <cell r="D1770">
            <v>3240.23</v>
          </cell>
        </row>
        <row r="1771">
          <cell r="A1771">
            <v>99326</v>
          </cell>
          <cell r="B1771" t="str">
            <v>BASE PARA POÇO DE VISITA RETANGULAR PARA DRENAGEM, EM ALVENARIA COM BLOCOS DE CONCRETO, DIMENSÕES INTERNAS = 2,5X2,5 M, PROFUNDIDADE = 1,40 M, EXCLUINDO TAMPÃO. AF_12/2020_PA</v>
          </cell>
          <cell r="C1771" t="str">
            <v>UN</v>
          </cell>
          <cell r="D1771">
            <v>8488.1299999999992</v>
          </cell>
        </row>
        <row r="1772">
          <cell r="A1772">
            <v>99327</v>
          </cell>
          <cell r="B1772" t="str">
            <v>ACRÉSCIMO PARA POÇO DE VISITA RETANGULAR PARA DRENAGEM, EM ALVENARIA COM BLOCOS DE CONCRETO, DIMENSÕES INTERNAS = 4X4 M. AF_12/2020</v>
          </cell>
          <cell r="C1772" t="str">
            <v>M</v>
          </cell>
          <cell r="D1772">
            <v>4193.2700000000004</v>
          </cell>
        </row>
        <row r="1773">
          <cell r="A1773">
            <v>101800</v>
          </cell>
          <cell r="B1773" t="str">
            <v>CAIXA COM GRELHA RETANGULAR DE FERRO FUNDIDO, EM ALVENARIA COM TIJOLOS CERÂMICOS MACIÇOS, DIMENSÕES INTERNAS: 0,30 X 1,00 X 1,00. AF_12/2020</v>
          </cell>
          <cell r="C1773" t="str">
            <v>UN</v>
          </cell>
          <cell r="D1773">
            <v>1560.24</v>
          </cell>
        </row>
        <row r="1774">
          <cell r="A1774">
            <v>101801</v>
          </cell>
          <cell r="B1774" t="str">
            <v>CAIXA COM GRELHA RETANGULAR DE FERRO FUNDIDO, EM ALVENARIA COM BLOCOS DE CONCRETO, DIMENSÕES INTERNAS: 0,30 X 1,00 X 1,00. AF_12/2020</v>
          </cell>
          <cell r="C1774" t="str">
            <v>UN</v>
          </cell>
          <cell r="D1774">
            <v>1081.25</v>
          </cell>
        </row>
        <row r="1775">
          <cell r="A1775">
            <v>101806</v>
          </cell>
          <cell r="B1775" t="str">
            <v>CAIXA ENTERRADA DISTRIBUIDORA DE VAZÃO (SUMIDOUROS MÚLTIPLOS), RETANGULAR, EM ALVENARIA COM TIJOLOS MACIÇOS, DIMENSÕES INTERNAS: 0,60 X 0,60 X H=0,50 M. AF_12/2020</v>
          </cell>
          <cell r="C1775" t="str">
            <v>UN</v>
          </cell>
          <cell r="D1775">
            <v>541.26</v>
          </cell>
        </row>
        <row r="1776">
          <cell r="A1776">
            <v>101807</v>
          </cell>
          <cell r="B1776" t="str">
            <v>CAIXA ENTERRADA DISTRIBUIDORA DE VAZÃO (SUMIDOUROS MÚLTIPLOS), RETANGULAR, EM ALVENARIA COM BLOCOS DE CONCRETO, DIMENSÕES INTERNAS: 0,60 X 0,60 X H=0,50 M. AF_12/2020</v>
          </cell>
          <cell r="C1776" t="str">
            <v>UN</v>
          </cell>
          <cell r="D1776">
            <v>482.76</v>
          </cell>
        </row>
        <row r="1777">
          <cell r="A1777">
            <v>101808</v>
          </cell>
          <cell r="B1777" t="str">
            <v>CAIXA ENTERRADA DISTRIBUIDORA DE VAZÃO (SUMIDOUROS MÚLTIPLOS), RETANGULAR, EM CONCRETO PRÉ-MOLDADO, DIMENSÕES INTERNAS: 0,60 X 0,60 X H=0,50 M. AF_12/2020</v>
          </cell>
          <cell r="C1777" t="str">
            <v>UN</v>
          </cell>
          <cell r="D1777">
            <v>536.20000000000005</v>
          </cell>
        </row>
        <row r="1778">
          <cell r="A1778">
            <v>101809</v>
          </cell>
          <cell r="B1778" t="str">
            <v>BASE PARA POCO DE VISITA RETANGULAR PARA ESGOTO E DRENAGEM, EM CONCRETO ESTRUTURAL, DIMENSÕES INTERNAS DE 90X150 M, PROFUNDIDADE DE 1,25 M, EXCLUINDO TAMPÃO. AF_12/2020_PA</v>
          </cell>
          <cell r="C1778" t="str">
            <v>UN</v>
          </cell>
          <cell r="D1778">
            <v>3025.55</v>
          </cell>
        </row>
        <row r="1779">
          <cell r="A1779">
            <v>102139</v>
          </cell>
          <cell r="B1779" t="str">
            <v>BASE PARA POÇO DE VISITA CIRCULAR PARA  ESGOTO, EM CONCRETO PRÉ-MOLDADO, DIÂMETRO INTERNO = 1,20 M, PROFUNDIDADE = 1,60 M, EXCLUINDO TAMPÃO. AF_12/2020_PA</v>
          </cell>
          <cell r="C1779" t="str">
            <v>UN</v>
          </cell>
          <cell r="D1779">
            <v>1778.35</v>
          </cell>
        </row>
        <row r="1780">
          <cell r="A1780">
            <v>102141</v>
          </cell>
          <cell r="B1780" t="str">
            <v>BASE PARA POÇO DE VISITA CIRCULAR PARA  ESGOTO, EM CONCRETO PRÉ-MOLDADO, DIÂMETRO INTERNO = 1,50 M, PROFUNDIDADE = 1,35 M, EXCLUINDO TAMPÃO. AF_12/2020_PA</v>
          </cell>
          <cell r="C1780" t="str">
            <v>UN</v>
          </cell>
          <cell r="D1780">
            <v>2753.08</v>
          </cell>
        </row>
        <row r="1781">
          <cell r="A1781">
            <v>102142</v>
          </cell>
          <cell r="B1781" t="str">
            <v>BASE PARA POÇO DE VISITA CIRCULAR PARA DRENAGEM, EM CONCRETO PRÉ-MOLDADO, DIÂMETRO INTERNO = 1,50 M, PROFUNDIDADE = 1,35 M, EXCLUINDO TAMPÃO. AF_12/2020_PA</v>
          </cell>
          <cell r="C1781" t="str">
            <v>UN</v>
          </cell>
          <cell r="D1781">
            <v>2714.08</v>
          </cell>
        </row>
        <row r="1782">
          <cell r="A1782">
            <v>102457</v>
          </cell>
          <cell r="B1782" t="str">
            <v>BASE PARA POÇO DE VISITA CIRCULAR PARA DRENAGEM, EM CONCRETO PRÉ-MOLDADO, DIÂMETRO INTERNO = 1,20 M, PROFUNDIDADE = 1,60 M, EXCLUINDO TAMPÃO. AF_05/2021_PA</v>
          </cell>
          <cell r="C1782" t="str">
            <v>UN</v>
          </cell>
          <cell r="D1782">
            <v>1709.71</v>
          </cell>
        </row>
        <row r="1783">
          <cell r="A1783">
            <v>94263</v>
          </cell>
          <cell r="B1783" t="str">
            <v>GUIA (MEIO-FIO) CONCRETO, MOLDADA  IN LOCO  EM TRECHO RETO COM EXTRUSORA, 13 CM BASE X 22 CM ALTURA. AF_06/2016</v>
          </cell>
          <cell r="C1783" t="str">
            <v>M</v>
          </cell>
          <cell r="D1783">
            <v>37.99</v>
          </cell>
        </row>
        <row r="1784">
          <cell r="A1784">
            <v>94264</v>
          </cell>
          <cell r="B1784" t="str">
            <v>GUIA (MEIO-FIO) CONCRETO, MOLDADA  IN LOCO  EM TRECHO CURVO COM EXTRUSORA, 13 CM BASE X 22 CM ALTURA. AF_06/2016</v>
          </cell>
          <cell r="C1784" t="str">
            <v>M</v>
          </cell>
          <cell r="D1784">
            <v>41.37</v>
          </cell>
        </row>
        <row r="1785">
          <cell r="A1785">
            <v>94265</v>
          </cell>
          <cell r="B1785" t="str">
            <v>GUIA (MEIO-FIO) CONCRETO, MOLDADA  IN LOCO  EM TRECHO RETO COM EXTRUSORA, 15 CM BASE X 30 CM ALTURA. AF_06/2016</v>
          </cell>
          <cell r="C1785" t="str">
            <v>M</v>
          </cell>
          <cell r="D1785">
            <v>52.19</v>
          </cell>
        </row>
        <row r="1786">
          <cell r="A1786">
            <v>94266</v>
          </cell>
          <cell r="B1786" t="str">
            <v>GUIA (MEIO-FIO) CONCRETO, MOLDADA  IN LOCO  EM TRECHO CURVO COM EXTRUSORA, 15 CM BASE X 30 CM ALTURA. AF_06/2016</v>
          </cell>
          <cell r="C1786" t="str">
            <v>M</v>
          </cell>
          <cell r="D1786">
            <v>56.05</v>
          </cell>
        </row>
        <row r="1787">
          <cell r="A1787">
            <v>94267</v>
          </cell>
          <cell r="B1787" t="str">
            <v>GUIA (MEIO-FIO) E SARJETA CONJUGADOS DE CONCRETO, MOLDADA  IN LOCO  EM TRECHO RETO COM EXTRUSORA, 45 CM BASE (15 CM BASE DA GUIA + 30 CM BASE DA SARJETA) X 22 CM ALTURA. AF_06/2016</v>
          </cell>
          <cell r="C1787" t="str">
            <v>M</v>
          </cell>
          <cell r="D1787">
            <v>63.19</v>
          </cell>
        </row>
        <row r="1788">
          <cell r="A1788">
            <v>94268</v>
          </cell>
          <cell r="B1788" t="str">
            <v>GUIA (MEIO-FIO) E SARJETA CONJUGADOS DE CONCRETO, MOLDADA  IN LOCO  EM TRECHO CURVO COM EXTRUSORA, 45 CM BASE (15 CM BASE DA GUIA + 30 CM BASE DA SARJETA) X 22 CM ALTURA. AF_06/2016</v>
          </cell>
          <cell r="C1788" t="str">
            <v>M</v>
          </cell>
          <cell r="D1788">
            <v>67.430000000000007</v>
          </cell>
        </row>
        <row r="1789">
          <cell r="A1789">
            <v>94269</v>
          </cell>
          <cell r="B1789" t="str">
            <v>GUIA (MEIO-FIO) E SARJETA CONJUGADOS DE CONCRETO, MOLDADA  IN LOCO  EM TRECHO RETO COM EXTRUSORA, 60 CM BASE (15 CM BASE DA GUIA + 45 CM BASE DA SARJETA) X 26 CM ALTURA. AF_06/2016</v>
          </cell>
          <cell r="C1789" t="str">
            <v>M</v>
          </cell>
          <cell r="D1789">
            <v>92.47</v>
          </cell>
        </row>
        <row r="1790">
          <cell r="A1790">
            <v>94270</v>
          </cell>
          <cell r="B1790" t="str">
            <v>GUIA (MEIO-FIO) E SARJETA CONJUGADOS DE CONCRETO, MOLDADA IN LOCO  EM TRECHO CURVO COM EXTRUSORA, 60 CM BASE (15 CM BASE DA GUIA + 45 CM BASE DA SARJETA) X 26 CM ALTURA. AF_06/2016</v>
          </cell>
          <cell r="C1790" t="str">
            <v>M</v>
          </cell>
          <cell r="D1790">
            <v>98.4</v>
          </cell>
        </row>
        <row r="1791">
          <cell r="A1791">
            <v>94271</v>
          </cell>
          <cell r="B1791" t="str">
            <v>GUIA (MEIO-FIO) E SARJETA CONJUGADOS DE CONCRETO, MOLDADA  IN LOCO  EM TRECHO RETO COM EXTRUSORA, 65 CM BASE (15 CM BASE DA GUIA + 50 CM BASE DA SARJETA) X 30 CM ALTURA. AF_06/2016</v>
          </cell>
          <cell r="C1791" t="str">
            <v>M</v>
          </cell>
          <cell r="D1791">
            <v>112.86</v>
          </cell>
        </row>
        <row r="1792">
          <cell r="A1792">
            <v>94272</v>
          </cell>
          <cell r="B1792" t="str">
            <v>GUIA (MEIO-FIO) E SARJETA CONJUGADOS DE CONCRETO, MOLDADA  IN LOCO  EM TRECHO CURVO COM EXTRUSORA, 65 CM BASE (15 CM BASE DA GUIA + 50 CM BASE DA SARJETA) X 26 CM ALTURA. AF_06/2016</v>
          </cell>
          <cell r="C1792" t="str">
            <v>M</v>
          </cell>
          <cell r="D1792">
            <v>120.75</v>
          </cell>
        </row>
        <row r="1793">
          <cell r="A1793">
            <v>94273</v>
          </cell>
          <cell r="B1793" t="str">
            <v>ASSENTAMENTO DE GUIA (MEIO-FIO) EM TRECHO RETO, CONFECCIONADA EM CONCRETO PRÉ-FABRICADO, DIMENSÕES 100X15X13X30 CM (COMPRIMENTO X BASE INFERIOR X BASE SUPERIOR X ALTURA), PARA VIAS URBANAS (USO VIÁRIO). AF_06/2016</v>
          </cell>
          <cell r="C1793" t="str">
            <v>M</v>
          </cell>
          <cell r="D1793">
            <v>57.98</v>
          </cell>
        </row>
        <row r="1794">
          <cell r="A1794">
            <v>94274</v>
          </cell>
          <cell r="B1794" t="str">
            <v>ASSENTAMENTO DE GUIA (MEIO-FIO) EM TRECHO CURVO, CONFECCIONADA EM CONCRETO PRÉ-FABRICADO, DIMENSÕES 100X15X13X30 CM (COMPRIMENTO X BASE INFERIOR X BASE SUPERIOR X ALTURA), PARA VIAS URBANAS (USO VIÁRIO). AF_06/2016</v>
          </cell>
          <cell r="C1794" t="str">
            <v>M</v>
          </cell>
          <cell r="D1794">
            <v>61.86</v>
          </cell>
        </row>
        <row r="1795">
          <cell r="A1795">
            <v>94275</v>
          </cell>
          <cell r="B1795" t="str">
            <v>ASSENTAMENTO DE GUIA (MEIO-FIO) EM TRECHO RETO, CONFECCIONADA EM CONCRETO PRÉ-FABRICADO, DIMENSÕES 100X15X13X20 CM (COMPRIMENTO X BASE INFERIOR X BASE SUPERIOR X ALTURA), PARA URBANIZAÇÃO INTERNA DE EMPREENDIMENTOS. AF_06/2016</v>
          </cell>
          <cell r="C1795" t="str">
            <v>M</v>
          </cell>
          <cell r="D1795">
            <v>52.13</v>
          </cell>
        </row>
        <row r="1796">
          <cell r="A1796">
            <v>94276</v>
          </cell>
          <cell r="B1796" t="str">
            <v>ASSENTAMENTO DE GUIA (MEIO-FIO) EM TRECHO CURVO, CONFECCIONADA EM CONCRETO PRÉ-FABRICADO, DIMENSÕES 100X15X13X20 CM (COMPRIMENTO X BASE INFERIOR X BASE SUPERIOR X ALTURA), PARA URBANIZAÇÃO INTERNA DE EMPREENDIMENTOS. AF_06/2016</v>
          </cell>
          <cell r="C1796" t="str">
            <v>M</v>
          </cell>
          <cell r="D1796">
            <v>56.02</v>
          </cell>
        </row>
        <row r="1797">
          <cell r="A1797">
            <v>94277</v>
          </cell>
          <cell r="B1797" t="str">
            <v>ASSENTAMENTO DE GUIA (MEIO-FIO) EM TRECHO RETO, CONFECCIONADA EM CONCRETO PRÉ-FABRICADO, DIMENSÕES 80X08X08X25 CM (COMPRIMENTO X BASE INFERIOR X BASE SUPERIOR X ALTURA), PARA URBANIZAÇÃO INTERNA DE EMPREENDIMENTOS. AF_06/2016</v>
          </cell>
          <cell r="C1797" t="str">
            <v>M</v>
          </cell>
          <cell r="D1797">
            <v>45.86</v>
          </cell>
        </row>
        <row r="1798">
          <cell r="A1798">
            <v>94278</v>
          </cell>
          <cell r="B1798" t="str">
            <v>ASSENTAMENTO DE GUIA (MEIO-FIO) EM TRECHO CURVO, CONFECCIONADA EM CONCRETO PRÉ-FABRICADO, DIMENSÕES 80X08X08X25 CM (COMPRIMENTO X BASE INFERIOR X BASE SUPERIOR X ALTURA), PARA URBANIZAÇÃO INTERNA DE EMPREENDIMENTOS. AF_06/2016</v>
          </cell>
          <cell r="C1798" t="str">
            <v>M</v>
          </cell>
          <cell r="D1798">
            <v>49.75</v>
          </cell>
        </row>
        <row r="1799">
          <cell r="A1799">
            <v>94279</v>
          </cell>
          <cell r="B1799" t="str">
            <v>ASSENTAMENTO DE GUIA (MEIO-FIO) EM TRECHO RETO, CONFECCIONADA EM CONCRETO PRÉ-FABRICADO, DIMENSÕES 39X6,5X6,5X19 CM (COMPRIMENTO X BASE INFERIOR X BASE SUPERIOR X ALTURA), PARA DELIMITAÇÃO DE JARDINS, PRAÇAS OU PASSEIOS. AF_05/2016</v>
          </cell>
          <cell r="C1799" t="str">
            <v>M</v>
          </cell>
          <cell r="D1799">
            <v>53.99</v>
          </cell>
        </row>
        <row r="1800">
          <cell r="A1800">
            <v>94280</v>
          </cell>
          <cell r="B1800" t="str">
            <v>ASSENTAMENTO DE GUIA (MEIO-FIO) EM TRECHO CURVO, CONFECCIONADA EM CONCRETO PRÉ-FABRICADO, DIMENSÕES 39X6,5X6,5X19 CM (COMPRIMENTO X BASE INFERIOR X BASE SUPERIOR X ALTURA), PARA DELIMITAÇÃO DE JARDINS, PRAÇAS OU PASSEIOS. AF_05/2016</v>
          </cell>
          <cell r="C1800" t="str">
            <v>M</v>
          </cell>
          <cell r="D1800">
            <v>57.87</v>
          </cell>
        </row>
        <row r="1801">
          <cell r="A1801">
            <v>94281</v>
          </cell>
          <cell r="B1801" t="str">
            <v>EXECUÇÃO DE SARJETA DE CONCRETO USINADO, MOLDADA  IN LOCO  EM TRECHO RETO, 30 CM BASE X 15 CM ALTURA. AF_06/2016</v>
          </cell>
          <cell r="C1801" t="str">
            <v>M</v>
          </cell>
          <cell r="D1801">
            <v>63.26</v>
          </cell>
        </row>
        <row r="1802">
          <cell r="A1802">
            <v>94282</v>
          </cell>
          <cell r="B1802" t="str">
            <v>EXECUÇÃO DE SARJETA DE CONCRETO USINADO, MOLDADA  IN LOCO  EM TRECHO CURVO, 30 CM BASE X 15 CM ALTURA. AF_06/2016</v>
          </cell>
          <cell r="C1802" t="str">
            <v>M</v>
          </cell>
          <cell r="D1802">
            <v>75.08</v>
          </cell>
        </row>
        <row r="1803">
          <cell r="A1803">
            <v>94283</v>
          </cell>
          <cell r="B1803" t="str">
            <v>EXECUÇÃO DE SARJETA DE CONCRETO USINADO, MOLDADA  IN LOCO  EM TRECHO RETO, 45 CM BASE X 15 CM ALTURA. AF_06/2016</v>
          </cell>
          <cell r="C1803" t="str">
            <v>M</v>
          </cell>
          <cell r="D1803">
            <v>84.11</v>
          </cell>
        </row>
        <row r="1804">
          <cell r="A1804">
            <v>94284</v>
          </cell>
          <cell r="B1804" t="str">
            <v>EXECUÇÃO DE SARJETA DE CONCRETO USINADO, MOLDADA  IN LOCO  EM TRECHO CURVO, 45 CM BASE X 15 CM ALTURA. AF_06/2016</v>
          </cell>
          <cell r="C1804" t="str">
            <v>M</v>
          </cell>
          <cell r="D1804">
            <v>95.93</v>
          </cell>
        </row>
        <row r="1805">
          <cell r="A1805">
            <v>94285</v>
          </cell>
          <cell r="B1805" t="str">
            <v>EXECUÇÃO DE SARJETA DE CONCRETO USINADO, MOLDADA  IN LOCO  EM TRECHO RETO, 60 CM BASE X 15 CM ALTURA. AF_06/2016</v>
          </cell>
          <cell r="C1805" t="str">
            <v>M</v>
          </cell>
          <cell r="D1805">
            <v>104.39</v>
          </cell>
        </row>
        <row r="1806">
          <cell r="A1806">
            <v>94286</v>
          </cell>
          <cell r="B1806" t="str">
            <v>EXECUÇÃO DE SARJETA DE CONCRETO USINADO, MOLDADA  IN LOCO  EM TRECHO CURVO, 60 CM BASE X 15 CM ALTURA. AF_06/2016</v>
          </cell>
          <cell r="C1806" t="str">
            <v>M</v>
          </cell>
          <cell r="D1806">
            <v>116.21</v>
          </cell>
        </row>
        <row r="1807">
          <cell r="A1807">
            <v>94287</v>
          </cell>
          <cell r="B1807" t="str">
            <v>EXECUÇÃO DE SARJETA DE CONCRETO USINADO, MOLDADA  IN LOCO  EM TRECHO RETO, 30 CM BASE X 10 CM ALTURA. AF_06/2016</v>
          </cell>
          <cell r="C1807" t="str">
            <v>M</v>
          </cell>
          <cell r="D1807">
            <v>47.92</v>
          </cell>
        </row>
        <row r="1808">
          <cell r="A1808">
            <v>94288</v>
          </cell>
          <cell r="B1808" t="str">
            <v>EXECUÇÃO DE SARJETA DE CONCRETO USINADO, MOLDADA  IN LOCO  EM TRECHO CURVO, 30 CM BASE X 10 CM ALTURA. AF_06/2016</v>
          </cell>
          <cell r="C1808" t="str">
            <v>M</v>
          </cell>
          <cell r="D1808">
            <v>58.26</v>
          </cell>
        </row>
        <row r="1809">
          <cell r="A1809">
            <v>94289</v>
          </cell>
          <cell r="B1809" t="str">
            <v>EXECUÇÃO DE SARJETA DE CONCRETO USINADO, MOLDADA  IN LOCO  EM TRECHO RETO, 45 CM BASE X 10 CM ALTURA. AF_06/2016</v>
          </cell>
          <cell r="C1809" t="str">
            <v>M</v>
          </cell>
          <cell r="D1809">
            <v>62.68</v>
          </cell>
        </row>
        <row r="1810">
          <cell r="A1810">
            <v>94290</v>
          </cell>
          <cell r="B1810" t="str">
            <v>EXECUÇÃO DE SARJETA DE CONCRETO USINADO, MOLDADA  IN LOCO  EM TRECHO CURVO, 45 CM BASE X 10 CM ALTURA. AF_06/2016</v>
          </cell>
          <cell r="C1810" t="str">
            <v>M</v>
          </cell>
          <cell r="D1810">
            <v>73.03</v>
          </cell>
        </row>
        <row r="1811">
          <cell r="A1811">
            <v>94291</v>
          </cell>
          <cell r="B1811" t="str">
            <v>EXECUÇÃO DE SARJETA DE CONCRETO USINADO, MOLDADA  IN LOCO  EM TRECHO RETO, 60 CM BASE X 10 CM ALTURA. AF_06/2016</v>
          </cell>
          <cell r="C1811" t="str">
            <v>M</v>
          </cell>
          <cell r="D1811">
            <v>76.930000000000007</v>
          </cell>
        </row>
        <row r="1812">
          <cell r="A1812">
            <v>94292</v>
          </cell>
          <cell r="B1812" t="str">
            <v>EXECUÇÃO DE SARJETA DE CONCRETO USINADO, MOLDADA  IN LOCO  EM TRECHO CURVO, 60 CM BASE X 10 CM ALTURA. AF_06/2016</v>
          </cell>
          <cell r="C1812" t="str">
            <v>M</v>
          </cell>
          <cell r="D1812">
            <v>87.27</v>
          </cell>
        </row>
        <row r="1813">
          <cell r="A1813">
            <v>94293</v>
          </cell>
          <cell r="B1813" t="str">
            <v>EXECUÇÃO DE SARJETÃO DE CONCRETO USINADO, MOLDADA  IN LOCO  EM TRECHO RETO, 100 CM BASE X 20 CM ALTURA. AF_06/2016</v>
          </cell>
          <cell r="C1813" t="str">
            <v>M</v>
          </cell>
          <cell r="D1813">
            <v>212.72</v>
          </cell>
        </row>
        <row r="1814">
          <cell r="A1814">
            <v>94294</v>
          </cell>
          <cell r="B1814" t="str">
            <v>EXECUÇÃO DE ESCORAS DE CONCRETO PARA CONTENÇÃO DE GUIAS PRÉ-FABRICADAS. AF_06/2016</v>
          </cell>
          <cell r="C1814" t="str">
            <v>M</v>
          </cell>
          <cell r="D1814">
            <v>9.76</v>
          </cell>
        </row>
        <row r="1815">
          <cell r="A1815">
            <v>104491</v>
          </cell>
          <cell r="B1815" t="str">
            <v>ADUELA/ GALERIA FECHADA PRE-MOLDADA DE CONCRETO ARMADO, SECAO QUADRANGULAR INTERNA DE 1,50 X 1,50 M (L X A), MISULA DE 20 X 20 CM, C = 1,00 M, ESPESSURA MIN = 15 CM, TB-45 E FCK DO CONCRETO = 30 MPA   FORNECIMENTO E ASSENTAMENTO. AF_01/2023</v>
          </cell>
          <cell r="C1815" t="str">
            <v>M</v>
          </cell>
          <cell r="D1815">
            <v>3939.14</v>
          </cell>
        </row>
        <row r="1816">
          <cell r="A1816">
            <v>104492</v>
          </cell>
          <cell r="B1816" t="str">
            <v>ADUELA/ GALERIA FECHADA PRE-MOLDADA DE CONCRETO ARMADO, SECAO QUADRANGULAR INTERNA DE 2,00 X 2,00 M (L X A), MISULA DE 20 X 20 CM, C = 1,00 M, ESPESSURA MIN = 15 CM, TB-45 E FCK DO CONCRETO = 30 MPA   FORNECIMENTO E ASSENTAMENTO. AF_01/2023</v>
          </cell>
          <cell r="C1816" t="str">
            <v>M</v>
          </cell>
          <cell r="D1816">
            <v>4926.1099999999997</v>
          </cell>
        </row>
        <row r="1817">
          <cell r="A1817">
            <v>104494</v>
          </cell>
          <cell r="B1817" t="str">
            <v>ADUELA/ GALERIA FECHADA PRE-MOLDADA DE CONCRETO ARMADO, SECAO QUADRANGULAR INTERNA DE 2,50 X 2,50 M (L X A), MISULA DE 20 X 20 CM, C = 1,00 M, ESPESSURA MIN = 15 CM, TB-45 E FCK DO CONCRETO = 30 MPA   FORNECIMENTO E ASSENTAMENTO. AF_01/2023</v>
          </cell>
          <cell r="C1817" t="str">
            <v>M</v>
          </cell>
          <cell r="D1817">
            <v>6654.97</v>
          </cell>
        </row>
        <row r="1818">
          <cell r="A1818">
            <v>104497</v>
          </cell>
          <cell r="B1818" t="str">
            <v>ADUELA/ GALERIA FECHADA PRE-MOLDADA DE CONCRETO ARMADO, SECAO QUADRANGULAR INTERNA DE 3,00 X 3,00 M (L X A), MISULA DE 20 X 20 CM, C = 1,00 M, ESPESSURA MIN = 20 CM, TB-45 E FCK DO CONCRETO = 30 MPA   FORNECIMENTO E ASSENTAMENTO. AF_01/2023</v>
          </cell>
          <cell r="C1818" t="str">
            <v>M</v>
          </cell>
          <cell r="D1818">
            <v>7971.14</v>
          </cell>
        </row>
        <row r="1819">
          <cell r="A1819">
            <v>104515</v>
          </cell>
          <cell r="B1819" t="str">
            <v>APLICAÇÃO DE MANTA GEOTÊXTIL NAS JUNTAS RÍGIDAS DE ADUELAS PRÉ-MOLDADAS DE CONCRETO ARMADO. AF_01/2023</v>
          </cell>
          <cell r="C1819" t="str">
            <v>M2</v>
          </cell>
          <cell r="D1819">
            <v>26.56</v>
          </cell>
        </row>
        <row r="1820">
          <cell r="A1820">
            <v>102727</v>
          </cell>
          <cell r="B1820" t="str">
            <v>FABRICAÇÃO, MONTAGEM E DESMONTAGEM DE FÔRMA PARA BOCA PARA BUEIRO, EM CHAPA DE MADEIRA COMPENSADA RESINADA, E = 17 MM, 2 UTILIZAÇÕES. AF_07/2021</v>
          </cell>
          <cell r="C1820" t="str">
            <v>M2</v>
          </cell>
          <cell r="D1820">
            <v>103.8</v>
          </cell>
        </row>
        <row r="1821">
          <cell r="A1821">
            <v>102728</v>
          </cell>
          <cell r="B1821" t="str">
            <v>ARMAÇÃO DE MURO ALA E MURO TESTA UTILIZANDO AÇO CA-50 DE 6,3 MM - MONTAGEM. AF_07/2021</v>
          </cell>
          <cell r="C1821" t="str">
            <v>KG</v>
          </cell>
          <cell r="D1821">
            <v>15.88</v>
          </cell>
        </row>
        <row r="1822">
          <cell r="A1822">
            <v>102729</v>
          </cell>
          <cell r="B1822" t="str">
            <v>ARMAÇÃO DE MURO ALA E MURO TESTA UTILIZANDO AÇO CA-50 DE 8 MM - MONTAGEM. AF_07/2021</v>
          </cell>
          <cell r="C1822" t="str">
            <v>KG</v>
          </cell>
          <cell r="D1822">
            <v>15.09</v>
          </cell>
        </row>
        <row r="1823">
          <cell r="A1823">
            <v>102730</v>
          </cell>
          <cell r="B1823" t="str">
            <v>ARMAÇÃO DE MURO ALA E MURO TESTA UTILIZANDO AÇO CA-50 DE 10 MM - MONTAGEM. AF_07/2021</v>
          </cell>
          <cell r="C1823" t="str">
            <v>KG</v>
          </cell>
          <cell r="D1823">
            <v>13.54</v>
          </cell>
        </row>
        <row r="1824">
          <cell r="A1824">
            <v>102731</v>
          </cell>
          <cell r="B1824" t="str">
            <v>ARMAÇÃO DE MURO ALA E MURO TESTA UTILIZANDO AÇO CA-50 DE 12,5 MM - MONTAGEM. AF_07/2021</v>
          </cell>
          <cell r="C1824" t="str">
            <v>KG</v>
          </cell>
          <cell r="D1824">
            <v>11.47</v>
          </cell>
        </row>
        <row r="1825">
          <cell r="A1825">
            <v>102732</v>
          </cell>
          <cell r="B1825" t="str">
            <v>ARMAÇÃO DE MURO ALA E MURO TESTA UTILIZANDO AÇO CA-50 DE 16 MM - MONTAGEM. AF_07/2021</v>
          </cell>
          <cell r="C1825" t="str">
            <v>KG</v>
          </cell>
          <cell r="D1825">
            <v>10.94</v>
          </cell>
        </row>
        <row r="1826">
          <cell r="A1826">
            <v>102733</v>
          </cell>
          <cell r="B1826" t="str">
            <v>ARMAÇÃO DE MURO ALA E MURO TESTA UTILIZANDO AÇO CA-50 DE 20 MM - MONTAGEM. AF_07/2021</v>
          </cell>
          <cell r="C1826" t="str">
            <v>KG</v>
          </cell>
          <cell r="D1826">
            <v>12.28</v>
          </cell>
        </row>
        <row r="1827">
          <cell r="A1827">
            <v>102734</v>
          </cell>
          <cell r="B1827" t="str">
            <v>ARMAÇÃO DE SOLEIRA UTILIZANDO AÇO CA-50 DE 6,3 MM - MONTAGEM. AF_07/2021</v>
          </cell>
          <cell r="C1827" t="str">
            <v>KG</v>
          </cell>
          <cell r="D1827">
            <v>15.09</v>
          </cell>
        </row>
        <row r="1828">
          <cell r="A1828">
            <v>102735</v>
          </cell>
          <cell r="B1828" t="str">
            <v>ARMAÇÃO DE SOLEIRA UTILIZANDO AÇO CA-50 DE 8 MM - MONTAGEM. AF_07/2021</v>
          </cell>
          <cell r="C1828" t="str">
            <v>KG</v>
          </cell>
          <cell r="D1828">
            <v>14.39</v>
          </cell>
        </row>
        <row r="1829">
          <cell r="A1829">
            <v>102736</v>
          </cell>
          <cell r="B1829" t="str">
            <v>CONCRETAGEM DE BOCA PARA BUEIRO, FCK = 20 MPA, COM USO DE BOMBA - LANÇAMENTO, ADENSAMENTO E ACABAMENTO. AF_07/2021</v>
          </cell>
          <cell r="C1829" t="str">
            <v>M3</v>
          </cell>
          <cell r="D1829">
            <v>817.32</v>
          </cell>
        </row>
        <row r="1830">
          <cell r="A1830">
            <v>102737</v>
          </cell>
          <cell r="B1830" t="str">
            <v>BOCA PARA BUEIRO SIMPLES TUBULAR D = 40 CM EM CONCRETO, ALAS COM ESCONSIDADE DE 0°, INCLUINDO FÔRMAS E MATERIAIS. AF_07/2021</v>
          </cell>
          <cell r="C1830" t="str">
            <v>UN</v>
          </cell>
          <cell r="D1830">
            <v>1210.8399999999999</v>
          </cell>
        </row>
        <row r="1831">
          <cell r="A1831">
            <v>102738</v>
          </cell>
          <cell r="B1831" t="str">
            <v>BOCA PARA BUEIRO SIMPLES TUBULAR D = 60 CM EM CONCRETO, ALAS COM ESCONSIDADE DE 0°, INCLUINDO FÔRMAS E MATERIAIS. AF_07/2021</v>
          </cell>
          <cell r="C1831" t="str">
            <v>UN</v>
          </cell>
          <cell r="D1831">
            <v>2490.9699999999998</v>
          </cell>
        </row>
        <row r="1832">
          <cell r="A1832">
            <v>102739</v>
          </cell>
          <cell r="B1832" t="str">
            <v>BOCA PARA BUEIRO SIMPLES TUBULAR D = 80 CM EM CONCRETO, ALAS COM ESCONSIDADE DE 0°, INCLUINDO FÔRMAS E MATERIAIS. AF_07/2021</v>
          </cell>
          <cell r="C1832" t="str">
            <v>UN</v>
          </cell>
          <cell r="D1832">
            <v>4183.8999999999996</v>
          </cell>
        </row>
        <row r="1833">
          <cell r="A1833">
            <v>102740</v>
          </cell>
          <cell r="B1833" t="str">
            <v>BOCA PARA BUEIRO SIMPLES TUBULAR D = 100 CM EM CONCRETO, ALAS COM ESCONSIDADE DE 0°, INCLUINDO FÔRMAS E MATERIAIS. AF_07/2021</v>
          </cell>
          <cell r="C1833" t="str">
            <v>UN</v>
          </cell>
          <cell r="D1833">
            <v>6287.09</v>
          </cell>
        </row>
        <row r="1834">
          <cell r="A1834">
            <v>102741</v>
          </cell>
          <cell r="B1834" t="str">
            <v>BOCA PARA BUEIRO SIMPLES TUBULAR D = 120 CM EM CONCRETO, ALAS COM ESCONSIDADE DE 0°, INCLUINDO FÔRMAS E MATERIAIS. AF_07/2021</v>
          </cell>
          <cell r="C1834" t="str">
            <v>UN</v>
          </cell>
          <cell r="D1834">
            <v>8844.3700000000008</v>
          </cell>
        </row>
        <row r="1835">
          <cell r="A1835">
            <v>102742</v>
          </cell>
          <cell r="B1835" t="str">
            <v>BOCA PARA BUEIRO SIMPLES TUBULAR D = 150 CM EM CONCRETO, ALAS COM ESCONSIDADE DE 0°, INCLUINDO FÔRMAS E MATERIAIS. AF_07/2021</v>
          </cell>
          <cell r="C1835" t="str">
            <v>UN</v>
          </cell>
          <cell r="D1835">
            <v>15348.28</v>
          </cell>
        </row>
        <row r="1836">
          <cell r="A1836">
            <v>102743</v>
          </cell>
          <cell r="B1836" t="str">
            <v>BOCA PARA BUEIRO DUPLO TUBULAR D = 80 CM EM CONCRETO, ALAS COM ESCONSIDADE DE 0°, INCLUINDO FÔRMAS E MATERIAIS. AF_07/2021</v>
          </cell>
          <cell r="C1836" t="str">
            <v>UN</v>
          </cell>
          <cell r="D1836">
            <v>5066.2</v>
          </cell>
        </row>
        <row r="1837">
          <cell r="A1837">
            <v>102744</v>
          </cell>
          <cell r="B1837" t="str">
            <v>BOCA PARA BUEIRO DUPLO TUBULAR D = 100 CM EM CONCRETO, ALAS COM ESCONSIDADE DE 0°, INCLUINDO FÔRMAS E MATERIAIS. AF_07/2021</v>
          </cell>
          <cell r="C1837" t="str">
            <v>UN</v>
          </cell>
          <cell r="D1837">
            <v>7610.22</v>
          </cell>
        </row>
        <row r="1838">
          <cell r="A1838">
            <v>102745</v>
          </cell>
          <cell r="B1838" t="str">
            <v>BOCA PARA BUEIRO DUPLO TUBULAR D = 120 CM EM CONCRETO, ALAS COM ESCONSIDADE DE 0°, INCLUINDO FÔRMAS E MATERIAIS. AF_07/2021</v>
          </cell>
          <cell r="C1838" t="str">
            <v>UN</v>
          </cell>
          <cell r="D1838">
            <v>10722.23</v>
          </cell>
        </row>
        <row r="1839">
          <cell r="A1839">
            <v>102746</v>
          </cell>
          <cell r="B1839" t="str">
            <v>BOCA PARA BUEIRO DUPLO TUBULAR D = 150 CM EM CONCRETO, ALAS COM ESCONSIDADE DE 0°, INCLUINDO FÔRMAS E MATERIAIS. AF_07/2021</v>
          </cell>
          <cell r="C1839" t="str">
            <v>UN</v>
          </cell>
          <cell r="D1839">
            <v>18632.009999999998</v>
          </cell>
        </row>
        <row r="1840">
          <cell r="A1840">
            <v>102747</v>
          </cell>
          <cell r="B1840" t="str">
            <v>BOCA PARA BUEIRO TRIPLO TUBULAR D = 100 CM EM CONCRETO, ALAS COM ESCONSIDADE DE 0°, INCLUINDO FÔRMAS E MATERIAIS. AF_07/2021</v>
          </cell>
          <cell r="C1840" t="str">
            <v>UN</v>
          </cell>
          <cell r="D1840">
            <v>9453.89</v>
          </cell>
        </row>
        <row r="1841">
          <cell r="A1841">
            <v>102748</v>
          </cell>
          <cell r="B1841" t="str">
            <v>BOCA PARA BUEIRO TRIPLO TUBULAR D = 120 CM EM CONCRETO, ALAS COM ESCONSIDADE DE 0°, INCLUINDO FÔRMAS E MATERIAIS. AF_07/2021</v>
          </cell>
          <cell r="C1841" t="str">
            <v>UN</v>
          </cell>
          <cell r="D1841">
            <v>13260.93</v>
          </cell>
        </row>
        <row r="1842">
          <cell r="A1842">
            <v>102749</v>
          </cell>
          <cell r="B1842" t="str">
            <v>BOCA PARA BUEIRO TRIPLO TUBULAR D = 150 CM EM CONCRETO, ALAS COM ESCONSIDADE DE 0°, INCLUINDO FÔRMAS E MATERIAIS. AF_07/2021</v>
          </cell>
          <cell r="C1842" t="str">
            <v>UN</v>
          </cell>
          <cell r="D1842">
            <v>22820.16</v>
          </cell>
        </row>
        <row r="1843">
          <cell r="A1843">
            <v>102750</v>
          </cell>
          <cell r="B1843" t="str">
            <v>BOCA PARA BUEIRO SIMPLES TUBULAR D = 60 CM EM CONCRETO, ALAS COM ESCONSIDADE DE 30°, INCLUINDO FÔRMAS E MATERIAIS. AF_07/2021</v>
          </cell>
          <cell r="C1843" t="str">
            <v>UN</v>
          </cell>
          <cell r="D1843">
            <v>3042.69</v>
          </cell>
        </row>
        <row r="1844">
          <cell r="A1844">
            <v>102751</v>
          </cell>
          <cell r="B1844" t="str">
            <v>BOCA PARA BUEIRO SIMPLES TUBULAR D = 80 CM EM CONCRETO, ALAS COM ESCONSIDADE DE 30°, INCLUINDO FÔRMAS E MATERIAIS. AF_07/2021</v>
          </cell>
          <cell r="C1844" t="str">
            <v>UN</v>
          </cell>
          <cell r="D1844">
            <v>5313.55</v>
          </cell>
        </row>
        <row r="1845">
          <cell r="A1845">
            <v>102752</v>
          </cell>
          <cell r="B1845" t="str">
            <v>BOCA PARA BUEIRO SIMPLES TUBULAR D = 100 CM EM CONCRETO, ALAS COM ESCONSIDADE DE 30°, INCLUINDO FÔRMAS E MATERIAIS. AF_07/2021</v>
          </cell>
          <cell r="C1845" t="str">
            <v>UN</v>
          </cell>
          <cell r="D1845">
            <v>8496.73</v>
          </cell>
        </row>
        <row r="1846">
          <cell r="A1846">
            <v>102753</v>
          </cell>
          <cell r="B1846" t="str">
            <v>BOCA PARA BUEIRO SIMPLES TUBULAR D = 120 CM EM CONCRETO, ALAS COM ESCONSIDADE DE 30°, INCLUINDO FÔRMAS E MATERIAIS. AF_07/2021</v>
          </cell>
          <cell r="C1846" t="str">
            <v>UN</v>
          </cell>
          <cell r="D1846">
            <v>12618.43</v>
          </cell>
        </row>
        <row r="1847">
          <cell r="A1847">
            <v>102754</v>
          </cell>
          <cell r="B1847" t="str">
            <v>BOCA PARA BUEIRO SIMPLES TUBULAR D = 150 CM EM CONCRETO, ALAS COM ESCONSIDADE DE 30°, INCLUINDO FÔRMAS E MATERIAIS. AF_07/2021</v>
          </cell>
          <cell r="C1847" t="str">
            <v>UN</v>
          </cell>
          <cell r="D1847">
            <v>24046.76</v>
          </cell>
        </row>
        <row r="1848">
          <cell r="A1848">
            <v>102755</v>
          </cell>
          <cell r="B1848" t="str">
            <v>BOCA PARA BUEIRO DUPLO TUBULAR D = 100 CM EM CONCRETO, ALAS COM ESCONSIDADE DE 30°, INCLUINDO FÔRMAS E MATERIAIS. AF_07/2021</v>
          </cell>
          <cell r="C1848" t="str">
            <v>UN</v>
          </cell>
          <cell r="D1848">
            <v>11892.77</v>
          </cell>
        </row>
        <row r="1849">
          <cell r="A1849">
            <v>102756</v>
          </cell>
          <cell r="B1849" t="str">
            <v>BOCA PARA BUEIRO DUPLO TUBULAR D = 120 CM EM CONCRETO, ALAS COM ESCONSIDADE DE 30°, INCLUINDO FÔRMAS E MATERIAIS. AF_07/2021</v>
          </cell>
          <cell r="C1849" t="str">
            <v>UN</v>
          </cell>
          <cell r="D1849">
            <v>17719.45</v>
          </cell>
        </row>
        <row r="1850">
          <cell r="A1850">
            <v>102757</v>
          </cell>
          <cell r="B1850" t="str">
            <v>BOCA PARA BUEIRO DUPLO TUBULAR D = 150 CM EM CONCRETO, ALAS COM ESCONSIDADE DE 30°, INCLUINDO FÔRMAS E MATERIAIS. AF_07/2021</v>
          </cell>
          <cell r="C1850" t="str">
            <v>UN</v>
          </cell>
          <cell r="D1850">
            <v>33042.85</v>
          </cell>
        </row>
        <row r="1851">
          <cell r="A1851">
            <v>102758</v>
          </cell>
          <cell r="B1851" t="str">
            <v>BOCA PARA BUEIRO TRIPLO TUBULAR D = 100 CM EM CONCRETO, ALAS COM ESCONSIDADE DE 30°, INCLUINDO FÔRMAS E MATERIAIS. AF_07/2021</v>
          </cell>
          <cell r="C1851" t="str">
            <v>UN</v>
          </cell>
          <cell r="D1851">
            <v>15303.42</v>
          </cell>
        </row>
        <row r="1852">
          <cell r="A1852">
            <v>102759</v>
          </cell>
          <cell r="B1852" t="str">
            <v>BOCA PARA BUEIRO TRIPLO TUBULAR D = 120 CM EM CONCRETO, ALAS COM ESCONSIDADE DE 30°, INCLUINDO FÔRMAS E MATERIAIS. AF_07/2021</v>
          </cell>
          <cell r="C1852" t="str">
            <v>UN</v>
          </cell>
          <cell r="D1852">
            <v>22842.6</v>
          </cell>
        </row>
        <row r="1853">
          <cell r="A1853">
            <v>102760</v>
          </cell>
          <cell r="B1853" t="str">
            <v>BOCA PARA BUEIRO TRIPLO TUBULAR D = 150 CM EM CONCRETO, ALAS COM ESCONSIDADE DE 30°, INCLUINDO FÔRMAS E MATERIAIS. AF_07/2021</v>
          </cell>
          <cell r="C1853" t="str">
            <v>UN</v>
          </cell>
          <cell r="D1853">
            <v>42202.82</v>
          </cell>
        </row>
        <row r="1854">
          <cell r="A1854">
            <v>102761</v>
          </cell>
          <cell r="B1854" t="str">
            <v>BOCA PARA BUEIRO SIMPLES CELULAR 150 X 150 CM EM CONCRETO, ALAS COM ESCONSIDADE DE 30°, INCLUINDO FÔRMAS E MATERIAIS. AF_07/2021</v>
          </cell>
          <cell r="C1854" t="str">
            <v>UN</v>
          </cell>
          <cell r="D1854">
            <v>14437.12</v>
          </cell>
        </row>
        <row r="1855">
          <cell r="A1855">
            <v>102762</v>
          </cell>
          <cell r="B1855" t="str">
            <v>BOCA PARA BUEIRO SIMPLES CELULAR 200 X 200 CM EM CONCRETO, ALAS COM ESCONSIDADE DE 30°, INCLUINDO FÔRMAS E MATERIAIS. AF_07/2021</v>
          </cell>
          <cell r="C1855" t="str">
            <v>UN</v>
          </cell>
          <cell r="D1855">
            <v>22467.52</v>
          </cell>
        </row>
        <row r="1856">
          <cell r="A1856">
            <v>102763</v>
          </cell>
          <cell r="B1856" t="str">
            <v>BOCA PARA BUEIRO SIMPLES CELULAR 250 X 250 CM EM CONCRETO, ALAS COM ESCONSIDADE DE 30°, INCLUINDO FÔRMAS E MATERIAIS. AF_07/2021</v>
          </cell>
          <cell r="C1856" t="str">
            <v>UN</v>
          </cell>
          <cell r="D1856">
            <v>31262.83</v>
          </cell>
        </row>
        <row r="1857">
          <cell r="A1857">
            <v>102764</v>
          </cell>
          <cell r="B1857" t="str">
            <v>BOCA PARA BUEIRO SIMPLES CELULAR 300 X 300 CM EM CONCRETO, ALAS COM ESCONSIDADE DE 30°, INCLUINDO FÔRMAS E MATERIAIS. AF_07/2021</v>
          </cell>
          <cell r="C1857" t="str">
            <v>UN</v>
          </cell>
          <cell r="D1857">
            <v>44392.49</v>
          </cell>
        </row>
        <row r="1858">
          <cell r="A1858">
            <v>102765</v>
          </cell>
          <cell r="B1858" t="str">
            <v>BOCA PARA BUEIRO DUPLO CELULAR 150 X 150 CM EM CONCRETO, ALAS COM ESCONSIDADE DE 30°, INCLUINDO FÔRMAS E MATERIAIS. AF_07/2021</v>
          </cell>
          <cell r="C1858" t="str">
            <v>UN</v>
          </cell>
          <cell r="D1858">
            <v>17997.78</v>
          </cell>
        </row>
        <row r="1859">
          <cell r="A1859">
            <v>102766</v>
          </cell>
          <cell r="B1859" t="str">
            <v>BOCA PARA BUEIRO DUPLO CELULAR 200 X 200 CM EM CONCRETO, ALAS COM ESCONSIDADE DE 30°, INCLUINDO FÔRMAS E MATERIAIS. AF_07/2021</v>
          </cell>
          <cell r="C1859" t="str">
            <v>UN</v>
          </cell>
          <cell r="D1859">
            <v>27296.39</v>
          </cell>
        </row>
        <row r="1860">
          <cell r="A1860">
            <v>102767</v>
          </cell>
          <cell r="B1860" t="str">
            <v>BOCA PARA BUEIRO DUPLO CELULAR 250 X 250 CM EM CONCRETO, ALAS COM ESCONSIDADE DE 30°, INCLUINDO FÔRMAS E MATERIAIS. AF_07/2021</v>
          </cell>
          <cell r="C1860" t="str">
            <v>UN</v>
          </cell>
          <cell r="D1860">
            <v>38194.959999999999</v>
          </cell>
        </row>
        <row r="1861">
          <cell r="A1861">
            <v>102768</v>
          </cell>
          <cell r="B1861" t="str">
            <v>BOCA PARA BUEIRO DUPLO CELULAR 300 X 300 CM EM CONCRETO, ALAS COM ESCONSIDADE DE 30°, INCLUINDO FÔRMAS E MATERIAIS. AF_07/2021</v>
          </cell>
          <cell r="C1861" t="str">
            <v>UN</v>
          </cell>
          <cell r="D1861">
            <v>53734</v>
          </cell>
        </row>
        <row r="1862">
          <cell r="A1862">
            <v>102769</v>
          </cell>
          <cell r="B1862" t="str">
            <v>BOCA PARA BUEIRO TRIPLO CELULAR 150 X 150 CM EM CONCRETO, ALAS COM ESCONSIDADE DE 30°, INCLUINDO FÔRMAS E MATERIAIS. AF_07/2021</v>
          </cell>
          <cell r="C1862" t="str">
            <v>UN</v>
          </cell>
          <cell r="D1862">
            <v>20878.37</v>
          </cell>
        </row>
        <row r="1863">
          <cell r="A1863">
            <v>102770</v>
          </cell>
          <cell r="B1863" t="str">
            <v>BOCA PARA BUEIRO TRIPLO CELULAR 200 X 200 CM EM CONCRETO, ALAS COM ESCONSIDADE DE 30°, INCLUINDO FÔRMAS E MATERIAIS. AF_07/2021</v>
          </cell>
          <cell r="C1863" t="str">
            <v>UN</v>
          </cell>
          <cell r="D1863">
            <v>32185.62</v>
          </cell>
        </row>
        <row r="1864">
          <cell r="A1864">
            <v>102771</v>
          </cell>
          <cell r="B1864" t="str">
            <v>BOCA PARA BUEIRO TRIPLO CELULAR 250 X 250 CM EM CONCRETO, ALAS COM ESCONSIDADE DE 30°, INCLUINDO FÔRMAS E MATERIAIS. AF_07/2021</v>
          </cell>
          <cell r="C1864" t="str">
            <v>UN</v>
          </cell>
          <cell r="D1864">
            <v>45015.17</v>
          </cell>
        </row>
        <row r="1865">
          <cell r="A1865">
            <v>102772</v>
          </cell>
          <cell r="B1865" t="str">
            <v>BOCA PARA BUEIRO TRIPLO CELULAR 300 X 300 CM EM CONCRETO, ALAS COM ESCONSIDADE DE 30°, INCLUINDO FÔRMAS E MATERIAIS. AF_07/2021</v>
          </cell>
          <cell r="C1865" t="str">
            <v>UN</v>
          </cell>
          <cell r="D1865">
            <v>63725.74</v>
          </cell>
        </row>
        <row r="1866">
          <cell r="A1866">
            <v>102773</v>
          </cell>
          <cell r="B1866" t="str">
            <v>BOCA PARA BUEIRO SIMPLES TUBULAR D = 40 CM EM GABIÃO, ALAS COM ESCONSIDADE DE 45°, INCLUINDO FÔRMAS E MATERIAIS. AF_07/2021</v>
          </cell>
          <cell r="C1866" t="str">
            <v>UN</v>
          </cell>
          <cell r="D1866">
            <v>8330.4</v>
          </cell>
        </row>
        <row r="1867">
          <cell r="A1867">
            <v>102774</v>
          </cell>
          <cell r="B1867" t="str">
            <v>BOCA PARA BUEIRO SIMPLES TUBULAR D = 60 CM EM GABIÃO, ALAS COM ESCONSIDADE DE 45°, INCLUINDO FÔRMAS E MATERIAIS. AF_07/2021</v>
          </cell>
          <cell r="C1867" t="str">
            <v>UN</v>
          </cell>
          <cell r="D1867">
            <v>8330.4</v>
          </cell>
        </row>
        <row r="1868">
          <cell r="A1868">
            <v>102775</v>
          </cell>
          <cell r="B1868" t="str">
            <v>BOCA PARA BUEIRO SIMPLES TUBULAR D = 80 CM EM GABIÃO, ALAS COM ESCONSIDADE DE 45°, INCLUINDO FÔRMAS E MATERIAIS. AF_07/2021</v>
          </cell>
          <cell r="C1868" t="str">
            <v>UN</v>
          </cell>
          <cell r="D1868">
            <v>12485.7</v>
          </cell>
        </row>
        <row r="1869">
          <cell r="A1869">
            <v>102776</v>
          </cell>
          <cell r="B1869" t="str">
            <v>BOCA PARA BUEIRO SIMPLES TUBULAR D = 100 CM EM GABIÃO, ALAS COM ESCONSIDADE DE 45°, INCLUINDO FÔRMAS E MATERIAIS. AF_07/2021</v>
          </cell>
          <cell r="C1869" t="str">
            <v>UN</v>
          </cell>
          <cell r="D1869">
            <v>12485.7</v>
          </cell>
        </row>
        <row r="1870">
          <cell r="A1870">
            <v>102777</v>
          </cell>
          <cell r="B1870" t="str">
            <v>BOCA PARA BUEIRO SIMPLES TUBULAR D = 120 CM EM GABIÃO, ALAS COM ESCONSIDADE DE 45°, INCLUINDO FÔRMAS E MATERIAIS. AF_07/2021</v>
          </cell>
          <cell r="C1870" t="str">
            <v>UN</v>
          </cell>
          <cell r="D1870">
            <v>18930.37</v>
          </cell>
        </row>
        <row r="1871">
          <cell r="A1871">
            <v>102778</v>
          </cell>
          <cell r="B1871" t="str">
            <v>BOCA PARA BUEIRO SIMPLES TUBULAR D = 150 CM EM GABIÃO, ALAS COM ESCONSIDADE DE 45°, INCLUINDO FÔRMAS E MATERIAIS. AF_07/2021</v>
          </cell>
          <cell r="C1871" t="str">
            <v>UN</v>
          </cell>
          <cell r="D1871">
            <v>28570.37</v>
          </cell>
        </row>
        <row r="1872">
          <cell r="A1872">
            <v>102779</v>
          </cell>
          <cell r="B1872" t="str">
            <v>BOCA PARA BUEIRO DUPLO TUBULAR D = 40 CM EM GABIÃO, ALAS COM ESCONSIDADE DE 45°, INCLUINDO FÔRMAS E MATERIAIS. AF_07/2021</v>
          </cell>
          <cell r="C1872" t="str">
            <v>UN</v>
          </cell>
          <cell r="D1872">
            <v>8330.4</v>
          </cell>
        </row>
        <row r="1873">
          <cell r="A1873">
            <v>102780</v>
          </cell>
          <cell r="B1873" t="str">
            <v>BOCA PARA BUEIRO DUPLO TUBULAR D = 60 CM EM GABIÃO, ALAS COM ESCONSIDADE DE 45°, INCLUINDO FÔRMAS E MATERIAIS. AF_07/2021</v>
          </cell>
          <cell r="C1873" t="str">
            <v>UN</v>
          </cell>
          <cell r="D1873">
            <v>9580.9500000000007</v>
          </cell>
        </row>
        <row r="1874">
          <cell r="A1874">
            <v>102781</v>
          </cell>
          <cell r="B1874" t="str">
            <v>BOCA PARA BUEIRO DUPLO TUBULAR D = 80 CM EM GABIÃO, ALAS COM ESCONSIDADE DE 45°, INCLUINDO FÔRMAS E MATERIAIS. AF_07/2021</v>
          </cell>
          <cell r="C1874" t="str">
            <v>UN</v>
          </cell>
          <cell r="D1874">
            <v>14255.66</v>
          </cell>
        </row>
        <row r="1875">
          <cell r="A1875">
            <v>102782</v>
          </cell>
          <cell r="B1875" t="str">
            <v>BOCA PARA BUEIRO DUPLO TUBULAR D = 100 CM EM GABIÃO, ALAS COM ESCONSIDADE DE 45°, INCLUINDO FÔRMAS E MATERIAIS. AF_07/2021</v>
          </cell>
          <cell r="C1875" t="str">
            <v>UN</v>
          </cell>
          <cell r="D1875">
            <v>15924.26</v>
          </cell>
        </row>
        <row r="1876">
          <cell r="A1876">
            <v>102783</v>
          </cell>
          <cell r="B1876" t="str">
            <v>BOCA PARA BUEIRO DUPLO TUBULAR D = 120 CM EM GABIÃO, ALAS COM ESCONSIDADE DE 45°, INCLUINDO FÔRMAS E MATERIAIS. AF_07/2021</v>
          </cell>
          <cell r="C1876" t="str">
            <v>UN</v>
          </cell>
          <cell r="D1876">
            <v>21118.39</v>
          </cell>
        </row>
        <row r="1877">
          <cell r="A1877">
            <v>102784</v>
          </cell>
          <cell r="B1877" t="str">
            <v>BOCA PARA BUEIRO DUPLO TUBULAR D = 150 CM EM GABIÃO, ALAS COM ESCONSIDADE DE 45°, INCLUINDO FÔRMAS E MATERIAIS. AF_07/2021</v>
          </cell>
          <cell r="C1877" t="str">
            <v>UN</v>
          </cell>
          <cell r="D1877">
            <v>33390.370000000003</v>
          </cell>
        </row>
        <row r="1878">
          <cell r="A1878">
            <v>102785</v>
          </cell>
          <cell r="B1878" t="str">
            <v>BOCA PARA BUEIRO TRIPLO TUBULAR D = 40 CM EM GABIÃO, ALAS COM ESCONSIDADE DE 45°, INCLUINDO FÔRMAS E MATERIAIS. AF_07/2021</v>
          </cell>
          <cell r="C1878" t="str">
            <v>UN</v>
          </cell>
          <cell r="D1878">
            <v>9580.9500000000007</v>
          </cell>
        </row>
        <row r="1879">
          <cell r="A1879">
            <v>102786</v>
          </cell>
          <cell r="B1879" t="str">
            <v>BOCA PARA BUEIRO TRIPLO TUBULAR D = 60 CM EM GABIÃO, ALAS COM ESCONSIDADE DE 45°, INCLUINDO FÔRMAS E MATERIAIS. AF_07/2021</v>
          </cell>
          <cell r="C1879" t="str">
            <v>UN</v>
          </cell>
          <cell r="D1879">
            <v>10730.14</v>
          </cell>
        </row>
        <row r="1880">
          <cell r="A1880">
            <v>102787</v>
          </cell>
          <cell r="B1880" t="str">
            <v>BOCA PARA BUEIRO TRIPLO TUBULAR D = 80 CM EM GABIÃO, ALAS COM ESCONSIDADE DE 45°, INCLUINDO FÔRMAS E MATERIAIS. AF_07/2021</v>
          </cell>
          <cell r="C1880" t="str">
            <v>UN</v>
          </cell>
          <cell r="D1880">
            <v>15924.26</v>
          </cell>
        </row>
        <row r="1881">
          <cell r="A1881">
            <v>102788</v>
          </cell>
          <cell r="B1881" t="str">
            <v>BOCA PARA BUEIRO TRIPLO TUBULAR D = 100 CM EM GABIÃO, ALAS COM ESCONSIDADE DE 45°, INCLUINDO FÔRMAS E MATERIAIS. AF_07/2021</v>
          </cell>
          <cell r="C1881" t="str">
            <v>UN</v>
          </cell>
          <cell r="D1881">
            <v>17573.849999999999</v>
          </cell>
        </row>
        <row r="1882">
          <cell r="A1882">
            <v>102789</v>
          </cell>
          <cell r="B1882" t="str">
            <v>BOCA PARA BUEIRO TRIPLO TUBULAR D = 120 CM EM GABIÃO, ALAS COM ESCONSIDADE DE 45°, INCLUINDO FÔRMAS E MATERIAIS. AF_07/2021</v>
          </cell>
          <cell r="C1882" t="str">
            <v>UN</v>
          </cell>
          <cell r="D1882">
            <v>23192.37</v>
          </cell>
        </row>
        <row r="1883">
          <cell r="A1883">
            <v>102790</v>
          </cell>
          <cell r="B1883" t="str">
            <v>BOCA PARA BUEIRO TRIPLO TUBULAR D = 150 CM EM GABIÃO, ALAS COM ESCONSIDADE DE 45°, INCLUINDO FÔRMAS E MATERIAIS. AF_07/2021</v>
          </cell>
          <cell r="C1883" t="str">
            <v>UN</v>
          </cell>
          <cell r="D1883">
            <v>38527.120000000003</v>
          </cell>
        </row>
        <row r="1884">
          <cell r="A1884">
            <v>102791</v>
          </cell>
          <cell r="B1884" t="str">
            <v>BOCA PARA BUEIRO SIMPLES CELULAR 150 X 150 CM EM GABIÃO, ALAS COM ESCONSIDADE DE 45°, INCLUINDO FÔRMAS E MATERIAIS. AF_07/2021</v>
          </cell>
          <cell r="C1884" t="str">
            <v>UN</v>
          </cell>
          <cell r="D1884">
            <v>30681.85</v>
          </cell>
        </row>
        <row r="1885">
          <cell r="A1885">
            <v>102792</v>
          </cell>
          <cell r="B1885" t="str">
            <v>BOCA PARA BUEIRO SIMPLES CELULAR 200 X 200 CM EM GABIÃO, ALAS COM ESCONSIDADE DE 45°, INCLUINDO FÔRMAS E MATERIAIS. AF_07/2021</v>
          </cell>
          <cell r="C1885" t="str">
            <v>UN</v>
          </cell>
          <cell r="D1885">
            <v>50097.81</v>
          </cell>
        </row>
        <row r="1886">
          <cell r="A1886">
            <v>102793</v>
          </cell>
          <cell r="B1886" t="str">
            <v>BOCA PARA BUEIRO SIMPLES CELULAR 250 X 250 CM EM GABIÃO, ALAS COM ESCONSIDADE DE 45°, INCLUINDO FÔRMAS E MATERIAIS. AF_07/2021</v>
          </cell>
          <cell r="C1886" t="str">
            <v>UN</v>
          </cell>
          <cell r="D1886">
            <v>67669.52</v>
          </cell>
        </row>
        <row r="1887">
          <cell r="A1887">
            <v>102794</v>
          </cell>
          <cell r="B1887" t="str">
            <v>BOCA PARA BUEIRO SIMPLES CELULAR 300 X 300 CM EM GABIÃO, ALAS COM ESCONSIDADE DE 45°, INCLUINDO FÔRMAS E MATERIAIS. AF_07/2021</v>
          </cell>
          <cell r="C1887" t="str">
            <v>UN</v>
          </cell>
          <cell r="D1887">
            <v>97227.02</v>
          </cell>
        </row>
        <row r="1888">
          <cell r="A1888">
            <v>102795</v>
          </cell>
          <cell r="B1888" t="str">
            <v>BOCA PARA BUEIRO DUPLO CELULAR 150 X 150 CM EM GABIÃO, ALAS COM ESCONSIDADE DE 45°, INCLUINDO FÔRMAS E MATERIAIS. AF_07/2021</v>
          </cell>
          <cell r="C1888" t="str">
            <v>UN</v>
          </cell>
          <cell r="D1888">
            <v>32689.45</v>
          </cell>
        </row>
        <row r="1889">
          <cell r="A1889">
            <v>102796</v>
          </cell>
          <cell r="B1889" t="str">
            <v>BOCA PARA BUEIRO DUPLO CELULAR 200 X 200 CM EM GABIÃO, ALAS COM ESCONSIDADE DE 45°, INCLUINDO FÔRMAS E MATERIAIS. AF_07/2021</v>
          </cell>
          <cell r="C1889" t="str">
            <v>UN</v>
          </cell>
          <cell r="D1889">
            <v>52959</v>
          </cell>
        </row>
        <row r="1890">
          <cell r="A1890">
            <v>102797</v>
          </cell>
          <cell r="B1890" t="str">
            <v>BOCA PARA BUEIRO DUPLO CELULAR 250 X 250 CM EM GABIÃO, ALAS COM ESCONSIDADE DE 45°, INCLUINDO FÔRMAS E MATERIAIS. AF_07/2021</v>
          </cell>
          <cell r="C1890" t="str">
            <v>UN</v>
          </cell>
          <cell r="D1890">
            <v>75140.210000000006</v>
          </cell>
        </row>
        <row r="1891">
          <cell r="A1891">
            <v>102798</v>
          </cell>
          <cell r="B1891" t="str">
            <v>BOCA PARA BUEIRO DUPLO CELULAR 300 X 300 CM EM GABIÃO, ALAS COM ESCONSIDADE DE 45°, INCLUINDO FÔRMAS E MATERIAIS. AF_07/2021</v>
          </cell>
          <cell r="C1891" t="str">
            <v>UN</v>
          </cell>
          <cell r="D1891">
            <v>92163.7</v>
          </cell>
        </row>
        <row r="1892">
          <cell r="A1892">
            <v>102799</v>
          </cell>
          <cell r="B1892" t="str">
            <v>BOCA PARA BUEIRO TRIPLO CELULAR 150 X 150 CM EM GABIÃO, ALAS COM ESCONSIDADE DE 45°, INCLUINDO FÔRMAS E MATERIAIS. AF_07/2021</v>
          </cell>
          <cell r="C1892" t="str">
            <v>UN</v>
          </cell>
          <cell r="D1892">
            <v>33382</v>
          </cell>
        </row>
        <row r="1893">
          <cell r="A1893">
            <v>102800</v>
          </cell>
          <cell r="B1893" t="str">
            <v>BOCA PARA BUEIRO TRIPLO CELULAR 200 X 200 CM EM GABIÃO, ALAS COM ESCONSIDADE DE 45°, INCLUINDO FÔRMAS E MATERIAIS. AF_07/2021</v>
          </cell>
          <cell r="C1893" t="str">
            <v>UN</v>
          </cell>
          <cell r="D1893">
            <v>58083.66</v>
          </cell>
        </row>
        <row r="1894">
          <cell r="A1894">
            <v>102801</v>
          </cell>
          <cell r="B1894" t="str">
            <v>BOCA PARA BUEIRO TRIPLO CELULAR 250 X 250 CM EM GABIÃO, ALAS COM ESCONSIDADE DE 45°, INCLUINDO FÔRMAS E MATERIAIS. AF_07/2021</v>
          </cell>
          <cell r="C1894" t="str">
            <v>UN</v>
          </cell>
          <cell r="D1894">
            <v>81439.399999999994</v>
          </cell>
        </row>
        <row r="1895">
          <cell r="A1895">
            <v>102802</v>
          </cell>
          <cell r="B1895" t="str">
            <v>BOCA PARA BUEIRO TRIPLO CELULAR 300 X 300 CM EM GABIÃO, ALAS COM ESCONSIDADE DE 45°, INCLUINDO FÔRMAS E MATERIAIS. AF_07/2021</v>
          </cell>
          <cell r="C1895" t="str">
            <v>UN</v>
          </cell>
          <cell r="D1895">
            <v>97763.64</v>
          </cell>
        </row>
        <row r="1896">
          <cell r="A1896">
            <v>101570</v>
          </cell>
          <cell r="B1896" t="str">
            <v>ESCORAMENTO DE VALA, TIPO PONTALETEAMENTO, COM PROFUNDIDADE DE 0 A 1,5 M, LARGURA MENOR QUE 1,5 M. AF_08/2020</v>
          </cell>
          <cell r="C1896" t="str">
            <v>M2</v>
          </cell>
          <cell r="D1896">
            <v>20.91</v>
          </cell>
        </row>
        <row r="1897">
          <cell r="A1897">
            <v>101571</v>
          </cell>
          <cell r="B1897" t="str">
            <v>ESCORAMENTO DE VALA, TIPO PONTALETEAMENTO, COM PROFUNDIDADE DE 0 A 1,5 M, LARGURA MAIOR OU IGUAL A 1,5 M E MENOR QUE 2,5 M. AF_08/2020</v>
          </cell>
          <cell r="C1897" t="str">
            <v>M2</v>
          </cell>
          <cell r="D1897">
            <v>28.64</v>
          </cell>
        </row>
        <row r="1898">
          <cell r="A1898">
            <v>101572</v>
          </cell>
          <cell r="B1898" t="str">
            <v>ESCORAMENTO DE VALA, TIPO PONTALETEAMENTO, COM PROFUNDIDADE DE 1,5 A 3,0 M, LARGURA MENOR QUE 1,5 M. AF_08/2020</v>
          </cell>
          <cell r="C1898" t="str">
            <v>M2</v>
          </cell>
          <cell r="D1898">
            <v>16.440000000000001</v>
          </cell>
        </row>
        <row r="1899">
          <cell r="A1899">
            <v>101573</v>
          </cell>
          <cell r="B1899" t="str">
            <v>ESCORAMENTO DE VALA, TIPO PONTALETEAMENTO, COM PROFUNDIDADE DE 1,5 A 3,0 M, LARGURA MAIOR OU IGUAL A 1,5 M E MENOR QUE 2,5 M. AF_08/2020</v>
          </cell>
          <cell r="C1899" t="str">
            <v>M2</v>
          </cell>
          <cell r="D1899">
            <v>24.18</v>
          </cell>
        </row>
        <row r="1900">
          <cell r="A1900">
            <v>101574</v>
          </cell>
          <cell r="B1900" t="str">
            <v>ESCORAMENTO DE VALA, TIPO PONTALETEAMENTO, COM PROFUNDIDADE DE 3,0 A 4,5 M, LARGURA MENOR QUE 1,5 M. AF_08/2020</v>
          </cell>
          <cell r="C1900" t="str">
            <v>M2</v>
          </cell>
          <cell r="D1900">
            <v>12.69</v>
          </cell>
        </row>
        <row r="1901">
          <cell r="A1901">
            <v>101575</v>
          </cell>
          <cell r="B1901" t="str">
            <v>ESCORAMENTO DE VALA, TIPO PONTALETEAMENTO, COM PROFUNDIDADE DE 3,0 A 4,5 M, LARGURA MAIOR OU IGUAL A 1,5 M E MENOR QUE 2,5 M. AF_08/2020</v>
          </cell>
          <cell r="C1901" t="str">
            <v>M2</v>
          </cell>
          <cell r="D1901">
            <v>20.64</v>
          </cell>
        </row>
        <row r="1902">
          <cell r="A1902">
            <v>101576</v>
          </cell>
          <cell r="B1902" t="str">
            <v>ESCORAMENTO DE VALA, TIPO DESCONTÍNUO, COM PROFUNDIDADE DE 0 A 1,5 M, LARGURA MENOR QUE 1,5 M. AF_08/2020</v>
          </cell>
          <cell r="C1902" t="str">
            <v>M2</v>
          </cell>
          <cell r="D1902">
            <v>36.85</v>
          </cell>
        </row>
        <row r="1903">
          <cell r="A1903">
            <v>101577</v>
          </cell>
          <cell r="B1903" t="str">
            <v>ESCORAMENTO DE VALA, TIPO DESCONTÍNUO, COM PROFUNDIDADE DE 0 A 1,5 M, LARGURA MAIOR OU IGUAL A 1,5 M E MENOR QUE 2,5 M. AF_08/2020</v>
          </cell>
          <cell r="C1903" t="str">
            <v>M2</v>
          </cell>
          <cell r="D1903">
            <v>46.7</v>
          </cell>
        </row>
        <row r="1904">
          <cell r="A1904">
            <v>101578</v>
          </cell>
          <cell r="B1904" t="str">
            <v>ESCORAMENTO DE VALA, TIPO DESCONTÍNUO, COM PROFUNDIDADE DE 1,5 M A 3,0 M, LARGURA MENOR QUE 1,5 M. AF_08/2020</v>
          </cell>
          <cell r="C1904" t="str">
            <v>M2</v>
          </cell>
          <cell r="D1904">
            <v>30.42</v>
          </cell>
        </row>
        <row r="1905">
          <cell r="A1905">
            <v>101579</v>
          </cell>
          <cell r="B1905" t="str">
            <v>ESCORAMENTO DE VALA, TIPO DESCONTÍNUO, COM PROFUNDIDADE DE 1,5 A 3,0 M, LARGURA MAIOR OU IGUAL A 1,5 M E MENOR QUE 2,5 M. AF_08/2020</v>
          </cell>
          <cell r="C1905" t="str">
            <v>M2</v>
          </cell>
          <cell r="D1905">
            <v>40.28</v>
          </cell>
        </row>
        <row r="1906">
          <cell r="A1906">
            <v>101580</v>
          </cell>
          <cell r="B1906" t="str">
            <v>ESCORAMENTO DE VALA, TIPO DESCONTÍNUO, COM PROFUNDIDADE DE 3,0 A 4,5 M, LARGURA MENOR QUE 1,5 M. AF_08/2020</v>
          </cell>
          <cell r="C1906" t="str">
            <v>M2</v>
          </cell>
          <cell r="D1906">
            <v>26.92</v>
          </cell>
        </row>
        <row r="1907">
          <cell r="A1907">
            <v>101581</v>
          </cell>
          <cell r="B1907" t="str">
            <v>ESCORAMENTO DE VALA, TIPO DESCONTÍNUO, COM PROFUNDIDADE DE 3,0 A 4,5 M, LARGURA MAIOR OU IGUAL A 1,5 E MENOR QUE 2,5 M. AF_08/2020</v>
          </cell>
          <cell r="C1907" t="str">
            <v>M2</v>
          </cell>
          <cell r="D1907">
            <v>36.979999999999997</v>
          </cell>
        </row>
        <row r="1908">
          <cell r="A1908">
            <v>101582</v>
          </cell>
          <cell r="B1908" t="str">
            <v>ESCORAMENTO DE VALA, TIPO CONTÍNUO, COM PROFUNDIDADE DE 0 A 1,5 M, LARGURA MENOR QUE 1,5 M. AF_08/2020</v>
          </cell>
          <cell r="C1908" t="str">
            <v>M2</v>
          </cell>
          <cell r="D1908">
            <v>60.29</v>
          </cell>
        </row>
        <row r="1909">
          <cell r="A1909">
            <v>101583</v>
          </cell>
          <cell r="B1909" t="str">
            <v>ESCORAMENTO DE VALA, TIPO CONTÍNUO, COM PROFUNDIDADE DE 0 A 1,5 M, LARGURA MAIOR OU IGUAL A 1,5 M E MENOR QUE 2,5 M. AF_08/2020</v>
          </cell>
          <cell r="C1909" t="str">
            <v>M2</v>
          </cell>
          <cell r="D1909">
            <v>75.52</v>
          </cell>
        </row>
        <row r="1910">
          <cell r="A1910">
            <v>101584</v>
          </cell>
          <cell r="B1910" t="str">
            <v>ESCORAMENTO DE VALA, TIPO CONTÍNUO, COM PROFUNDIDADE DE 1,5 M A 3,0 M, LARGURA MENOR QUE 1,5 M. AF_08/2020</v>
          </cell>
          <cell r="C1910" t="str">
            <v>M2</v>
          </cell>
          <cell r="D1910">
            <v>49.5</v>
          </cell>
        </row>
        <row r="1911">
          <cell r="A1911">
            <v>101585</v>
          </cell>
          <cell r="B1911" t="str">
            <v>ESCORAMENTO DE VALA, TIPO CONTÍNUO, COM PROFUNDIDADE DE 1,5 A 3,0 M, LARGURA MAIOR OU IGUAL A 1,5 M E MENOR QUE 2,5 M. AF_08/2020</v>
          </cell>
          <cell r="C1911" t="str">
            <v>M2</v>
          </cell>
          <cell r="D1911">
            <v>64.72</v>
          </cell>
        </row>
        <row r="1912">
          <cell r="A1912">
            <v>101586</v>
          </cell>
          <cell r="B1912" t="str">
            <v>ESCORAMENTO DE VALA, TIPO CONTÍNUO, COM PROFUNDIDADE DE 3,0 A 4,5 M, LARGURA MENOR QUE 1,5 M. AF_08/2020</v>
          </cell>
          <cell r="C1912" t="str">
            <v>M2</v>
          </cell>
          <cell r="D1912">
            <v>42.74</v>
          </cell>
        </row>
        <row r="1913">
          <cell r="A1913">
            <v>101587</v>
          </cell>
          <cell r="B1913" t="str">
            <v>ESCORAMENTO DE VALA, TIPO CONTÍNUO, COM PROFUNDIDADE DE 3,0 A 4,5 M, LARGURA MAIOR OU IGUAL A 1,5 E MENOR QUE 2,5 M. AF_08/2020</v>
          </cell>
          <cell r="C1913" t="str">
            <v>M2</v>
          </cell>
          <cell r="D1913">
            <v>58.17</v>
          </cell>
        </row>
        <row r="1914">
          <cell r="A1914">
            <v>101588</v>
          </cell>
          <cell r="B1914" t="str">
            <v>ESCORAMENTO DE VALA, TIPO CONTÍNUO COM PERFIL METÁLICO "U", COM PROFUNDIDADE DE 0 A 1,5 M, LARGURA MENOR QUE 1,5 M. AF_08/2020</v>
          </cell>
          <cell r="C1914" t="str">
            <v>M2</v>
          </cell>
          <cell r="D1914">
            <v>85.1</v>
          </cell>
        </row>
        <row r="1915">
          <cell r="A1915">
            <v>101589</v>
          </cell>
          <cell r="B1915" t="str">
            <v>ESCORAMENTO DE VALA,TIPO CONTÍNUO COM PERFIL METÁLICO "U", COM PROFUNDIDADE DE 0 A 1,5 M, LARGURA MAIOR OU IGUAL A 1,5 E MENOR QUE 2,5 M. AF_08/2020</v>
          </cell>
          <cell r="C1915" t="str">
            <v>M2</v>
          </cell>
          <cell r="D1915">
            <v>124.14</v>
          </cell>
        </row>
        <row r="1916">
          <cell r="A1916">
            <v>101590</v>
          </cell>
          <cell r="B1916" t="str">
            <v>ESCORAMENTO DE VALA, TIPO CONTÍNUO COM PERFIL METÁLICO "U", COM PROFUNDIDADE DE 1,5 A 3,0 M, LARGURA MENOR QUE 1,5 M. AF_08/2020</v>
          </cell>
          <cell r="C1916" t="str">
            <v>M2</v>
          </cell>
          <cell r="D1916">
            <v>64.459999999999994</v>
          </cell>
        </row>
        <row r="1917">
          <cell r="A1917">
            <v>101591</v>
          </cell>
          <cell r="B1917" t="str">
            <v>ESCORAMENTO DE VALA, TIPO CONTÍNUO COM PERFIL METÁLICO "U", COM PROFUNDIDADE DE 1,5 A 3,0 M, LARGURA MAIOR OU IGUAL 1,5 M E MENOR QUE 2,5 M. AF_08/2020</v>
          </cell>
          <cell r="C1917" t="str">
            <v>M2</v>
          </cell>
          <cell r="D1917">
            <v>103.48</v>
          </cell>
        </row>
        <row r="1918">
          <cell r="A1918">
            <v>101592</v>
          </cell>
          <cell r="B1918" t="str">
            <v>ESCORAMENTO DE VALA, TIPO CONTÍNUO COM PERFIL METÁLICO "U", COM PROFUNDIDADE DE 3,0 A 4,5 M, LARGURA MENOR QUE 1,5 M. AF_08/2020</v>
          </cell>
          <cell r="C1918" t="str">
            <v>M2</v>
          </cell>
          <cell r="D1918">
            <v>45.34</v>
          </cell>
        </row>
        <row r="1919">
          <cell r="A1919">
            <v>101593</v>
          </cell>
          <cell r="B1919" t="str">
            <v>ESCORAMENTO DE VALA, TIPO CONTÍNUO COM PERFIL METÁLICO "U", COM PROFUNDIDADE DE 3,0 A 4,5 M, LARGURA MAIOR OU IGUAL A 1,5 M E MENOR QUE 2,5 M. AF_08/2020</v>
          </cell>
          <cell r="C1919" t="str">
            <v>M2</v>
          </cell>
          <cell r="D1919">
            <v>84.54</v>
          </cell>
        </row>
        <row r="1920">
          <cell r="A1920">
            <v>101600</v>
          </cell>
          <cell r="B1920" t="str">
            <v>ESCORAMENTO DE VALA, TIPO BLINDAGEM, COM PROFUNDIDADE DE 0 A 1,5 M, LARGURA MENOR QUE 1,5 M - EXECUÇÃO, NÃO INCLUI MATERIAL. AF_08/2020</v>
          </cell>
          <cell r="C1920" t="str">
            <v>M2</v>
          </cell>
          <cell r="D1920">
            <v>15.91</v>
          </cell>
        </row>
        <row r="1921">
          <cell r="A1921">
            <v>101601</v>
          </cell>
          <cell r="B1921" t="str">
            <v>ESCORAMENTO DE VALA, TIPO BLINDAGEM COM PROFUNDIDADE DE 0 A 1,5 M, LARGURA MAIOR OU IGUAL A 1,5 M E MENOR QUE 2,5 M - EXECUÇÃO, NÃO INCLUI MATERIAL. AF_08/2020</v>
          </cell>
          <cell r="C1921" t="str">
            <v>M2</v>
          </cell>
          <cell r="D1921">
            <v>23.55</v>
          </cell>
        </row>
        <row r="1922">
          <cell r="A1922">
            <v>101602</v>
          </cell>
          <cell r="B1922" t="str">
            <v>ESCORAMENTO DE VALA, TIPO BLINDAGEM, COM PROFUNDIDADE DE 1,5 A 3,0 M, LARGURA MENOR QUE 1,5 M - EXECUÇÃO, NÃO INCLUI MATERIAL. AF_08/2020</v>
          </cell>
          <cell r="C1922" t="str">
            <v>M2</v>
          </cell>
          <cell r="D1922">
            <v>11.8</v>
          </cell>
        </row>
        <row r="1923">
          <cell r="A1923">
            <v>101603</v>
          </cell>
          <cell r="B1923" t="str">
            <v>ESCORAMENTO DE VALA, TIPO BLINDAGEM, COM PROFUNDIDADE DE 1,5 A 3,0 M, LARGURA MAIOR OU IGUAL A 1,5 M E MENOR QUE 2,5 M - EXECUÇÃO, NÃO INCLUI MATERIAL. AF_08/2020</v>
          </cell>
          <cell r="C1923" t="str">
            <v>M2</v>
          </cell>
          <cell r="D1923">
            <v>19.440000000000001</v>
          </cell>
        </row>
        <row r="1924">
          <cell r="A1924">
            <v>101604</v>
          </cell>
          <cell r="B1924" t="str">
            <v>ESCORAMENTO DE VALA, TIPO BLINDAGEM, COM PROFUNDIDADE DE 3,0 A 4,5 M, LARGURA MENOR QUE 1,5 M - EXECUÇÃO, NÃO INCLUI MATERIAL. AF_08/2020</v>
          </cell>
          <cell r="C1924" t="str">
            <v>M2</v>
          </cell>
          <cell r="D1924">
            <v>7.71</v>
          </cell>
        </row>
        <row r="1925">
          <cell r="A1925">
            <v>101605</v>
          </cell>
          <cell r="B1925" t="str">
            <v>ESCORAMENTO DE VALA, TIPO BLINDAGEM, COM PROFUNDIDADE DE 3,0 A 4,5 M, LARGURA MAIOR OU IGUAL A 1,5 M E MENOR QUE 2,5 M - EXECUÇÃO, NÃO INCLUI MATERIAL. AF_08/2020</v>
          </cell>
          <cell r="C1925" t="str">
            <v>M2</v>
          </cell>
          <cell r="D1925">
            <v>15.36</v>
          </cell>
        </row>
        <row r="1926">
          <cell r="A1926">
            <v>90788</v>
          </cell>
          <cell r="B1926" t="str">
            <v>KIT DE PORTA-PRONTA DE MADEIRA EM ACABAMENTO MELAMÍNICO BRANCO, FOLHA LEVE OU MÉDIA, 60X210CM, EXCLUSIVE FECHADURA, FIXAÇÃO COM PREENCHIMENTO PARCIAL DE ESPUMA EXPANSIVA - FORNECIMENTO E INSTALAÇÃO. AF_12/2019</v>
          </cell>
          <cell r="C1926" t="str">
            <v>UN</v>
          </cell>
          <cell r="D1926">
            <v>1092.78</v>
          </cell>
        </row>
        <row r="1927">
          <cell r="A1927">
            <v>90789</v>
          </cell>
          <cell r="B1927" t="str">
            <v>KIT DE PORTA-PRONTA DE MADEIRA EM ACABAMENTO MELAMÍNICO BRANCO, FOLHA LEVE OU MÉDIA, 70X210CM, EXCLUSIVE FECHADURA, FIXAÇÃO COM PREENCHIMENTO PARCIAL DE ESPUMA EXPANSIVA - FORNECIMENTO E INSTALAÇÃO. AF_12/2019</v>
          </cell>
          <cell r="C1927" t="str">
            <v>UN</v>
          </cell>
          <cell r="D1927">
            <v>1094.3399999999999</v>
          </cell>
        </row>
        <row r="1928">
          <cell r="A1928">
            <v>90790</v>
          </cell>
          <cell r="B1928" t="str">
            <v>KIT DE PORTA-PRONTA DE MADEIRA EM ACABAMENTO MELAMÍNICO BRANCO, FOLHA LEVE OU MÉDIA, 80X210CM, EXCLUSIVE FECHADURA, FIXAÇÃO COM PREENCHIMENTO PARCIAL DE ESPUMA EXPANSIVA - FORNECIMENTO E INSTALAÇÃO. AF_12/2019</v>
          </cell>
          <cell r="C1928" t="str">
            <v>UN</v>
          </cell>
          <cell r="D1928">
            <v>1128.22</v>
          </cell>
        </row>
        <row r="1929">
          <cell r="A1929">
            <v>90791</v>
          </cell>
          <cell r="B1929" t="str">
            <v>KIT DE PORTA-PRONTA DE MADEIRA EM ACABAMENTO MELAMÍNICO BRANCO, FOLHA PESADA OU SUPERPESADA, 80X210CM, FIXAÇÃO COM PREENCHIMENTO PARCIAL DE ESPUMA EXPANSIVA - FORNECIMENTO E INSTALAÇÃO. AF_12/2019</v>
          </cell>
          <cell r="C1929" t="str">
            <v>UN</v>
          </cell>
          <cell r="D1929">
            <v>1320.6</v>
          </cell>
        </row>
        <row r="1930">
          <cell r="A1930">
            <v>90793</v>
          </cell>
          <cell r="B1930" t="str">
            <v>KIT DE PORTA-PRONTA DE MADEIRA EM ACABAMENTO MELAMÍNICO BRANCO, FOLHA PESADA OU SUPERPESADA, 90X210CM, FIXAÇÃO COM PREENCHIMENTO TOTAL DE ESPUMA EXPANSIVA - FORNECIMENTO E INSTALAÇÃO. AF_12/2019</v>
          </cell>
          <cell r="C1930" t="str">
            <v>UN</v>
          </cell>
          <cell r="D1930">
            <v>1396.73</v>
          </cell>
        </row>
        <row r="1931">
          <cell r="A1931">
            <v>90794</v>
          </cell>
          <cell r="B1931" t="str">
            <v>KIT DE PORTA-PRONTA DE MADEIRA EM ACABAMENTO MELAMÍNICO BRANCO, FOLHA LEVE OU MÉDIA, E BATENTE METÁLICO, 60X210CM, FIXAÇÃO COM ARGAMASSA - FORNECIMENTO E INSTALAÇÃO. AF_12/2019</v>
          </cell>
          <cell r="C1931" t="str">
            <v>UN</v>
          </cell>
          <cell r="D1931">
            <v>918.76</v>
          </cell>
        </row>
        <row r="1932">
          <cell r="A1932">
            <v>90795</v>
          </cell>
          <cell r="B1932" t="str">
            <v>KIT DE PORTA-PRONTA DE MADEIRA EM ACABAMENTO MELAMÍNICO BRANCO, FOLHA LEVE OU MÉDIA, E BATENTE METÁLICO, 70X210CM, FIXAÇÃO COM ARGAMASSA - FORNECIMENTO E INSTALAÇÃO. AF_12/2019</v>
          </cell>
          <cell r="C1932" t="str">
            <v>UN</v>
          </cell>
          <cell r="D1932">
            <v>925.46</v>
          </cell>
        </row>
        <row r="1933">
          <cell r="A1933">
            <v>90796</v>
          </cell>
          <cell r="B1933" t="str">
            <v>KIT DE PORTA-PRONTA DE MADEIRA EM ACABAMENTO MELAMÍNICO BRANCO, FOLHA LEVE OU MÉDIA, E BATENTE METÁLICO, 80X210CM, FIXAÇÃO COM ARGAMASSA - FORNECIMENTO E INSTALAÇÃO. AF_12/2019</v>
          </cell>
          <cell r="C1933" t="str">
            <v>UN</v>
          </cell>
          <cell r="D1933">
            <v>932.18</v>
          </cell>
        </row>
        <row r="1934">
          <cell r="A1934">
            <v>90797</v>
          </cell>
          <cell r="B1934" t="str">
            <v>KIT DE PORTA-PRONTA DE MADEIRA EM ACABAMENTO MELAMÍNICO BRANCO, FOLHA LEVE OU MÉDIA, E BATENTE METÁLICO, 90X210CM, FIXAÇÃO COM ARGAMASSA - FORNECIMENTO E INSTALAÇÃO. AF_12/2019</v>
          </cell>
          <cell r="C1934" t="str">
            <v>UN</v>
          </cell>
          <cell r="D1934">
            <v>938.89</v>
          </cell>
        </row>
        <row r="1935">
          <cell r="A1935">
            <v>90798</v>
          </cell>
          <cell r="B1935" t="str">
            <v>KIT DE PORTA-PRONTA DE MADEIRA EM ACABAMENTO MELAMÍNICO BRANCO, FOLHA PESADA OU SUPERPESADA, E BATENTE METÁLICO, 80X210CM, FIXAÇÃO COM ARGAMASSA - FORNECIMENTO E INSTALAÇÃO. AF_12/2019</v>
          </cell>
          <cell r="C1935" t="str">
            <v>UN</v>
          </cell>
          <cell r="D1935">
            <v>1376.87</v>
          </cell>
        </row>
        <row r="1936">
          <cell r="A1936">
            <v>90799</v>
          </cell>
          <cell r="B1936" t="str">
            <v>KIT DE PORTA-PRONTA DE MADEIRA EM ACABAMENTO MELAMÍNICO BRANCO, FOLHA PESADA OU SUPERPESADA, E BATENTE METÁLICO, 90X210CM, FIXAÇÃO COM ARGAMASSA - FORNECIMENTO E INSTALAÇÃO. AF_12/2019</v>
          </cell>
          <cell r="C1936" t="str">
            <v>UN</v>
          </cell>
          <cell r="D1936">
            <v>1419.03</v>
          </cell>
        </row>
        <row r="1937">
          <cell r="A1937">
            <v>90801</v>
          </cell>
          <cell r="B1937" t="str">
            <v>BATENTE PARA PORTA DE MADEIRA, PADRÃO MÉDIO - FORNECIMENTO E MONTAGEM. AF_12/2019</v>
          </cell>
          <cell r="C1937" t="str">
            <v>UN</v>
          </cell>
          <cell r="D1937">
            <v>338.21</v>
          </cell>
        </row>
        <row r="1938">
          <cell r="A1938">
            <v>90806</v>
          </cell>
          <cell r="B1938" t="str">
            <v>BATENTE PARA PORTA DE MADEIRA, FIXAÇÃO COM ARGAMASSA, PADRÃO MÉDIO - FORNECIMENTO E INSTALAÇÃO. AF_12/2019</v>
          </cell>
          <cell r="C1938" t="str">
            <v>UN</v>
          </cell>
          <cell r="D1938">
            <v>427.32</v>
          </cell>
        </row>
        <row r="1939">
          <cell r="A1939">
            <v>90820</v>
          </cell>
          <cell r="B1939" t="str">
            <v>PORTA DE MADEIRA PARA PINTURA, SEMI-OCA (LEVE OU MÉDIA), 60X210CM, ESPESSURA DE 3,5CM, INCLUSO DOBRADIÇAS - FORNECIMENTO E INSTALAÇÃO. AF_12/2019</v>
          </cell>
          <cell r="C1939" t="str">
            <v>UN</v>
          </cell>
          <cell r="D1939">
            <v>372.16</v>
          </cell>
        </row>
        <row r="1940">
          <cell r="A1940">
            <v>90821</v>
          </cell>
          <cell r="B1940" t="str">
            <v>PORTA DE MADEIRA PARA PINTURA, SEMI-OCA (LEVE OU MÉDIA), 70X210CM, ESPESSURA DE 3,5CM, INCLUSO DOBRADIÇAS - FORNECIMENTO E INSTALAÇÃO. AF_12/2019</v>
          </cell>
          <cell r="C1940" t="str">
            <v>UN</v>
          </cell>
          <cell r="D1940">
            <v>378.89</v>
          </cell>
        </row>
        <row r="1941">
          <cell r="A1941">
            <v>90822</v>
          </cell>
          <cell r="B1941" t="str">
            <v>PORTA DE MADEIRA PARA PINTURA, SEMI-OCA (LEVE OU MÉDIA), 80X210CM, ESPESSURA DE 3,5CM, INCLUSO DOBRADIÇAS - FORNECIMENTO E INSTALAÇÃO. AF_12/2019</v>
          </cell>
          <cell r="C1941" t="str">
            <v>UN</v>
          </cell>
          <cell r="D1941">
            <v>408.34</v>
          </cell>
        </row>
        <row r="1942">
          <cell r="A1942">
            <v>90823</v>
          </cell>
          <cell r="B1942" t="str">
            <v>PORTA DE MADEIRA PARA PINTURA, SEMI-OCA (LEVE OU MÉDIA), 90X210CM, ESPESSURA DE 3,5CM, INCLUSO DOBRADIÇAS - FORNECIMENTO E INSTALAÇÃO. AF_12/2019</v>
          </cell>
          <cell r="C1942" t="str">
            <v>UN</v>
          </cell>
          <cell r="D1942">
            <v>512.51</v>
          </cell>
        </row>
        <row r="1943">
          <cell r="A1943">
            <v>90824</v>
          </cell>
          <cell r="B1943" t="str">
            <v>PORTA DE MADEIRA PARA PINTURA, SEMI-OCA (PESADA OU SUPERPESADA), 80X210CM, ESPESSURA DE 3,5CM, INCLUSO DOBRADIÇAS - FORNECIMENTO E INSTALAÇÃO. AF_12/2019</v>
          </cell>
          <cell r="C1943" t="str">
            <v>UN</v>
          </cell>
          <cell r="D1943">
            <v>750.42</v>
          </cell>
        </row>
        <row r="1944">
          <cell r="A1944">
            <v>90825</v>
          </cell>
          <cell r="B1944" t="str">
            <v>PORTA DE MADEIRA, MACIÇA (PESADA OU SUPERPESADA), 90X210CM, ESPESSURA DE 3,5CM, INCLUSO DOBRADIÇAS - FORNECIMENTO E INSTALAÇÃO. AF_12/2019</v>
          </cell>
          <cell r="C1944" t="str">
            <v>UN</v>
          </cell>
          <cell r="D1944">
            <v>840.31</v>
          </cell>
        </row>
        <row r="1945">
          <cell r="A1945">
            <v>90830</v>
          </cell>
          <cell r="B1945" t="str">
            <v>FECHADURA DE EMBUTIR COM CILINDRO, EXTERNA, COMPLETA, ACABAMENTO PADRÃO MÉDIO, INCLUSO EXECUÇÃO DE FURO - FORNECIMENTO E INSTALAÇÃO. AF_12/2019</v>
          </cell>
          <cell r="C1945" t="str">
            <v>UN</v>
          </cell>
          <cell r="D1945">
            <v>184.73</v>
          </cell>
        </row>
        <row r="1946">
          <cell r="A1946">
            <v>90831</v>
          </cell>
          <cell r="B1946" t="str">
            <v>FECHADURA DE EMBUTIR PARA PORTA DE BANHEIRO, COMPLETA, ACABAMENTO PADRÃO MÉDIO, INCLUSO EXECUÇÃO DE FURO - FORNECIMENTO E INSTALAÇÃO. AF_12/2019</v>
          </cell>
          <cell r="C1946" t="str">
            <v>UN</v>
          </cell>
          <cell r="D1946">
            <v>162.82</v>
          </cell>
        </row>
        <row r="1947">
          <cell r="A1947">
            <v>90841</v>
          </cell>
          <cell r="B1947" t="str">
            <v>KIT DE PORTA DE MADEIRA PARA PINTURA, SEMI-OCA (LEVE OU MÉDIA), PADRÃO MÉDIO, 60X210CM, ESPESSURA DE 3,5CM, ITENS INCLUSOS: DOBRADIÇAS, MONTAGEM E INSTALAÇÃO DO BATENTE, FECHADURA COM EXECUÇÃO DO FURO - FORNECIMENTO E INSTALAÇÃO. AF_12/2019</v>
          </cell>
          <cell r="C1947" t="str">
            <v>UN</v>
          </cell>
          <cell r="D1947">
            <v>1085.6600000000001</v>
          </cell>
        </row>
        <row r="1948">
          <cell r="A1948">
            <v>90842</v>
          </cell>
          <cell r="B1948" t="str">
            <v>KIT DE PORTA DE MADEIRA PARA PINTURA, SEMI-OCA (LEVE OU MÉDIA), PADRÃO MÉDIO, 70X210CM, ESPESSURA DE 3,5CM, ITENS INCLUSOS: DOBRADIÇAS, MONTAGEM E INSTALAÇÃO DO BATENTE, FECHADURA COM EXECUÇÃO DO FURO - FORNECIMENTO E INSTALAÇÃO. AF_12/2019</v>
          </cell>
          <cell r="C1948" t="str">
            <v>UN</v>
          </cell>
          <cell r="D1948">
            <v>1094.96</v>
          </cell>
        </row>
        <row r="1949">
          <cell r="A1949">
            <v>90843</v>
          </cell>
          <cell r="B1949" t="str">
            <v>KIT DE PORTA DE MADEIRA PARA PINTURA, SEMI-OCA (LEVE OU MÉDIA), PADRÃO MÉDIO, 80X210CM, ESPESSURA DE 3,5CM, ITENS INCLUSOS: DOBRADIÇAS, MONTAGEM E INSTALAÇÃO DO BATENTE, FECHADURA COM EXECUÇÃO DO FURO - FORNECIMENTO E INSTALAÇÃO. AF_12/2019</v>
          </cell>
          <cell r="C1949" t="str">
            <v>UN</v>
          </cell>
          <cell r="D1949">
            <v>1148.8900000000001</v>
          </cell>
        </row>
        <row r="1950">
          <cell r="A1950">
            <v>90844</v>
          </cell>
          <cell r="B1950" t="str">
            <v>KIT DE PORTA DE MADEIRA PARA PINTURA, SEMI-OCA (LEVE OU MÉDIA), PADRÃO MÉDIO, 90X210CM, ESPESSURA DE 3,5CM, ITENS INCLUSOS: DOBRADIÇAS, MONTAGEM E INSTALAÇÃO DO BATENTE, FECHADURA COM EXECUÇÃO DO FURO - FORNECIMENTO E INSTALAÇÃO. AF_12/2019</v>
          </cell>
          <cell r="C1950" t="str">
            <v>UN</v>
          </cell>
          <cell r="D1950">
            <v>1255.6300000000001</v>
          </cell>
        </row>
        <row r="1951">
          <cell r="A1951">
            <v>90845</v>
          </cell>
          <cell r="B1951" t="str">
            <v>KIT DE PORTA DE MADEIRA PARA PINTURA, SEMI-OCA (PESADA OU SUPERPESADA), PADRÃO MÉDIO, 80X210CM, ESPESSURA DE 3,5CM, ITENS INCLUSOS: DOBRADIÇAS, MONTAGEM E INSTALAÇÃO DO BATENTE, FECHADURA COM EXECUÇÃO DO FURO - FORNECIMENTO E INSTALAÇÃO. AF_12/2019</v>
          </cell>
          <cell r="C1951" t="str">
            <v>UN</v>
          </cell>
          <cell r="D1951">
            <v>1490.97</v>
          </cell>
        </row>
        <row r="1952">
          <cell r="A1952">
            <v>90846</v>
          </cell>
          <cell r="B1952" t="str">
            <v>KIT DE PORTA DE MADEIRA PARA PINTURA, SEMI-OCA (PESADA OU SUPERPESADA), PADRÃO MÉDIO, 90X210CM, ESPESSURA DE 3,5CM, ITENS INCLUSOS: DOBRADIÇAS, MONTAGEM E INSTALAÇÃO DO BATENTE, FECHADURA COM EXECUÇÃO DO FURO - FORNECIMENTO E INSTALAÇÃO. AF_12/2019</v>
          </cell>
          <cell r="C1952" t="str">
            <v>UN</v>
          </cell>
          <cell r="D1952">
            <v>1583.43</v>
          </cell>
        </row>
        <row r="1953">
          <cell r="A1953">
            <v>90847</v>
          </cell>
          <cell r="B1953" t="str">
            <v>KIT DE PORTA DE MADEIRA PARA PINTURA, SEMI-OCA (LEVE OU MÉDIA), PADRÃO MÉDIO, 60X210CM, ESPESSURA DE 3,5CM, ITENS INCLUSOS: DOBRADIÇAS, MONTAGEM E INSTALAÇÃO DO BATENTE, SEM FECHADURA - FORNECIMENTO E INSTALAÇÃO. AF_12/2019</v>
          </cell>
          <cell r="C1953" t="str">
            <v>UN</v>
          </cell>
          <cell r="D1953">
            <v>922.84</v>
          </cell>
        </row>
        <row r="1954">
          <cell r="A1954">
            <v>90848</v>
          </cell>
          <cell r="B1954" t="str">
            <v>KIT DE PORTA DE MADEIRA PARA PINTURA, SEMI-OCA (LEVE OU MÉDIA), PADRÃO MÉDIO, 70X210CM, ESPESSURA DE 3,5CM, ITENS INCLUSOS: DOBRADIÇAS, MONTAGEM E INSTALAÇÃO DO BATENTE, SEM FECHADURA - FORNECIMENTO E INSTALAÇÃO. AF_12/2019</v>
          </cell>
          <cell r="C1954" t="str">
            <v>UN</v>
          </cell>
          <cell r="D1954">
            <v>932.14</v>
          </cell>
        </row>
        <row r="1955">
          <cell r="A1955">
            <v>90849</v>
          </cell>
          <cell r="B1955" t="str">
            <v>KIT DE PORTA DE MADEIRA PARA PINTURA, SEMI-OCA (LEVE OU MÉDIA), PADRÃO MÉDIO, 80X210CM, ESPESSURA DE 3,5CM, ITENS INCLUSOS: DOBRADIÇAS, MONTAGEM E INSTALAÇÃO DO BATENTE, SEM FECHADURA - FORNECIMENTO E INSTALAÇÃO. AF_12/2019</v>
          </cell>
          <cell r="C1955" t="str">
            <v>UN</v>
          </cell>
          <cell r="D1955">
            <v>964.16</v>
          </cell>
        </row>
        <row r="1956">
          <cell r="A1956">
            <v>90850</v>
          </cell>
          <cell r="B1956" t="str">
            <v>KIT DE PORTA DE MADEIRA PARA PINTURA, SEMI-OCA (LEVE OU MÉDIA), PADRÃO MÉDIO, 90X210CM, ESPESSURA DE 3,5CM, ITENS INCLUSOS: DOBRADIÇAS, MONTAGEM E INSTALAÇÃO DO BATENTE, SEM FECHADURA - FORNECIMENTO E INSTALAÇÃO. AF_12/2019</v>
          </cell>
          <cell r="C1956" t="str">
            <v>UN</v>
          </cell>
          <cell r="D1956">
            <v>1070.9000000000001</v>
          </cell>
        </row>
        <row r="1957">
          <cell r="A1957">
            <v>90851</v>
          </cell>
          <cell r="B1957" t="str">
            <v>KIT DE PORTA DE MADEIRA PARA PINTURA, SEMI-OCA (PESADA OU SUPERPESADA), PADRÃO MÉDIO, 80X210CM, ESPESSURA DE 3,5CM, ITENS INCLUSOS: DOBRADIÇAS, MONTAGEM E INSTALAÇÃO DO BATENTE, SEM FECHADURA - FORNECIMENTO E INSTALAÇÃO. AF_12/2019</v>
          </cell>
          <cell r="C1957" t="str">
            <v>UN</v>
          </cell>
          <cell r="D1957">
            <v>1306.24</v>
          </cell>
        </row>
        <row r="1958">
          <cell r="A1958">
            <v>90852</v>
          </cell>
          <cell r="B1958" t="str">
            <v>KIT DE PORTA DE MADEIRA PARA PINTURA, SEMI-OCA (PESADA OU SUPERPESADA), PADRÃO MÉDIO, 90X210CM, ESPESSURA DE 3,5CM, ITENS INCLUSOS: DOBRADIÇAS, MONTAGEM E INSTALAÇÃO DO BATENTE, SEM FECHADURA - FORNECIMENTO E INSTALAÇÃO. AF_12/2019</v>
          </cell>
          <cell r="C1958" t="str">
            <v>UN</v>
          </cell>
          <cell r="D1958">
            <v>1398.7</v>
          </cell>
        </row>
        <row r="1959">
          <cell r="A1959">
            <v>91009</v>
          </cell>
          <cell r="B1959" t="str">
            <v>PORTA DE MADEIRA PARA VERNIZ, SEMI-OCA (LEVE OU MÉDIA), 60X210CM, ESPESSURA DE 3,5CM, INCLUSO DOBRADIÇAS - FORNECIMENTO E INSTALAÇÃO. AF_12/2019</v>
          </cell>
          <cell r="C1959" t="str">
            <v>UN</v>
          </cell>
          <cell r="D1959">
            <v>387.11</v>
          </cell>
        </row>
        <row r="1960">
          <cell r="A1960">
            <v>91010</v>
          </cell>
          <cell r="B1960" t="str">
            <v>PORTA DE MADEIRA PARA VERNIZ, SEMI-OCA (LEVE OU MÉDIA), 70X210CM, ESPESSURA DE 3,5CM, INCLUSO DOBRADIÇAS - FORNECIMENTO E INSTALAÇÃO. AF_12/2019</v>
          </cell>
          <cell r="C1960" t="str">
            <v>UN</v>
          </cell>
          <cell r="D1960">
            <v>394.55</v>
          </cell>
        </row>
        <row r="1961">
          <cell r="A1961">
            <v>91011</v>
          </cell>
          <cell r="B1961" t="str">
            <v>PORTA DE MADEIRA PARA VERNIZ, SEMI-OCA (LEVE OU MÉDIA), 80X210CM, ESPESSURA DE 3,5CM, INCLUSO DOBRADIÇAS - FORNECIMENTO E INSTALAÇÃO. AF_12/2019</v>
          </cell>
          <cell r="C1961" t="str">
            <v>UN</v>
          </cell>
          <cell r="D1961">
            <v>469.06</v>
          </cell>
        </row>
        <row r="1962">
          <cell r="A1962">
            <v>91012</v>
          </cell>
          <cell r="B1962" t="str">
            <v>PORTA DE MADEIRA PARA VERNIZ, SEMI-OCA (LEVE OU MÉDIA), 90X210CM, ESPESSURA DE 3,5CM, INCLUSO DOBRADIÇAS - FORNECIMENTO E INSTALAÇÃO. AF_12/2019</v>
          </cell>
          <cell r="C1962" t="str">
            <v>UN</v>
          </cell>
          <cell r="D1962">
            <v>525.76</v>
          </cell>
        </row>
        <row r="1963">
          <cell r="A1963">
            <v>91013</v>
          </cell>
          <cell r="B1963" t="str">
            <v>KIT DE PORTA DE MADEIRA PARA VERNIZ, SEMI-OCA (LEVE OU MÉDIA), PADRÃO MÉDIO, 60X210CM, ESPESSURA DE 3,5CM, ITENS INCLUSOS: DOBRADIÇAS, MONTAGEM E INSTALAÇÃO DO BATENTE, SEM FECHADURA - FORNECIMENTO E INSTALAÇÃO. AF_12/2019</v>
          </cell>
          <cell r="C1963" t="str">
            <v>UN</v>
          </cell>
          <cell r="D1963">
            <v>937.79</v>
          </cell>
        </row>
        <row r="1964">
          <cell r="A1964">
            <v>91014</v>
          </cell>
          <cell r="B1964" t="str">
            <v>KIT DE PORTA DE MADEIRA PARA VERNIZ, SEMI-OCA (LEVE OU MÉDIA), PADRÃO MÉDIO, 70X210CM, ESPESSURA DE 3,5CM, ITENS INCLUSOS: DOBRADIÇAS, MONTAGEM E INSTALAÇÃO DO BATENTE, SEM FECHADURA - FORNECIMENTO E INSTALAÇÃO. AF_12/2019</v>
          </cell>
          <cell r="C1964" t="str">
            <v>UN</v>
          </cell>
          <cell r="D1964">
            <v>947.8</v>
          </cell>
        </row>
        <row r="1965">
          <cell r="A1965">
            <v>91015</v>
          </cell>
          <cell r="B1965" t="str">
            <v>KIT DE PORTA DE MADEIRA PARA VERNIZ, SEMI-OCA (LEVE OU MÉDIA), PADRÃO MÉDIO, 80X210CM, ESPESSURA DE 3,5CM, ITENS INCLUSOS: DOBRADIÇAS, MONTAGEM E INSTALAÇÃO DO BATENTE, SEM FECHADURA - FORNECIMENTO E INSTALAÇÃO. AF_12/2019</v>
          </cell>
          <cell r="C1965" t="str">
            <v>UN</v>
          </cell>
          <cell r="D1965">
            <v>1024.8800000000001</v>
          </cell>
        </row>
        <row r="1966">
          <cell r="A1966">
            <v>91016</v>
          </cell>
          <cell r="B1966" t="str">
            <v>KIT DE PORTA DE MADEIRA PARA VERNIZ, SEMI-OCA (LEVE OU MÉDIA), PADRÃO MÉDIO, 90X210CM, ESPESSURA DE 3,5CM, ITENS INCLUSOS: DOBRADIÇAS, MONTAGEM E INSTALAÇÃO DO BATENTE, SEM FECHADURA - FORNECIMENTO E INSTALAÇÃO. AF_12/2019</v>
          </cell>
          <cell r="C1966" t="str">
            <v>UN</v>
          </cell>
          <cell r="D1966">
            <v>1084.1500000000001</v>
          </cell>
        </row>
        <row r="1967">
          <cell r="A1967">
            <v>91287</v>
          </cell>
          <cell r="B1967" t="str">
            <v>BATENTE PARA PORTA DE MADEIRA, PADRÃO POPULAR - FORNECIMENTO E MONTAGEM. AF_12/2019</v>
          </cell>
          <cell r="C1967" t="str">
            <v>UN</v>
          </cell>
          <cell r="D1967">
            <v>244.01</v>
          </cell>
        </row>
        <row r="1968">
          <cell r="A1968">
            <v>91292</v>
          </cell>
          <cell r="B1968" t="str">
            <v>BATENTE PARA PORTA DE MADEIRA, FIXAÇÃO COM ARGAMASSA, PADRÃO POPULAR. FORNECIMENTO E INSTALAÇÃO. AF_12/2019</v>
          </cell>
          <cell r="C1968" t="str">
            <v>UN</v>
          </cell>
          <cell r="D1968">
            <v>333.12</v>
          </cell>
        </row>
        <row r="1969">
          <cell r="A1969">
            <v>91295</v>
          </cell>
          <cell r="B1969" t="str">
            <v>PORTA DE MADEIRA FRISADA, SEMI-OCA (LEVE OU MÉDIA), 60X210CM, ESPESSURA DE 3CM, INCLUSO DOBRADIÇAS - FORNECIMENTO E INSTALAÇÃO. AF_12/2019</v>
          </cell>
          <cell r="C1969" t="str">
            <v>UN</v>
          </cell>
          <cell r="D1969">
            <v>400.06</v>
          </cell>
        </row>
        <row r="1970">
          <cell r="A1970">
            <v>91296</v>
          </cell>
          <cell r="B1970" t="str">
            <v>PORTA DE MADEIRA FRISADA, SEMI-OCA (LEVE OU MÉDIA), 70X210CM, ESPESSURA DE 3CM, INCLUSO DOBRADIÇAS - FORNECIMENTO E INSTALAÇÃO. AF_12/2019</v>
          </cell>
          <cell r="C1970" t="str">
            <v>UN</v>
          </cell>
          <cell r="D1970">
            <v>430.73</v>
          </cell>
        </row>
        <row r="1971">
          <cell r="A1971">
            <v>91297</v>
          </cell>
          <cell r="B1971" t="str">
            <v>PORTA DE MADEIRA FRISADA, SEMI-OCA (LEVE OU MÉDIA), 80X210CM, ESPESSURA DE 3,5CM, INCLUSO DOBRADIÇAS - FORNECIMENTO E INSTALAÇÃO. AF_12/2019</v>
          </cell>
          <cell r="C1971" t="str">
            <v>UN</v>
          </cell>
          <cell r="D1971">
            <v>477.69</v>
          </cell>
        </row>
        <row r="1972">
          <cell r="A1972">
            <v>91298</v>
          </cell>
          <cell r="B1972" t="str">
            <v>PORTA DE MADEIRA TIPO VENEZIANA, 80X210CM, ESPESSURA DE 3CM, INCLUSO DOBRADIÇAS - FORNECIMENTO E INSTALAÇÃO. AF_12/2019</v>
          </cell>
          <cell r="C1972" t="str">
            <v>UN</v>
          </cell>
          <cell r="D1972">
            <v>871.09</v>
          </cell>
        </row>
        <row r="1973">
          <cell r="A1973">
            <v>91299</v>
          </cell>
          <cell r="B1973" t="str">
            <v>PORTA DE MADEIRA, TIPO MEXICANA, MACIÇA (PESADA OU SUPERPESADA), 80X210CM, ESPESSURA DE 3,5CM, INCLUSO DOBRADIÇAS - FORNECIMENTO E INSTALAÇÃO. AF_12/2019</v>
          </cell>
          <cell r="C1973" t="str">
            <v>UN</v>
          </cell>
          <cell r="D1973">
            <v>1225.1199999999999</v>
          </cell>
        </row>
        <row r="1974">
          <cell r="A1974">
            <v>91304</v>
          </cell>
          <cell r="B1974" t="str">
            <v>FECHADURA DE EMBUTIR COM CILINDRO, EXTERNA, COMPLETA, ACABAMENTO PADRÃO POPULAR, INCLUSO EXECUÇÃO DE FURO - FORNECIMENTO E INSTALAÇÃO. AF_12/2019</v>
          </cell>
          <cell r="C1974" t="str">
            <v>UN</v>
          </cell>
          <cell r="D1974">
            <v>109.5</v>
          </cell>
        </row>
        <row r="1975">
          <cell r="A1975">
            <v>91305</v>
          </cell>
          <cell r="B1975" t="str">
            <v>FECHADURA DE EMBUTIR PARA PORTA DE BANHEIRO, COMPLETA, ACABAMENTO PADRÃO POPULAR, INCLUSO EXECUÇÃO DE FURO - FORNECIMENTO E INSTALAÇÃO. AF_12/2019</v>
          </cell>
          <cell r="C1975" t="str">
            <v>UN</v>
          </cell>
          <cell r="D1975">
            <v>111.06</v>
          </cell>
        </row>
        <row r="1976">
          <cell r="A1976">
            <v>91306</v>
          </cell>
          <cell r="B1976" t="str">
            <v>FECHADURA DE EMBUTIR PARA PORTAS INTERNAS, COMPLETA, ACABAMENTO PADRÃO MÉDIO, COM EXECUÇÃO DE FURO - FORNECIMENTO E INSTALAÇÃO. AF_12/2019</v>
          </cell>
          <cell r="C1976" t="str">
            <v>UN</v>
          </cell>
          <cell r="D1976">
            <v>162.82</v>
          </cell>
        </row>
        <row r="1977">
          <cell r="A1977">
            <v>91307</v>
          </cell>
          <cell r="B1977" t="str">
            <v>FECHADURA DE EMBUTIR PARA PORTAS INTERNAS, COMPLETA, ACABAMENTO PADRÃO POPULAR, COM EXECUÇÃO DE FURO - FORNECIMENTO E INSTALAÇÃO. AF_12/2019</v>
          </cell>
          <cell r="C1977" t="str">
            <v>UN</v>
          </cell>
          <cell r="D1977">
            <v>93.6</v>
          </cell>
        </row>
        <row r="1978">
          <cell r="A1978">
            <v>91312</v>
          </cell>
          <cell r="B1978" t="str">
            <v>KIT DE PORTA DE MADEIRA PARA PINTURA, SEMI-OCA (LEVE OU MÉDIA), PADRÃO POPULAR, 60X210CM, ESPESSURA DE 3,5CM, ITENS INCLUSOS: DOBRADIÇAS, MONTAGEM E INSTALAÇÃO DO BATENTE, FECHADURA COM EXECUÇÃO DO FURO - FORNECIMENTO E INSTALAÇÃO. AF_12/2019</v>
          </cell>
          <cell r="C1978" t="str">
            <v>UN</v>
          </cell>
          <cell r="D1978">
            <v>898.99</v>
          </cell>
        </row>
        <row r="1979">
          <cell r="A1979">
            <v>91313</v>
          </cell>
          <cell r="B1979" t="str">
            <v>KIT DE PORTA DE MADEIRA PARA PINTURA, SEMI-OCA (LEVE OU MÉDIA), PADRÃO POPULAR, 70X210CM, ESPESSURA DE 3,5CM, ITENS INCLUSOS: DOBRADIÇAS, MONTAGEM E INSTALAÇÃO DO BATENTE, FECHADURA COM EXECUÇÃO DO FURO - FORNECIMENTO E INSTALAÇÃO. AF_12/2019</v>
          </cell>
          <cell r="C1979" t="str">
            <v>UN</v>
          </cell>
          <cell r="D1979">
            <v>889.98</v>
          </cell>
        </row>
        <row r="1980">
          <cell r="A1980">
            <v>91314</v>
          </cell>
          <cell r="B1980" t="str">
            <v>KIT DE PORTA DE MADEIRA PARA PINTURA, SEMI-OCA (LEVE OU MÉDIA), PADRÃO POPULAR, 80X210CM, ESPESSURA DE 3,5CM, ITENS INCLUSOS: DOBRADIÇAS, MONTAGEM E INSTALAÇÃO DO BATENTE, FECHADURA COM EXECUÇÃO DO FURO - FORNECIMENTO E INSTALAÇÃO. AF_12/2019</v>
          </cell>
          <cell r="C1980" t="str">
            <v>UN</v>
          </cell>
          <cell r="D1980">
            <v>937.06</v>
          </cell>
        </row>
        <row r="1981">
          <cell r="A1981">
            <v>91315</v>
          </cell>
          <cell r="B1981" t="str">
            <v>KIT DE PORTA DE MADEIRA PARA PINTURA, SEMI-OCA (LEVE OU MÉDIA), PADRÃO POPULAR, 90X210CM, ESPESSURA DE 3,5CM, ITENS INCLUSOS: DOBRADIÇAS, MONTAGEM E INSTALAÇÃO DO BATENTE, FECHADURA COM EXECUÇÃO DO FURO - FORNECIMENTO E INSTALAÇÃO. AF_12/2019</v>
          </cell>
          <cell r="C1981" t="str">
            <v>UN</v>
          </cell>
          <cell r="D1981">
            <v>1042.95</v>
          </cell>
        </row>
        <row r="1982">
          <cell r="A1982">
            <v>91316</v>
          </cell>
          <cell r="B1982" t="str">
            <v>KIT DE PORTA DE MADEIRA PARA PINTURA, SEMI-OCA (PESADA OU SUPERPESADA), PADRÃO POPULAR, 80X210CM, ESPESSURA DE 3,5CM, ITENS INCLUSOS: DOBRADIÇAS, MONTAGEM E INSTALAÇÃO DO BATENTE, FECHADURA COM EXECUÇÃO DO FURO - FORNECIMENTO E INSTALAÇÃO. AF_12/2019</v>
          </cell>
          <cell r="C1982" t="str">
            <v>UN</v>
          </cell>
          <cell r="D1982">
            <v>1279.1400000000001</v>
          </cell>
        </row>
        <row r="1983">
          <cell r="A1983">
            <v>91317</v>
          </cell>
          <cell r="B1983" t="str">
            <v>KIT DE PORTA DE MADEIRA PARA PINTURA, SEMI-OCA (PESADA OU SUPERPESADA), PADRÃO POPULAR, 90X210CM, ESPESSURA DE 3,5CM, ITENS INCLUSOS: DOBRADIÇAS, MONTAGEM E INSTALAÇÃO DO BATENTE, FECHADURA COM EXECUÇÃO DO FURO - FORNECIMENTO E INSTALAÇÃO. AF_12/2019</v>
          </cell>
          <cell r="C1983" t="str">
            <v>UN</v>
          </cell>
          <cell r="D1983">
            <v>1370.75</v>
          </cell>
        </row>
        <row r="1984">
          <cell r="A1984">
            <v>91318</v>
          </cell>
          <cell r="B1984" t="str">
            <v>KIT DE PORTA DE MADEIRA PARA PINTURA, SEMI-OCA (LEVE OU MÉDIA), PADRÃO POPULAR, 60X210CM, ESPESSURA DE 3,5CM, ITENS INCLUSOS: DOBRADIÇAS, MONTAGEM E INSTALAÇÃO DO BATENTE, SEM FECHADURA - FORNECIMENTO E INSTALAÇÃO. AF_12/2019</v>
          </cell>
          <cell r="C1984" t="str">
            <v>UN</v>
          </cell>
          <cell r="D1984">
            <v>787.93</v>
          </cell>
        </row>
        <row r="1985">
          <cell r="A1985">
            <v>91319</v>
          </cell>
          <cell r="B1985" t="str">
            <v>KIT DE PORTA DE MADEIRA PARA PINTURA, SEMI-OCA (LEVE OU MÉDIA), PADRÃO POPULAR, 70X210CM, ESPESSURA DE 3,5CM, ITENS INCLUSOS: DOBRADIÇAS, MONTAGEM E INSTALAÇÃO DO BATENTE, SEM FECHADURA - FORNECIMENTO E INSTALAÇÃO. AF_12/2019</v>
          </cell>
          <cell r="C1985" t="str">
            <v>UN</v>
          </cell>
          <cell r="D1985">
            <v>796.38</v>
          </cell>
        </row>
        <row r="1986">
          <cell r="A1986">
            <v>91320</v>
          </cell>
          <cell r="B1986" t="str">
            <v>KIT DE PORTA DE MADEIRA PARA PINTURA, SEMI-OCA (LEVE OU MÉDIA), PADRÃO POPULAR, 80X210CM, ESPESSURA DE 3,5CM, ITENS INCLUSOS: DOBRADIÇAS, MONTAGEM E INSTALAÇÃO DO BATENTE, SEM FECHADURA - FORNECIMENTO E INSTALAÇÃO. AF_12/2019</v>
          </cell>
          <cell r="C1986" t="str">
            <v>UN</v>
          </cell>
          <cell r="D1986">
            <v>827.56</v>
          </cell>
        </row>
        <row r="1987">
          <cell r="A1987">
            <v>91321</v>
          </cell>
          <cell r="B1987" t="str">
            <v>KIT DE PORTA DE MADEIRA PARA PINTURA, SEMI-OCA (LEVE OU MÉDIA), PADRÃO POPULAR, 90X210CM, ESPESSURA DE 3,5CM, ITENS INCLUSOS: DOBRADIÇAS, MONTAGEM E INSTALAÇÃO DO BATENTE, SEM FECHADURA - FORNECIMENTO E INSTALAÇÃO. AF_12/2019</v>
          </cell>
          <cell r="C1987" t="str">
            <v>UN</v>
          </cell>
          <cell r="D1987">
            <v>933.45</v>
          </cell>
        </row>
        <row r="1988">
          <cell r="A1988">
            <v>91322</v>
          </cell>
          <cell r="B1988" t="str">
            <v>KIT DE PORTA DE MADEIRA PARA PINTURA, SEMI-OCA (PESADA OU SUPERPESADA), PADRÃO POPULAR, 80X210CM, ESPESSURA DE 3,5CM, ITENS INCLUSOS: DOBRADIÇAS, MONTAGEM E INSTALAÇÃO DO BATENTE, SEM FECHADURA - FORNECIMENTO E INSTALAÇÃO. AF_12/2019</v>
          </cell>
          <cell r="C1988" t="str">
            <v>UN</v>
          </cell>
          <cell r="D1988">
            <v>1169.6400000000001</v>
          </cell>
        </row>
        <row r="1989">
          <cell r="A1989">
            <v>91323</v>
          </cell>
          <cell r="B1989" t="str">
            <v>KIT DE PORTA DE MADEIRA PARA PINTURA, SEMI-OCA (PESADA OU SUPERPESADA), PADRÃO POPULAR, 90X210CM, ESPESSURA DE 3,5CM, ITENS INCLUSOS: DOBRADIÇAS, MONTAGEM E INSTALAÇÃO DO BATENTE, SEM FECHADURA - FORNECIMENTO E INSTALAÇÃO. AF_12/2019</v>
          </cell>
          <cell r="C1989" t="str">
            <v>UN</v>
          </cell>
          <cell r="D1989">
            <v>1261.25</v>
          </cell>
        </row>
        <row r="1990">
          <cell r="A1990">
            <v>91324</v>
          </cell>
          <cell r="B1990" t="str">
            <v>KIT DE PORTA DE MADEIRA PARA VERNIZ, SEMI-OCA (LEVE OU MÉDIA), PADRÃO POPULAR, 60X210CM, ESPESSURA DE 3,5CM, ITENS INCLUSOS: DOBRADIÇAS, MONTAGEM E INSTALAÇÃO DO BATENTE, SEM FECHADURA - FORNECIMENTO E INSTALAÇÃO. AF_12/2019</v>
          </cell>
          <cell r="C1990" t="str">
            <v>UN</v>
          </cell>
          <cell r="D1990">
            <v>802.88</v>
          </cell>
        </row>
        <row r="1991">
          <cell r="A1991">
            <v>91325</v>
          </cell>
          <cell r="B1991" t="str">
            <v>KIT DE PORTA DE MADEIRA PARA VERNIZ, SEMI-OCA (LEVE OU MÉDIA), PADRÃO POPULAR, 70X210CM, ESPESSURA DE 3,5CM, ITENS INCLUSOS: DOBRADIÇAS, MONTAGEM E INSTALAÇÃO DO BATENTE, SEM FECHADURA - FORNECIMENTO E INSTALAÇÃO. AF_12/2019</v>
          </cell>
          <cell r="C1991" t="str">
            <v>UN</v>
          </cell>
          <cell r="D1991">
            <v>812.04</v>
          </cell>
        </row>
        <row r="1992">
          <cell r="A1992">
            <v>91326</v>
          </cell>
          <cell r="B1992" t="str">
            <v>KIT DE PORTA DE MADEIRA PARA VERNIZ, SEMI-OCA (LEVE OU MÉDIA), PADRÃO POPULAR, 80X210CM, ESPESSURA DE 3,5CM, ITENS INCLUSOS: DOBRADIÇAS, MONTAGEM E INSTALAÇÃO DO BATENTE, SEM FECHADURA - FORNECIMENTO E INSTALAÇÃO. AF_12/2019</v>
          </cell>
          <cell r="C1992" t="str">
            <v>UN</v>
          </cell>
          <cell r="D1992">
            <v>888.28</v>
          </cell>
        </row>
        <row r="1993">
          <cell r="A1993">
            <v>91327</v>
          </cell>
          <cell r="B1993" t="str">
            <v>KIT DE PORTA DE MADEIRA PARA VERNIZ, SEMI-OCA (LEVE OU MÉDIA), PADRÃO POPULAR, 90X210CM, ESPESSURA DE 3,5CM, ITENS INCLUSOS: DOBRADIÇAS, MONTAGEM E INSTALAÇÃO DO BATENTE, SEM FECHADURA - FORNECIMENTO E INSTALAÇÃO. AF_12/2019</v>
          </cell>
          <cell r="C1993" t="str">
            <v>UN</v>
          </cell>
          <cell r="D1993">
            <v>946.7</v>
          </cell>
        </row>
        <row r="1994">
          <cell r="A1994">
            <v>91328</v>
          </cell>
          <cell r="B1994" t="str">
            <v>KIT DE PORTA DE MADEIRA FRISADA, SEMI-OCA (LEVE OU MÉDIA), PADRÃO MÉDIO 60X210CM, ESPESSURA DE 3CM, ITENS INCLUSOS: DOBRADIÇAS, MONTAGEM E INSTALAÇÃO DO BATENTE, SEM FECHADURA - FORNECIMENTO E INSTALAÇÃO. AF_12/2019</v>
          </cell>
          <cell r="C1994" t="str">
            <v>UN</v>
          </cell>
          <cell r="D1994">
            <v>950.74</v>
          </cell>
        </row>
        <row r="1995">
          <cell r="A1995">
            <v>91329</v>
          </cell>
          <cell r="B1995" t="str">
            <v>KIT DE PORTA DE MADEIRA FRISADA, SEMI-OCA (LEVE OU MÉDIA), PADRÃO POPULAR, 60X210CM, ESPESSURA DE 3CM, ITENS INCLUSOS: DOBRADIÇAS, MONTAGEM E INSTALAÇÃO DO BATENTE, SEM FECHADURA - FORNECIMENTO E INSTALAÇÃO. AF_12/2019</v>
          </cell>
          <cell r="C1995" t="str">
            <v>UN</v>
          </cell>
          <cell r="D1995">
            <v>815.83</v>
          </cell>
        </row>
        <row r="1996">
          <cell r="A1996">
            <v>91330</v>
          </cell>
          <cell r="B1996" t="str">
            <v>KIT DE PORTA DE MADEIRA FRISADA, SEMI-OCA (LEVE OU MÉDIA), PADRÃO MÉDIO, 70X210CM, ESPESSURA DE 3CM, ITENS INCLUSOS: DOBRADIÇAS, MONTAGEM E INSTALAÇÃO DO BATENTE, SEM FECHADURA - FORNECIMENTO E INSTALAÇÃO. AF_12/2019</v>
          </cell>
          <cell r="C1996" t="str">
            <v>UN</v>
          </cell>
          <cell r="D1996">
            <v>983.98</v>
          </cell>
        </row>
        <row r="1997">
          <cell r="A1997">
            <v>91331</v>
          </cell>
          <cell r="B1997" t="str">
            <v>KIT DE PORTA DE MADEIRA FRISADA, SEMI-OCA (LEVE OU MÉDIA), PADRÃO POPULAR, 70X210CM, ESPESSURA DE 3CM, ITENS INCLUSOS: DOBRADIÇAS, MONTAGEM E INSTALAÇÃO DO BATENTE, SEM FECHADURA - FORNECIMENTO E INSTALAÇÃO. AF_12/2019</v>
          </cell>
          <cell r="C1997" t="str">
            <v>UN</v>
          </cell>
          <cell r="D1997">
            <v>848.22</v>
          </cell>
        </row>
        <row r="1998">
          <cell r="A1998">
            <v>91332</v>
          </cell>
          <cell r="B1998" t="str">
            <v>KIT DE PORTA DE MADEIRA FRISADA, SEMI-OCA (LEVE OU MÉDIA), PADRÃO MÉDIO, 80X210CM, ESPESSURA DE 3,5CM, ITENS INCLUSOS: DOBRADIÇAS, MONTAGEM E INSTALAÇÃO DO BATENTE, SEM FECHADURA - FORNECIMENTO E INSTALAÇÃO. AF_12/2019</v>
          </cell>
          <cell r="C1998" t="str">
            <v>UN</v>
          </cell>
          <cell r="D1998">
            <v>1033.51</v>
          </cell>
        </row>
        <row r="1999">
          <cell r="A1999">
            <v>91333</v>
          </cell>
          <cell r="B1999" t="str">
            <v>KIT DE PORTA DE MADEIRA FRISADA, SEMI-OCA (LEVE OU MÉDIA), PADRÃO POPULAR, 80X210CM, ESPESSURA DE 3,5CM, ITENS INCLUSOS: DOBRADIÇAS, MONTAGEM E INSTALAÇÃO DO BATENTE, SEM FECHADURA - FORNECIMENTO E INSTALAÇÃO. AF_12/2019</v>
          </cell>
          <cell r="C1999" t="str">
            <v>UN</v>
          </cell>
          <cell r="D1999">
            <v>896.91</v>
          </cell>
        </row>
        <row r="2000">
          <cell r="A2000">
            <v>91334</v>
          </cell>
          <cell r="B2000" t="str">
            <v>KIT DE PORTA DE MADEIRA TIPO VENEZIANA, PADRÃO MÉDIO, 80X210CM, ESPESSURA DE 3CM, ITENS INCLUSOS: DOBRADIÇAS, MONTAGEM E INSTALAÇÃO DO BATENTE, SEM FECHADURA - FORNECIMENTO E INSTALAÇÃO. AF_12/2019</v>
          </cell>
          <cell r="C2000" t="str">
            <v>UN</v>
          </cell>
          <cell r="D2000">
            <v>1426.91</v>
          </cell>
        </row>
        <row r="2001">
          <cell r="A2001">
            <v>91335</v>
          </cell>
          <cell r="B2001" t="str">
            <v>KIT DE PORTA DE MADEIRA TIPO VENEZIANA, PADRÃO POPULAR, 80X210CM, ESPESSURA DE 3CM, ITENS INCLUSOS: DOBRADIÇAS, MONTAGEM E INSTALAÇÃO DO BATENTE, SEM FECHADURA - FORNECIMENTO E INSTALAÇÃO. AF_12/2019</v>
          </cell>
          <cell r="C2001" t="str">
            <v>UN</v>
          </cell>
          <cell r="D2001">
            <v>1290.31</v>
          </cell>
        </row>
        <row r="2002">
          <cell r="A2002">
            <v>91336</v>
          </cell>
          <cell r="B2002" t="str">
            <v>KIT DE PORTA DE MADEIRA TIPO MEXICANA, MACIÇA (PESADA OU SUPERPESADA), PADRÃO MÉDIO, 80X210CM, ESPESSURA DE 3CM, ITENS INCLUSOS: DOBRADIÇAS, MONTAGEM E INSTALAÇÃO DO BATENTE, SEM FECHADURA - FORNECIMENTO E INSTALAÇÃO. AF_12/2019</v>
          </cell>
          <cell r="C2002" t="str">
            <v>UN</v>
          </cell>
          <cell r="D2002">
            <v>1780.94</v>
          </cell>
        </row>
        <row r="2003">
          <cell r="A2003">
            <v>91337</v>
          </cell>
          <cell r="B2003" t="str">
            <v>KIT DE PORTA DE MADEIRA TIPO MEXICANA, MACIÇA (PESADA OU SUPERPESADA), PADRÃO POPULAR, 80X210CM, ESPESSURA DE 3CM, ITENS INCLUSOS: DOBRADIÇAS, MONTAGEM E INSTALAÇÃO DO BATENTE, SEM FECHADURA - FORNECIMENTO E INSTALAÇÃO. AF_12/2019</v>
          </cell>
          <cell r="C2003" t="str">
            <v>UN</v>
          </cell>
          <cell r="D2003">
            <v>1644.34</v>
          </cell>
        </row>
        <row r="2004">
          <cell r="A2004">
            <v>100659</v>
          </cell>
          <cell r="B2004" t="str">
            <v>ALIZAR DE 5X1,5CM PARA PORTA FIXADO COM PREGOS, PADRÃO MÉDIO - FORNECIMENTO E INSTALAÇÃO. AF_12/2019</v>
          </cell>
          <cell r="C2004" t="str">
            <v>M</v>
          </cell>
          <cell r="D2004">
            <v>12.85</v>
          </cell>
        </row>
        <row r="2005">
          <cell r="A2005">
            <v>100660</v>
          </cell>
          <cell r="B2005" t="str">
            <v>ALIZAR DE 5X1,5CM PARA PORTA FIXADO COM PREGOS, PADRÃO POPULAR - FORNECIMENTO E INSTALAÇÃO. AF_12/2019</v>
          </cell>
          <cell r="C2005" t="str">
            <v>M</v>
          </cell>
          <cell r="D2005">
            <v>8.61</v>
          </cell>
        </row>
        <row r="2006">
          <cell r="A2006">
            <v>100675</v>
          </cell>
          <cell r="B2006" t="str">
            <v>KIT DE PORTA-PRONTA DE MADEIRA EM ACABAMENTO MELAMÍNICO BRANCO, FOLHA LEVE OU MÉDIA, 90X210, EXCLUSIVE FECHADURA, FIXAÇÃO COM PREENCHIMENTO TOTAL DE ESPUMA EXPANSIVA - FORNECIMENTO E INSTALAÇÃO. AF_12/2019</v>
          </cell>
          <cell r="C2006" t="str">
            <v>UN</v>
          </cell>
          <cell r="D2006">
            <v>1247.31</v>
          </cell>
        </row>
        <row r="2007">
          <cell r="A2007">
            <v>100676</v>
          </cell>
          <cell r="B2007" t="str">
            <v>BATENTE PARA PORTA COM BANDEIRA, FIXAÇÃO COM PARAFUSO E BUCHA. AF_12/2019</v>
          </cell>
          <cell r="C2007" t="str">
            <v>UN</v>
          </cell>
          <cell r="D2007">
            <v>204.04</v>
          </cell>
        </row>
        <row r="2008">
          <cell r="A2008">
            <v>100678</v>
          </cell>
          <cell r="B2008" t="str">
            <v>KIT DE PORTA DE MADEIRA PARA VERNIZ, SEMI-OCA (LEVE OU MÉDIA), PADRÃO MÉDIO, 60X210CM, ESPESSURA DE 3,5CM, ITENS INCLUSOS: DOBRADIÇAS, MONTAGEM E INSTALAÇÃO DE BATENTE, FECHADURA COM EXECUÇÃO DO FURO - FORNECIMENTO E INSTALAÇÃO. AF_12/2019</v>
          </cell>
          <cell r="C2008" t="str">
            <v>UN</v>
          </cell>
          <cell r="D2008">
            <v>1100.6099999999999</v>
          </cell>
        </row>
        <row r="2009">
          <cell r="A2009">
            <v>100679</v>
          </cell>
          <cell r="B2009" t="str">
            <v>KIT DE PORTA DE MADEIRA PARA VERNIZ, SEMI-OCA (LEVE OU MÉDIA), PADRÃO POPULAR, 60X210CM, ESPESSURA DE 3,5CM, ITENS INCLUSOS: DOBRADIÇAS, MONTAGEM E INSTALAÇÃO DE BATENTE, FECHADURA COM EXECUÇÃO DO FURO - FORNECIMENTO E INSTALAÇÃO. AF_12/2019</v>
          </cell>
          <cell r="C2009" t="str">
            <v>UN</v>
          </cell>
          <cell r="D2009">
            <v>913.94</v>
          </cell>
        </row>
        <row r="2010">
          <cell r="A2010">
            <v>100680</v>
          </cell>
          <cell r="B2010" t="str">
            <v>KIT DE PORTA DE MADEIRA PARA VERNIZ, SEMI-OCA (LEVE OU MÉDIA), PADRÃO MÉDIO, 70X210CM, ESPESSURA DE 3,5CM, ITENS INCLUSOS: DOBRADIÇAS, MONTAGEM E INSTALAÇÃO DE BATENTE, FECHADURA COM EXECUÇÃO DO FURO - FORNECIMENTO E INSTALAÇÃO. AF_12/2019</v>
          </cell>
          <cell r="C2010" t="str">
            <v>UN</v>
          </cell>
          <cell r="D2010">
            <v>1110.6199999999999</v>
          </cell>
        </row>
        <row r="2011">
          <cell r="A2011">
            <v>100681</v>
          </cell>
          <cell r="B2011" t="str">
            <v>KIT DE PORTA DE MADEIRA FRISADA, SEMI-OCA (LEVE OU MÉDIA), PADRÃO MÉDIO, 70X210CM, ESPESSURA DE 3CM, ITENS INCLUSOS: DOBRADIÇAS, MONTAGEM E INSTALAÇÃO DE BATENTE, FECHADURA COM EXECUÇÃO DO FURO - FORNECIMENTO E INSTALAÇÃO. AF_12/2019</v>
          </cell>
          <cell r="C2011" t="str">
            <v>UN</v>
          </cell>
          <cell r="D2011">
            <v>1146.8</v>
          </cell>
        </row>
        <row r="2012">
          <cell r="A2012">
            <v>100682</v>
          </cell>
          <cell r="B2012" t="str">
            <v>KIT DE PORTA DE MADEIRA FRISADA, SEMI-OCA (LEVE OU MÉDIA), PADRÃO POPULAR, 70X210CM, ESPESSURA DE 3CM, ITENS INCLUSOS: DOBRADIÇAS, MONTAGEM E INSTALAÇÃO DE BATENTE, FECHADURA COM EXECUÇÃO DO FURO - FORNECIMENTO E INSTALAÇÃO. AF_12/2019</v>
          </cell>
          <cell r="C2012" t="str">
            <v>UN</v>
          </cell>
          <cell r="D2012">
            <v>941.82</v>
          </cell>
        </row>
        <row r="2013">
          <cell r="A2013">
            <v>100683</v>
          </cell>
          <cell r="B2013" t="str">
            <v>KIT DE PORTA DE MADEIRA PARA VERNIZ, SEMI-OCA (LEVE OU MÉDIA), PADRÃO MÉDIO, 80X210CM, ESPESSURA DE 3,5CM, ITENS INCLUSOS: DOBRADIÇAS, MONTAGEM E INSTALAÇÃO DE BATENTE, FECHADURA COM EXECUÇÃO DO FURO - FORNECIMENTO E INSTALAÇÃO. AF_12/2019</v>
          </cell>
          <cell r="C2013" t="str">
            <v>UN</v>
          </cell>
          <cell r="D2013">
            <v>1209.6099999999999</v>
          </cell>
        </row>
        <row r="2014">
          <cell r="A2014">
            <v>100684</v>
          </cell>
          <cell r="B2014" t="str">
            <v>KIT DE PORTA DE MADEIRA PARA VERNIZ, SEMI-OCA (LEVE OU MÉDIA), PADRÃO POPULAR, 80X210CM, ESPESSURA DE 3,5CM, ITENS INCLUSOS: DOBRADIÇAS, MONTAGEM E INSTALAÇÃO DE BATENTE, FECHADURA COM EXECUÇÃO DO FURO - FORNECIMENTO E INSTALAÇÃO. AF_12/2019</v>
          </cell>
          <cell r="C2014" t="str">
            <v>UN</v>
          </cell>
          <cell r="D2014">
            <v>997.78</v>
          </cell>
        </row>
        <row r="2015">
          <cell r="A2015">
            <v>100685</v>
          </cell>
          <cell r="B2015" t="str">
            <v>KIT DE PORTA DE MADEIRA PARA VERNIZ, SEMI-OCA (LEVE OU MÉDIA), PADRÃO MÉDIO, 90X210CM, ESPESSURA DE 3,5CM, ITENS INCLUSOS: DOBRADIÇAS, MONTAGEM E INSTALAÇÃO DE BATENTE, FECHADURA COM EXECUÇÃO DO FURO - FORNECIMENTO E INSTALAÇÃO. AF_12/2019</v>
          </cell>
          <cell r="C2015" t="str">
            <v>UN</v>
          </cell>
          <cell r="D2015">
            <v>1268.8800000000001</v>
          </cell>
        </row>
        <row r="2016">
          <cell r="A2016">
            <v>100686</v>
          </cell>
          <cell r="B2016" t="str">
            <v>KIT DE PORTA DE MADEIRA PARA VERNIZ, SEMI-OCA (LEVE OU MÉDIA), PADRÃO POPULAR, 90X210CM, ESPESSURA DE 3CM, ITENS INCLUSOS: DOBRADIÇAS, MONTAGEM E INSTALAÇÃO DE BATENTE, FECHADURA COM EXECUÇÃO DO FURO - FORNECIMENTO E INSTALAÇÃO. AF_12/2019</v>
          </cell>
          <cell r="C2016" t="str">
            <v>UN</v>
          </cell>
          <cell r="D2016">
            <v>1056.2</v>
          </cell>
        </row>
        <row r="2017">
          <cell r="A2017">
            <v>100687</v>
          </cell>
          <cell r="B2017" t="str">
            <v>KIT DE PORTA DE MADEIRA FRISADA, SEMI-OCA (LEVE OU MÉDIA), PADRÃO MÉDIO, 60X210CM, ESPESSURA DE 3,5CM, ITENS INCLUSOS: DOBRADIÇAS, MONTAGEM E INSTALAÇÃO DE BATENTE, FECHADURA COM EXECUÇÃO DO FURO - FORNECIMENTO E INSTALAÇÃO. AF_12/2019</v>
          </cell>
          <cell r="C2017" t="str">
            <v>UN</v>
          </cell>
          <cell r="D2017">
            <v>1113.56</v>
          </cell>
        </row>
        <row r="2018">
          <cell r="A2018">
            <v>100688</v>
          </cell>
          <cell r="B2018" t="str">
            <v>KIT DE PORTA DE MADEIRA FRISADA, SEMI-OCA (LEVE OU MÉDIA), PADRÃO POPULAR, 60X210CM, ESPESSURA DE 3CM, ITENS INCLUSOS: DOBRADIÇAS, MONTAGEM E INSTALAÇÃO DE BATENTE, FECHADURA COM EXECUÇÃO DO FURO - FORNECIMENTO E INSTALAÇÃO. AF_12/2019</v>
          </cell>
          <cell r="C2018" t="str">
            <v>UN</v>
          </cell>
          <cell r="D2018">
            <v>926.89</v>
          </cell>
        </row>
        <row r="2019">
          <cell r="A2019">
            <v>100689</v>
          </cell>
          <cell r="B2019" t="str">
            <v>KIT DE PORTA DE MADEIRA FRISADA, SEMI-OCA (LEVE OU MÉDIA), PADRÃO MÉDIO, 80X210CM, ESPESSURA DE 3,5CM, ITENS INCLUSOS: DOBRADIÇAS, MONTAGEM E INSTALAÇÃO DE BATENTE, FECHADURA COM EXECUÇÃO DO FURO - FORNECIMENTO E INSTALAÇÃO. AF_12/2019</v>
          </cell>
          <cell r="C2019" t="str">
            <v>UN</v>
          </cell>
          <cell r="D2019">
            <v>1218.24</v>
          </cell>
        </row>
        <row r="2020">
          <cell r="A2020">
            <v>100690</v>
          </cell>
          <cell r="B2020" t="str">
            <v>KIT DE PORTA DE MADEIRA FRISADA, SEMI-OCA (LEVE OU MÉDIA), PADRÃO POPULAR, 80X210CM, ESPESSURA DE 3,5CM, ITENS INCLUSOS: DOBRADIÇAS, MONTAGEM E INSTALAÇÃO DE BATENTE, FECHADURA COM EXECUÇÃO DO FURO - FORNECIMENTO E INSTALAÇÃO. AF_12/2019</v>
          </cell>
          <cell r="C2020" t="str">
            <v>UN</v>
          </cell>
          <cell r="D2020">
            <v>1006.41</v>
          </cell>
        </row>
        <row r="2021">
          <cell r="A2021">
            <v>100691</v>
          </cell>
          <cell r="B2021" t="str">
            <v>KIT DE PORTA DE MADEIRA TIPO VENEZIANA, 80X210CM (ESPESSURA DE 3CM), PADRÃO MÉDIO, ITENS INCLUSOS: DOBRADIÇAS, MONTAGEM E INSTALAÇÃO DE BATENTE, FECHADURA COM EXECUÇÃO DO FURO - FORNECIMENTO E INSTALAÇÃO. AF_12/2019</v>
          </cell>
          <cell r="C2021" t="str">
            <v>UN</v>
          </cell>
          <cell r="D2021">
            <v>1611.64</v>
          </cell>
        </row>
        <row r="2022">
          <cell r="A2022">
            <v>100692</v>
          </cell>
          <cell r="B2022" t="str">
            <v>KIT DE PORTA DE MADEIRA TIPO VENEZIANA, 80X210CM (ESPESSURA DE 3CM), PADRÃO POPULAR, ITENS INCLUSOS: DOBRADIÇAS, MONTAGEM E INSTALAÇÃO DE BATENTE, FECHADURA COM EXECUÇÃO DO FURO - FORNECIMENTO E INSTALAÇÃO. AF_12/2019</v>
          </cell>
          <cell r="C2022" t="str">
            <v>UN</v>
          </cell>
          <cell r="D2022">
            <v>1399.81</v>
          </cell>
        </row>
        <row r="2023">
          <cell r="A2023">
            <v>100693</v>
          </cell>
          <cell r="B2023" t="str">
            <v>KIT DE PORTA DE MADEIRA TIPO MEXICANA, MACIÇA (PESADA OU SUPERPESADA), PADRÃO MÉDIO, 80X210CM, ESPESSURA DE 3,5CM, ITENS INCLUSOS: DOBRADIÇAS, MONTAGEM E INSTALAÇÃO DE BATENTE, FECHADURA COM EXECUÇÃO DO FURO - FORNECIMENTO E INSTALAÇÃO. AF_12/2019</v>
          </cell>
          <cell r="C2023" t="str">
            <v>UN</v>
          </cell>
          <cell r="D2023">
            <v>1965.67</v>
          </cell>
        </row>
        <row r="2024">
          <cell r="A2024">
            <v>100694</v>
          </cell>
          <cell r="B2024" t="str">
            <v>KIT DE PORTA DE MADEIRA TIPO MEXICANA, MACIÇA (PESADA OU SUPERPESADA), PADRÃO POPULAR, 80X210CM, ESPESSURA DE 3,5CM, ITENS INCLUSOS: DOBRADIÇAS, MONTAGEM E INSTALAÇÃO DE BATENTE, FECHADURA COM EXECUÇÃO DO FURO - FORNECIMENTO E INSTALAÇÃO. AF_12/2019</v>
          </cell>
          <cell r="C2024" t="str">
            <v>UN</v>
          </cell>
          <cell r="D2024">
            <v>1753.84</v>
          </cell>
        </row>
        <row r="2025">
          <cell r="A2025">
            <v>100695</v>
          </cell>
          <cell r="B2025" t="str">
            <v>RECOLOCAÇÃO DE FOLHAS DE PORTA DE MADEIRA LEVE OU MÉDIA DE 60CM DE LARGURA, CONSIDERANDO REAPROVEITAMENTO DO MATERIAL. AF_12/2019</v>
          </cell>
          <cell r="C2025" t="str">
            <v>UN</v>
          </cell>
          <cell r="D2025">
            <v>53.21</v>
          </cell>
        </row>
        <row r="2026">
          <cell r="A2026">
            <v>100696</v>
          </cell>
          <cell r="B2026" t="str">
            <v>RECOLOCAÇÃO DE FOLHAS DE PORTA DE MADEIRA LEVE OU MÉDIA DE 70CM DE LARGURA, CONSIDERANDO REAPROVEITAMENTO DO MATERIAL. AF_12/2019</v>
          </cell>
          <cell r="C2026" t="str">
            <v>UN</v>
          </cell>
          <cell r="D2026">
            <v>59.2</v>
          </cell>
        </row>
        <row r="2027">
          <cell r="A2027">
            <v>100697</v>
          </cell>
          <cell r="B2027" t="str">
            <v>RECOLOCAÇÃO DE FOLHAS DE PORTA DE MADEIRA LEVE OU MÉDIA DE 80CM DE LARGURA, CONSIDERANDO REAPROVEITAMENTO DO MATERIAL. AF_12/2019</v>
          </cell>
          <cell r="C2027" t="str">
            <v>UN</v>
          </cell>
          <cell r="D2027">
            <v>65.239999999999995</v>
          </cell>
        </row>
        <row r="2028">
          <cell r="A2028">
            <v>100698</v>
          </cell>
          <cell r="B2028" t="str">
            <v>RECOLOCAÇÃO DE FOLHAS DE PORTA DE MADEIRA LEVE OU MÉDIA DE 90CM DE LARGURA, CONSIDERANDO REAPROVEITAMENTO DO MATERIAL. AF_12/2019</v>
          </cell>
          <cell r="C2028" t="str">
            <v>UN</v>
          </cell>
          <cell r="D2028">
            <v>71.260000000000005</v>
          </cell>
        </row>
        <row r="2029">
          <cell r="A2029">
            <v>100699</v>
          </cell>
          <cell r="B2029" t="str">
            <v>RECOLOCAÇÃO DE FOLHAS DE PORTA DE MADEIRA PESADA OU SUPERPESADA DE 80CM DE LARGURA, CONSIDERANDO REAPROVEITAMENTO DO MATERIAL. AF_12/2019</v>
          </cell>
          <cell r="C2029" t="str">
            <v>UN</v>
          </cell>
          <cell r="D2029">
            <v>84.74</v>
          </cell>
        </row>
        <row r="2030">
          <cell r="A2030">
            <v>100700</v>
          </cell>
          <cell r="B2030" t="str">
            <v>PORTA DE MADEIRA COMPENSADA LISA PARA PINTURA, 120X210X3,5CM, 2 FOLHAS, INCLUSO ADUELA 2A, ALIZAR 2A E DOBRADIÇAS. AF_12/2019</v>
          </cell>
          <cell r="C2030" t="str">
            <v>UN</v>
          </cell>
          <cell r="D2030">
            <v>982.86</v>
          </cell>
        </row>
        <row r="2031">
          <cell r="A2031">
            <v>100712</v>
          </cell>
          <cell r="B2031" t="str">
            <v>KIT DE PORTA DE MADEIRA PARA VERNIZ, SEMI-OCA (LEVE OU MÉDIA), PADRÃO POPULAR, 70X210CM, ESPESSURA DE 3,5CM, ITENS INCLUSOS: DOBRADIÇAS, MONTAGEM E INSTALAÇÃO DE BATENTE, FECHADURA COM EXECUÇÃO DO FURO - FORNECIMENTO E INSTALAÇÃO. AF_12/2019</v>
          </cell>
          <cell r="C2031" t="str">
            <v>UN</v>
          </cell>
          <cell r="D2031">
            <v>905.64</v>
          </cell>
        </row>
        <row r="2032">
          <cell r="A2032">
            <v>100665</v>
          </cell>
          <cell r="B2032" t="str">
            <v>JANELA DE MADEIRA - CEDRINHO/ANGELIM OU EQUIVALENTE DA REGIÃO - DE ABRIR COM 4 FOLHAS (2 VENEZIANAS E 2 GUILHOTINAS PARA VIDRO), COM BATENTE, ALIZAR E FERRAGENS. EXCLUSIVE VIDROS, ACABAMENTO E CONTRAMARCO. FORNECIMENTO E INSTALAÇÃO. AF_12/2019</v>
          </cell>
          <cell r="C2032" t="str">
            <v>M2</v>
          </cell>
          <cell r="D2032">
            <v>1183.5</v>
          </cell>
        </row>
        <row r="2033">
          <cell r="A2033">
            <v>100666</v>
          </cell>
          <cell r="B2033" t="str">
            <v>JANELA DE MADEIRA (PINUS/EUCALIPTO OU EQUIV.) DE ABRIR COM 4 FOLHAS (2 VENEZIANAS E 2 GUILHOTINAS PARA VIDRO), COM BATENTE, ALIZAR E FERRAGENS. EXCLUSIVE VIDROS, ACABAMENTO E CONTRAMARCO. FORNECIMENTO E INSTALAÇÃO. AF_12/2019</v>
          </cell>
          <cell r="C2033" t="str">
            <v>M2</v>
          </cell>
          <cell r="D2033">
            <v>928.27</v>
          </cell>
        </row>
        <row r="2034">
          <cell r="A2034">
            <v>100667</v>
          </cell>
          <cell r="B2034" t="str">
            <v>JANELA DE MADEIRA (IMBUIA/CEDRO OU EQUIV.) DE ABRIR COM 4 FOLHAS (2 VENEZIANAS E 2 GUILHOTINAS PARA VIDRO), COM BATENTE, ALIZAR E FERRAGENS. EXCLUSIVE VIDROS, ACABAMENTO E CONTRAMARCO. FORNECIMENTO E INSTALAÇÃO. AF_12/2019</v>
          </cell>
          <cell r="C2034" t="str">
            <v>M2</v>
          </cell>
          <cell r="D2034">
            <v>1544.32</v>
          </cell>
        </row>
        <row r="2035">
          <cell r="A2035">
            <v>100668</v>
          </cell>
          <cell r="B2035" t="str">
            <v>JANELA DE MADEIRA (CEDRINHO/ANGELIM OU EQUIV.) TIPO MAXIM-AR, PARA VIDRO, COM BATENTE, ALIZAR E FERRAGENS. EXCLUSIVE VIDRO, ACABAMENTO E CONTRAMARCO. FORNECIMENTO E INSTALAÇÃO. AF_12/2019</v>
          </cell>
          <cell r="C2035" t="str">
            <v>M2</v>
          </cell>
          <cell r="D2035">
            <v>1812.45</v>
          </cell>
        </row>
        <row r="2036">
          <cell r="A2036">
            <v>100669</v>
          </cell>
          <cell r="B2036" t="str">
            <v>JANELA DE MADEIRA (PINUS/EUCALIPTO OU EQUIV.) TIPO BASCULANTE COM 2 FOLHAS PARA VIDRO, COM BATENTE, ALIZAR E FERRAGENS. EXCLUSIVE VIDROS, ACABAMENTO E CONTRAMARCO. FORNECIMENTO E INSTALAÇÃO. AF_12/2019</v>
          </cell>
          <cell r="C2036" t="str">
            <v>M2</v>
          </cell>
          <cell r="D2036">
            <v>1098.08</v>
          </cell>
        </row>
        <row r="2037">
          <cell r="A2037">
            <v>100670</v>
          </cell>
          <cell r="B2037" t="str">
            <v>JANELA DE MADEIRA (CEDRINHO/ANGELIM OU EQUIV.) DE CORRER COM 6 FOLHAS (2 VENEZ. FIXAS, 2 VENEZ. DE CORRER E 2 DE CORRER PARA VIDRO), COM BATENTE, ALIZAR E FERRAGENS. EXCLUSIVE VIDROS, ACABAMENTO E CONTRAMARCO. FORNECIMENTO E INSTALAÇÃO. AF_12/2019</v>
          </cell>
          <cell r="C2037" t="str">
            <v>M2</v>
          </cell>
          <cell r="D2037">
            <v>1490.32</v>
          </cell>
        </row>
        <row r="2038">
          <cell r="A2038">
            <v>100671</v>
          </cell>
          <cell r="B2038" t="str">
            <v>JANELA DE MADEIRA (IMBUIA/CEDRO OU EQUIV) DE CORRER COM 6 FOLHAS (2 VENEZIANAS FIXAS, 2 VENEZIANAS DE CORRER E 2 DE CORRER PARA VIDRO), COM BATENTE, ALIZAR E FERRAGENS. EXCLUSIVE VIDROS, ACABAMENTO E CONTRAMARCO. FORNECIMENTO E INSTALAÇÃO. AF_12/2019</v>
          </cell>
          <cell r="C2038" t="str">
            <v>M2</v>
          </cell>
          <cell r="D2038">
            <v>1857.17</v>
          </cell>
        </row>
        <row r="2039">
          <cell r="A2039">
            <v>100672</v>
          </cell>
          <cell r="B2039" t="str">
            <v>JANELA DE MADEIRA (PINUS/EUCALIPTO OU EQUIV.) DE CORRER COM 6 FOLHAS (2 VENEZ. FIXAS, 2 VENEZ. DE CORRER E 2 DE CORRER PARA VIDRO), COM BATENTE, ALIZAR E FERRAGENS. EXCLUSIVE VIDROS, ACABAMENTO E CONTRAMARCO. FORNECIMENTO EINSTALAÇÃO. AF_12/2019</v>
          </cell>
          <cell r="C2039" t="str">
            <v>M2</v>
          </cell>
          <cell r="D2039">
            <v>1187.99</v>
          </cell>
        </row>
        <row r="2040">
          <cell r="A2040">
            <v>100701</v>
          </cell>
          <cell r="B2040" t="str">
            <v>PORTA DE FERRO, DE ABRIR, TIPO GRADE COM CHAPA, COM GUARNIÇÕES. AF_12/2019</v>
          </cell>
          <cell r="C2040" t="str">
            <v>M2</v>
          </cell>
          <cell r="D2040">
            <v>818.64</v>
          </cell>
        </row>
        <row r="2041">
          <cell r="A2041">
            <v>94559</v>
          </cell>
          <cell r="B2041" t="str">
            <v>JANELA DE AÇO TIPO BASCULANTE PARA VIDROS, COM BATENTE, FERRAGENS E PINTURA ANTICORROSIVA. EXCLUSIVE VIDROS, ACABAMENTO, ALIZAR E CONTRAMARCO. FORNECIMENTO E INSTALAÇÃO. AF_12/2019</v>
          </cell>
          <cell r="C2041" t="str">
            <v>M2</v>
          </cell>
          <cell r="D2041">
            <v>666.69</v>
          </cell>
        </row>
        <row r="2042">
          <cell r="A2042">
            <v>94562</v>
          </cell>
          <cell r="B2042" t="str">
            <v>JANELA DE AÇO DE CORRER COM 4 FOLHAS PARA VIDRO, COM BATENTE, FERRAGENS E PINTURA ANTICORROSIVA. EXCLUSIVE VIDROS, ALIZAR E CONTRAMARCO. FORNECIMENTO E INSTALAÇÃO. AF_12/2019</v>
          </cell>
          <cell r="C2042" t="str">
            <v>M2</v>
          </cell>
          <cell r="D2042">
            <v>625.24</v>
          </cell>
        </row>
        <row r="2043">
          <cell r="A2043">
            <v>94587</v>
          </cell>
          <cell r="B2043" t="str">
            <v>CONTRAMARCO DE AÇO, FIXAÇÃO COM ARGAMASSA - FORNECIMENTO E INSTALAÇÃO. AF_12/2019</v>
          </cell>
          <cell r="C2043" t="str">
            <v>M</v>
          </cell>
          <cell r="D2043">
            <v>71.459999999999994</v>
          </cell>
        </row>
        <row r="2044">
          <cell r="A2044">
            <v>94588</v>
          </cell>
          <cell r="B2044" t="str">
            <v>CONTRAMARCO DE AÇO, FIXAÇÃO COM PARAFUSO - FORNECIMENTO E INSTALAÇÃO. AF_12/2019</v>
          </cell>
          <cell r="C2044" t="str">
            <v>M</v>
          </cell>
          <cell r="D2044">
            <v>64.73</v>
          </cell>
        </row>
        <row r="2045">
          <cell r="A2045">
            <v>99837</v>
          </cell>
          <cell r="B2045" t="str">
            <v>GUARDA-CORPO DE AÇO GALVANIZADO DE 1,10M, MONTANTES TUBULARES DE 1.1/4 ESPAÇADOS DE 1,20M, TRAVESSA SUPERIOR DE 1.1/2, GRADIL FORMADO POR TUBOS HORIZONTAIS DE 1 E VERTICAIS DE 3/4, FIXADO COM CHUMBADOR MECÂNICO. AF_04/2019_PS</v>
          </cell>
          <cell r="C2045" t="str">
            <v>M</v>
          </cell>
          <cell r="D2045">
            <v>548.86</v>
          </cell>
        </row>
        <row r="2046">
          <cell r="A2046">
            <v>99839</v>
          </cell>
          <cell r="B2046" t="str">
            <v>GUARDA-CORPO DE AÇO GALVANIZADO DE 1,10M DE ALTURA, MONTANTES TUBULARES DE 1.1/2  ESPAÇADOS DE 1,20M, TRAVESSA SUPERIOR DE 2 , GRADIL FORMADO POR BARRAS CHATAS EM FERRO DE 32X4,8MM, FIXADO COM CHUMBADOR MECÂNICO. AF_04/2019_PS</v>
          </cell>
          <cell r="C2046" t="str">
            <v>M</v>
          </cell>
          <cell r="D2046">
            <v>463.61</v>
          </cell>
        </row>
        <row r="2047">
          <cell r="A2047">
            <v>99841</v>
          </cell>
          <cell r="B2047" t="str">
            <v>GUARDA-CORPO PANORÂMICO COM PERFIS DE ALUMÍNIO E VIDRO LAMINADO 8 MM, FIXADO COM CHUMBADOR MECÂNICO. AF_04/2019_PS</v>
          </cell>
          <cell r="C2047" t="str">
            <v>M</v>
          </cell>
          <cell r="D2047">
            <v>1361.75</v>
          </cell>
        </row>
        <row r="2048">
          <cell r="A2048">
            <v>99855</v>
          </cell>
          <cell r="B2048" t="str">
            <v>CORRIMÃO SIMPLES, DIÂMETRO EXTERNO = 1 1/2, EM AÇO GALVANIZADO. AF_04/2019_PS</v>
          </cell>
          <cell r="C2048" t="str">
            <v>M</v>
          </cell>
          <cell r="D2048">
            <v>100.07</v>
          </cell>
        </row>
        <row r="2049">
          <cell r="A2049">
            <v>99857</v>
          </cell>
          <cell r="B2049" t="str">
            <v>CORRIMÃO SIMPLES, DIÂMETRO EXTERNO = 1 1/2, EM ALUMÍNIO. AF_04/2019_PS</v>
          </cell>
          <cell r="C2049" t="str">
            <v>M</v>
          </cell>
          <cell r="D2049">
            <v>81.459999999999994</v>
          </cell>
        </row>
        <row r="2050">
          <cell r="A2050">
            <v>99861</v>
          </cell>
          <cell r="B2050" t="str">
            <v>GRADIL EM FERRO FIXADO EM VÃOS DE JANELAS, FORMADO POR BARRAS CHATAS DE 25X4,8 MM. AF_04/2019</v>
          </cell>
          <cell r="C2050" t="str">
            <v>M2</v>
          </cell>
          <cell r="D2050">
            <v>596.37</v>
          </cell>
        </row>
        <row r="2051">
          <cell r="A2051">
            <v>99862</v>
          </cell>
          <cell r="B2051" t="str">
            <v>GRADIL EM ALUMÍNIO FIXADO EM VÃOS DE JANELAS, FORMADO POR TUBOS DE 3/4". AF_04/2019</v>
          </cell>
          <cell r="C2051" t="str">
            <v>M2</v>
          </cell>
          <cell r="D2051">
            <v>536.65</v>
          </cell>
        </row>
        <row r="2052">
          <cell r="A2052">
            <v>90838</v>
          </cell>
          <cell r="B2052" t="str">
            <v>PORTA CORTA-FOGO 90X210X4CM - FORNECIMENTO E INSTALAÇÃO. AF_12/2019</v>
          </cell>
          <cell r="C2052" t="str">
            <v>UN</v>
          </cell>
          <cell r="D2052">
            <v>2024.52</v>
          </cell>
        </row>
        <row r="2053">
          <cell r="A2053">
            <v>91338</v>
          </cell>
          <cell r="B2053" t="str">
            <v>PORTA DE ALUMÍNIO DE ABRIR COM LAMBRI, COM GUARNIÇÃO, FIXAÇÃO COM PARAFUSOS - FORNECIMENTO E INSTALAÇÃO. AF_12/2019</v>
          </cell>
          <cell r="C2053" t="str">
            <v>M2</v>
          </cell>
          <cell r="D2053">
            <v>858.01</v>
          </cell>
        </row>
        <row r="2054">
          <cell r="A2054">
            <v>91341</v>
          </cell>
          <cell r="B2054" t="str">
            <v>PORTA EM ALUMÍNIO DE ABRIR TIPO VENEZIANA COM GUARNIÇÃO, FIXAÇÃO COM PARAFUSOS - FORNECIMENTO E INSTALAÇÃO. AF_12/2019</v>
          </cell>
          <cell r="C2054" t="str">
            <v>M2</v>
          </cell>
          <cell r="D2054">
            <v>670.41</v>
          </cell>
        </row>
        <row r="2055">
          <cell r="A2055">
            <v>94805</v>
          </cell>
          <cell r="B2055" t="str">
            <v>PORTA DE ALUMÍNIO DE ABRIR PARA VIDRO SEM GUARNIÇÃO, 87X210CM, FIXAÇÃO COM PARAFUSOS, INCLUSIVE VIDROS - FORNECIMENTO E INSTALAÇÃO. AF_12/2019</v>
          </cell>
          <cell r="C2055" t="str">
            <v>UN</v>
          </cell>
          <cell r="D2055">
            <v>840.28</v>
          </cell>
        </row>
        <row r="2056">
          <cell r="A2056">
            <v>94806</v>
          </cell>
          <cell r="B2056" t="str">
            <v>PORTA EM AÇO DE ABRIR PARA VIDRO SEM GUARNIÇÃO, 87X210CM, FIXAÇÃO COM PARAFUSOS, EXCLUSIVE VIDROS - FORNECIMENTO E INSTALAÇÃO. AF_12/2019</v>
          </cell>
          <cell r="C2056" t="str">
            <v>UN</v>
          </cell>
          <cell r="D2056">
            <v>939.68</v>
          </cell>
        </row>
        <row r="2057">
          <cell r="A2057">
            <v>94807</v>
          </cell>
          <cell r="B2057" t="str">
            <v>PORTA EM AÇO DE ABRIR TIPO VENEZIANA SEM GUARNIÇÃO, 87X210CM, FIXAÇÃO COM PARAFUSOS - FORNECIMENTO E INSTALAÇÃO. AF_12/2019</v>
          </cell>
          <cell r="C2057" t="str">
            <v>UN</v>
          </cell>
          <cell r="D2057">
            <v>853.19</v>
          </cell>
        </row>
        <row r="2058">
          <cell r="A2058">
            <v>100702</v>
          </cell>
          <cell r="B2058" t="str">
            <v>PORTA DE CORRER DE ALUMÍNIO, COM DUAS FOLHAS PARA VIDRO, INCLUSO VIDRO LISO INCOLOR, FECHADURA E PUXADOR, SEM ALIZAR. AF_12/2019</v>
          </cell>
          <cell r="C2058" t="str">
            <v>M2</v>
          </cell>
          <cell r="D2058">
            <v>471.45</v>
          </cell>
        </row>
        <row r="2059">
          <cell r="A2059">
            <v>102188</v>
          </cell>
          <cell r="B2059" t="str">
            <v>MOLA HIDRAULICA DE PISO PARA PORTA DE VIDRO TEMPERADO. AF_01/2021</v>
          </cell>
          <cell r="C2059" t="str">
            <v>UN</v>
          </cell>
          <cell r="D2059">
            <v>1028.3499999999999</v>
          </cell>
        </row>
        <row r="2060">
          <cell r="A2060">
            <v>102189</v>
          </cell>
          <cell r="B2060" t="str">
            <v>JOGO DE FERRAGENS CROMADAS PARA PORTA DE VIDRO TEMPERADO, UMA FOLHA COMPOSTO DE DOBRADICAS SUPERIOR E INFERIOR, TRINCO, FECHADURA, CONTRA FECHADURA COM CAPUCHINHO SEM MOLA E PUXADOR. AF_01/2021</v>
          </cell>
          <cell r="C2060" t="str">
            <v>UN</v>
          </cell>
          <cell r="D2060">
            <v>258.70999999999998</v>
          </cell>
        </row>
        <row r="2061">
          <cell r="A2061">
            <v>100703</v>
          </cell>
          <cell r="B2061" t="str">
            <v>PUXADOR CENTRAL PARA ESQUADRIA DE MADEIRA. AF_12/2019</v>
          </cell>
          <cell r="C2061" t="str">
            <v>UN</v>
          </cell>
          <cell r="D2061">
            <v>33.85</v>
          </cell>
        </row>
        <row r="2062">
          <cell r="A2062">
            <v>100704</v>
          </cell>
          <cell r="B2062" t="str">
            <v>PORTA CADEADO ZINCADO OXIDADO PRETO COM CADEADO DE AÇO INOX, LARGURA DE *50* MM. AF_12/2019</v>
          </cell>
          <cell r="C2062" t="str">
            <v>UN</v>
          </cell>
          <cell r="D2062">
            <v>73.22</v>
          </cell>
        </row>
        <row r="2063">
          <cell r="A2063">
            <v>100705</v>
          </cell>
          <cell r="B2063" t="str">
            <v>TARJETA TIPO LIVRE/OCUPADO PARA PORTA DE BANHEIRO. AF_12/2019</v>
          </cell>
          <cell r="C2063" t="str">
            <v>UN</v>
          </cell>
          <cell r="D2063">
            <v>81.78</v>
          </cell>
        </row>
        <row r="2064">
          <cell r="A2064">
            <v>100706</v>
          </cell>
          <cell r="B2064" t="str">
            <v>CREMONA EM LATÃO CROMADO OU POLIDO, COMPLETA. AF_12/2019</v>
          </cell>
          <cell r="C2064" t="str">
            <v>UN</v>
          </cell>
          <cell r="D2064">
            <v>69.849999999999994</v>
          </cell>
        </row>
        <row r="2065">
          <cell r="A2065">
            <v>100707</v>
          </cell>
          <cell r="B2065" t="str">
            <v>FECHO DE EMBUTIR TIPO UNHA 22CM. AF_12/2019</v>
          </cell>
          <cell r="C2065" t="str">
            <v>UN</v>
          </cell>
          <cell r="D2065">
            <v>154.86000000000001</v>
          </cell>
        </row>
        <row r="2066">
          <cell r="A2066">
            <v>100708</v>
          </cell>
          <cell r="B2066" t="str">
            <v>FECHO DE EMBUTIR TIPO UNHA 40CM. AF_12/2019</v>
          </cell>
          <cell r="C2066" t="str">
            <v>UN</v>
          </cell>
          <cell r="D2066">
            <v>195.25</v>
          </cell>
        </row>
        <row r="2067">
          <cell r="A2067">
            <v>100709</v>
          </cell>
          <cell r="B2067" t="str">
            <v>DOBRADIÇA EM AÇO/FERRO, 3" X 21/2", E=1,9 A 2MM, SEN ANEL, CROMADO OU ZINCADO, TAMPA BOLA, COM PARAFUSOS. AF_12/2019</v>
          </cell>
          <cell r="C2067" t="str">
            <v>UN</v>
          </cell>
          <cell r="D2067">
            <v>40.25</v>
          </cell>
        </row>
        <row r="2068">
          <cell r="A2068">
            <v>100710</v>
          </cell>
          <cell r="B2068" t="str">
            <v>DOBRADIÇA TIPO VAI E VEM EM LATÃO POLIDO 3". AF_12/2019</v>
          </cell>
          <cell r="C2068" t="str">
            <v>UN</v>
          </cell>
          <cell r="D2068">
            <v>95.12</v>
          </cell>
        </row>
        <row r="2069">
          <cell r="A2069">
            <v>102151</v>
          </cell>
          <cell r="B2069" t="str">
            <v>INSTALAÇÃO DE VIDRO LISO INCOLOR, E = 3 MM, EM ESQUADRIA DE MADEIRA, FIXADO COM BAGUETE. AF_01/2021</v>
          </cell>
          <cell r="C2069" t="str">
            <v>M2</v>
          </cell>
          <cell r="D2069">
            <v>224.39</v>
          </cell>
        </row>
        <row r="2070">
          <cell r="A2070">
            <v>102152</v>
          </cell>
          <cell r="B2070" t="str">
            <v>INSTALAÇÃO DE VIDRO LISO, E = 4 MM, EM ESQUADRIA DE MADEIRA, FIXADO COM BAGUETE. AF_01/2021</v>
          </cell>
          <cell r="C2070" t="str">
            <v>M2</v>
          </cell>
          <cell r="D2070">
            <v>250.74</v>
          </cell>
        </row>
        <row r="2071">
          <cell r="A2071">
            <v>102153</v>
          </cell>
          <cell r="B2071" t="str">
            <v>INSTALAÇÃO DE VIDRO LISO FUME, E = 4 MM, EM ESQUADRIA DE MADEIRA, FIXADO COM BAGUETE. AF_01/2021</v>
          </cell>
          <cell r="C2071" t="str">
            <v>M2</v>
          </cell>
          <cell r="D2071">
            <v>320.98</v>
          </cell>
        </row>
        <row r="2072">
          <cell r="A2072">
            <v>102154</v>
          </cell>
          <cell r="B2072" t="str">
            <v>INSTALAÇÃO DE VIDRO LISO INCOLOR, E = 5 MM, EM ESQUADRIA DE MADEIRA, FIXADO COM BAGUETE. AF_01/2021</v>
          </cell>
          <cell r="C2072" t="str">
            <v>M2</v>
          </cell>
          <cell r="D2072">
            <v>278.06</v>
          </cell>
        </row>
        <row r="2073">
          <cell r="A2073">
            <v>102155</v>
          </cell>
          <cell r="B2073" t="str">
            <v>INSTALAÇÃO DE VIDRO LISO FUME, E = 5 MM, EM ESQUADRIA DE MADEIRA, FIXADO COM BAGUETE. AF_01/2021</v>
          </cell>
          <cell r="C2073" t="str">
            <v>M2</v>
          </cell>
          <cell r="D2073">
            <v>335.52</v>
          </cell>
        </row>
        <row r="2074">
          <cell r="A2074">
            <v>102156</v>
          </cell>
          <cell r="B2074" t="str">
            <v>INSTALAÇÃO DE VIDRO LISO INCOLOR, E = 6 MM, EM ESQUADRIA DE MADEIRA, FIXADO COM BAGUETE. AF_01/2021</v>
          </cell>
          <cell r="C2074" t="str">
            <v>M2</v>
          </cell>
          <cell r="D2074">
            <v>323.24</v>
          </cell>
        </row>
        <row r="2075">
          <cell r="A2075">
            <v>102157</v>
          </cell>
          <cell r="B2075" t="str">
            <v>INSTALAÇÃO DE VIDRO LISO FUME, E = 6 MM, EM ESQUADRIA DE MADEIRA, FIXADO COM BAGUETE. AF_01/2021</v>
          </cell>
          <cell r="C2075" t="str">
            <v>M2</v>
          </cell>
          <cell r="D2075">
            <v>446.18</v>
          </cell>
        </row>
        <row r="2076">
          <cell r="A2076">
            <v>102158</v>
          </cell>
          <cell r="B2076" t="str">
            <v>INSTALAÇÃO DE VIDRO LISO INCOLOR, E = 8 MM, EM ESQUADRIA DE MADEIRA, FIXADO COM BAGUETE. AF_01/2021</v>
          </cell>
          <cell r="C2076" t="str">
            <v>M2</v>
          </cell>
          <cell r="D2076">
            <v>453.86</v>
          </cell>
        </row>
        <row r="2077">
          <cell r="A2077">
            <v>102159</v>
          </cell>
          <cell r="B2077" t="str">
            <v>INSTALAÇÃO DE VIDRO LISO INCOLOR, E = 10 MM, EM ESQUADRIA DE MADEIRA, FIXADO COM BAGUETE. AF_01/2021</v>
          </cell>
          <cell r="C2077" t="str">
            <v>M2</v>
          </cell>
          <cell r="D2077">
            <v>542.9</v>
          </cell>
        </row>
        <row r="2078">
          <cell r="A2078">
            <v>102160</v>
          </cell>
          <cell r="B2078" t="str">
            <v>INSTALAÇÃO DE VIDRO IMPRESSO, E = 4 MM, EM ESQUADRIA DE MADEIRA, FIXADO COM BAGUETE. AF_01/2021</v>
          </cell>
          <cell r="C2078" t="str">
            <v>M2</v>
          </cell>
          <cell r="D2078">
            <v>215.61</v>
          </cell>
        </row>
        <row r="2079">
          <cell r="A2079">
            <v>102161</v>
          </cell>
          <cell r="B2079" t="str">
            <v>INSTALAÇÃO DE VIDRO LISO INCOLOR, E = 3 MM, EM ESQUADRIA DE ALUMÍNIO OU PVC, FIXADO COM BAGUETE. AF_01/2021_PS</v>
          </cell>
          <cell r="C2079" t="str">
            <v>M2</v>
          </cell>
          <cell r="D2079">
            <v>332.4</v>
          </cell>
        </row>
        <row r="2080">
          <cell r="A2080">
            <v>102162</v>
          </cell>
          <cell r="B2080" t="str">
            <v>INSTALAÇÃO DE VIDRO LISO INCOLOR, E = 4 MM, EM ESQUADRIA DE ALUMÍNIO OU PVC, FIXADO COM BAGUETE. AF_01/2021_PS</v>
          </cell>
          <cell r="C2080" t="str">
            <v>M2</v>
          </cell>
          <cell r="D2080">
            <v>358.75</v>
          </cell>
        </row>
        <row r="2081">
          <cell r="A2081">
            <v>102163</v>
          </cell>
          <cell r="B2081" t="str">
            <v>INSTALAÇÃO DE VIDRO LISO FUME, E = 4 MM, EM ESQUADRIA DE ALUMÍNIO OU PVC, FIXADO COM BAGUETE. AF_01/2021_PS</v>
          </cell>
          <cell r="C2081" t="str">
            <v>M2</v>
          </cell>
          <cell r="D2081">
            <v>428.99</v>
          </cell>
        </row>
        <row r="2082">
          <cell r="A2082">
            <v>102164</v>
          </cell>
          <cell r="B2082" t="str">
            <v>INSTALAÇÃO DE VIDRO LISO INCOLOR, E = 5 MM, EM ESQUADRIA DE ALUMÍNIO OU PVC, FIXADO COM BAGUETE. AF_01/2021_PS</v>
          </cell>
          <cell r="C2082" t="str">
            <v>M2</v>
          </cell>
          <cell r="D2082">
            <v>366.2</v>
          </cell>
        </row>
        <row r="2083">
          <cell r="A2083">
            <v>102165</v>
          </cell>
          <cell r="B2083" t="str">
            <v>INSTALAÇÃO DE VIDRO LISO FUME, E = 5 MM, EM ESQUADRIA DE ALUMÍNIO OU PVC, FIXADO COM BAGUETE. AF_01/2021_PS</v>
          </cell>
          <cell r="C2083" t="str">
            <v>M2</v>
          </cell>
          <cell r="D2083">
            <v>423.66</v>
          </cell>
        </row>
        <row r="2084">
          <cell r="A2084">
            <v>102166</v>
          </cell>
          <cell r="B2084" t="str">
            <v>INSTALAÇÃO DE VIDRO LISO INCOLOR, E = 6 MM, EM ESQUADRIA DE ALUMÍNIO OU PVC, FIXADO COM BAGUETE. AF_01/2021_PS</v>
          </cell>
          <cell r="C2084" t="str">
            <v>M2</v>
          </cell>
          <cell r="D2084">
            <v>391.5</v>
          </cell>
        </row>
        <row r="2085">
          <cell r="A2085">
            <v>102167</v>
          </cell>
          <cell r="B2085" t="str">
            <v>INSTALAÇÃO DE VIDRO LISO FUME, E = 6 MM, EM ESQUADRIA DE ALUMÍNIO OU PVC, FIXADO COM BAGUETE. AF_01/2021_PS</v>
          </cell>
          <cell r="C2085" t="str">
            <v>M2</v>
          </cell>
          <cell r="D2085">
            <v>514.44000000000005</v>
          </cell>
        </row>
        <row r="2086">
          <cell r="A2086">
            <v>102168</v>
          </cell>
          <cell r="B2086" t="str">
            <v>INSTALAÇÃO DE VIDRO LISO INCOLOR, E = 8 MM, EM ESQUADRIA DE ALUMÍNIO OU PVC, FIXADO COM BAGUETE. AF_01/2021_PS</v>
          </cell>
          <cell r="C2086" t="str">
            <v>M2</v>
          </cell>
          <cell r="D2086">
            <v>504.45</v>
          </cell>
        </row>
        <row r="2087">
          <cell r="A2087">
            <v>102169</v>
          </cell>
          <cell r="B2087" t="str">
            <v>INSTALAÇÃO DE VIDRO LISO INCOLOR, E = 10 MM, EM ESQUADRIA DE ALUMÍNIO OU PVC, FIXADO COM BAGUETE. AF_01/2021_PS</v>
          </cell>
          <cell r="C2087" t="str">
            <v>M2</v>
          </cell>
          <cell r="D2087">
            <v>586.94000000000005</v>
          </cell>
        </row>
        <row r="2088">
          <cell r="A2088">
            <v>102170</v>
          </cell>
          <cell r="B2088" t="str">
            <v>INSTALAÇÃO DE VIDRO IMPRESSO, E = 4 MM, EM ESQUADRIA DE ALUMÍNIO OU PVC, FIXADO COM BAGUETE. AF_01/2021_PS</v>
          </cell>
          <cell r="C2088" t="str">
            <v>M2</v>
          </cell>
          <cell r="D2088">
            <v>323.62</v>
          </cell>
        </row>
        <row r="2089">
          <cell r="A2089">
            <v>102171</v>
          </cell>
          <cell r="B2089" t="str">
            <v>INSTALAÇÃO DE VIDRO ARAMADO, E = 6 MM, EM ESQUADRIA DE ALUMÍNIO OU PVC, FIXADO COM BAGUETE. AF_01/2021_PS</v>
          </cell>
          <cell r="C2089" t="str">
            <v>M2</v>
          </cell>
          <cell r="D2089">
            <v>647.19000000000005</v>
          </cell>
        </row>
        <row r="2090">
          <cell r="A2090">
            <v>102172</v>
          </cell>
          <cell r="B2090" t="str">
            <v>INSTALAÇÃO DE VIDRO ARAMADO, E = 7 MM, EM ESQUADRIA DE ALUMÍNIO OU PVC, FIXADO COM BAGUETE. AF_01/2021_PS</v>
          </cell>
          <cell r="C2090" t="str">
            <v>M2</v>
          </cell>
          <cell r="D2090">
            <v>637.37</v>
          </cell>
        </row>
        <row r="2091">
          <cell r="A2091">
            <v>102176</v>
          </cell>
          <cell r="B2091" t="str">
            <v>INSTALAÇÃO DE VIDRO LAMINADO, E = 8 MM (4+4), ENCAIXADO EM PERFIL U. AF_01/2021_PS</v>
          </cell>
          <cell r="C2091" t="str">
            <v>M2</v>
          </cell>
          <cell r="D2091">
            <v>1168.46</v>
          </cell>
        </row>
        <row r="2092">
          <cell r="A2092">
            <v>102177</v>
          </cell>
          <cell r="B2092" t="str">
            <v>INSTALAÇÃO DE VIDRO LAMINADO, E = 12 MM (4+4+4), ENCAIXADO EM PERFIL U. AF_01/2021_PS</v>
          </cell>
          <cell r="C2092" t="str">
            <v>M2</v>
          </cell>
          <cell r="D2092">
            <v>2424.52</v>
          </cell>
        </row>
        <row r="2093">
          <cell r="A2093">
            <v>102178</v>
          </cell>
          <cell r="B2093" t="str">
            <v>INSTALAÇÃO DE VIDRO LAMINADO, E = 15 MM (5+5+5), ENCAIXADO EM PERFIL U. AF_01/2021_PS</v>
          </cell>
          <cell r="C2093" t="str">
            <v>M2</v>
          </cell>
          <cell r="D2093">
            <v>2797.03</v>
          </cell>
        </row>
        <row r="2094">
          <cell r="A2094">
            <v>102179</v>
          </cell>
          <cell r="B2094" t="str">
            <v>INSTALAÇÃO DE VIDRO TEMPERADO, E = 6 MM, ENCAIXADO EM PERFIL U. AF_01/2021_PS</v>
          </cell>
          <cell r="C2094" t="str">
            <v>M2</v>
          </cell>
          <cell r="D2094">
            <v>375.18</v>
          </cell>
        </row>
        <row r="2095">
          <cell r="A2095">
            <v>102180</v>
          </cell>
          <cell r="B2095" t="str">
            <v>INSTALAÇÃO DE VIDRO TEMPERADO, E = 8 MM, ENCAIXADO EM PERFIL U. AF_01/2021_PS</v>
          </cell>
          <cell r="C2095" t="str">
            <v>M2</v>
          </cell>
          <cell r="D2095">
            <v>442.17</v>
          </cell>
        </row>
        <row r="2096">
          <cell r="A2096">
            <v>102181</v>
          </cell>
          <cell r="B2096" t="str">
            <v>INSTALAÇÃO DE VIDRO TEMPERADO, E = 10 MM, ENCAIXADO EM PERFIL U. AF_01/2021_PS</v>
          </cell>
          <cell r="C2096" t="str">
            <v>M2</v>
          </cell>
          <cell r="D2096">
            <v>531.74</v>
          </cell>
        </row>
        <row r="2097">
          <cell r="A2097">
            <v>102182</v>
          </cell>
          <cell r="B2097" t="str">
            <v>PORTA PIVOTANTE DE VIDRO TEMPERADO, 90X210 CM, ESPESSURA 10 MM, INCLUSIVE ACESSÓRIOS. AF_01/2021</v>
          </cell>
          <cell r="C2097" t="str">
            <v>UN</v>
          </cell>
          <cell r="D2097">
            <v>1133.49</v>
          </cell>
        </row>
        <row r="2098">
          <cell r="A2098">
            <v>102183</v>
          </cell>
          <cell r="B2098" t="str">
            <v>PORTA PIVOTANTE DE VIDRO TEMPERADO, 2 FOLHAS DE 90X210 CM, ESPESSURA DE 10MM, INCLUSIVE ACESSÓRIOS. AF_01/2021</v>
          </cell>
          <cell r="C2098" t="str">
            <v>UN</v>
          </cell>
          <cell r="D2098">
            <v>2277.4899999999998</v>
          </cell>
        </row>
        <row r="2099">
          <cell r="A2099">
            <v>102184</v>
          </cell>
          <cell r="B2099" t="str">
            <v>PORTA DE ABRIR COM MOLA HIDRÁULICA, EM VIDRO TEMPERADO, 90X210 CM, ESPESSURA 10 MM, INCLUSIVE ACESSÓRIOS. AF_01/2021</v>
          </cell>
          <cell r="C2099" t="str">
            <v>UN</v>
          </cell>
          <cell r="D2099">
            <v>2142.2800000000002</v>
          </cell>
        </row>
        <row r="2100">
          <cell r="A2100">
            <v>102185</v>
          </cell>
          <cell r="B2100" t="str">
            <v>PORTA DE ABRIR COM MOLA HIDRÁULICA, EM VIDRO TEMPERADO, 2 FOLHAS DE 90X210 CM, ESPESSURA DD 10MM, INCLUSIVE ACESSÓRIOS. AF_01/2021</v>
          </cell>
          <cell r="C2100" t="str">
            <v>UN</v>
          </cell>
          <cell r="D2100">
            <v>4294.8</v>
          </cell>
        </row>
        <row r="2101">
          <cell r="A2101">
            <v>102190</v>
          </cell>
          <cell r="B2101" t="str">
            <v>REMOÇÃO DE VIDRO LISO COMUM DE ESQUADRIA COM BAGUETE DE MADEIRA. AF_01/2021</v>
          </cell>
          <cell r="C2101" t="str">
            <v>M2</v>
          </cell>
          <cell r="D2101">
            <v>16.16</v>
          </cell>
        </row>
        <row r="2102">
          <cell r="A2102">
            <v>102191</v>
          </cell>
          <cell r="B2102" t="str">
            <v>REMOÇÃO DE VIDRO LISO COMUM DE ESQUADRIA COM BAGUETE DE ALUMÍNIO OU PVC. AF_01/2021</v>
          </cell>
          <cell r="C2102" t="str">
            <v>M2</v>
          </cell>
          <cell r="D2102">
            <v>19.64</v>
          </cell>
        </row>
        <row r="2103">
          <cell r="A2103">
            <v>102192</v>
          </cell>
          <cell r="B2103" t="str">
            <v>REMOÇÃO DE VIDRO TEMPERADO FIXADO EM PERFIL U. AF_01/2021</v>
          </cell>
          <cell r="C2103" t="str">
            <v>M2</v>
          </cell>
          <cell r="D2103">
            <v>14.02</v>
          </cell>
        </row>
        <row r="2104">
          <cell r="A2104">
            <v>94569</v>
          </cell>
          <cell r="B2104" t="str">
            <v>JANELA DE ALUMÍNIO TIPO MAXIM-AR, COM VIDROS, BATENTE E FERRAGENS. EXCLUSIVE ALIZAR, ACABAMENTO E CONTRAMARCO. FORNECIMENTO E INSTALAÇÃO. AF_12/2019</v>
          </cell>
          <cell r="C2104" t="str">
            <v>M2</v>
          </cell>
          <cell r="D2104">
            <v>700.3</v>
          </cell>
        </row>
        <row r="2105">
          <cell r="A2105">
            <v>94570</v>
          </cell>
          <cell r="B2105" t="str">
            <v>JANELA DE ALUMÍNIO DE CORRER COM 2 FOLHAS PARA VIDROS, COM VIDROS, BATENTE, ACABAMENTO COM ACETATO OU BRILHANTE E FERRAGENS. EXCLUSIVE ALIZAR E CONTRAMARCO. FORNECIMENTO E INSTALAÇÃO. AF_12/2019</v>
          </cell>
          <cell r="C2105" t="str">
            <v>M2</v>
          </cell>
          <cell r="D2105">
            <v>364.38</v>
          </cell>
        </row>
        <row r="2106">
          <cell r="A2106">
            <v>94572</v>
          </cell>
          <cell r="B2106" t="str">
            <v>JANELA DE ALUMÍNIO DE CORRER COM 3 FOLHAS (2 VENEZIANAS E 1 PARA VIDRO), COM VIDROS, BATENTE E FERRAGENS. EXCLUSIVE ACABAMENTO, ALIZAR E CONTRAMARCO. FORNECIMENTO E INSTALAÇÃO. AF_12/2019</v>
          </cell>
          <cell r="C2106" t="str">
            <v>M2</v>
          </cell>
          <cell r="D2106">
            <v>519.52</v>
          </cell>
        </row>
        <row r="2107">
          <cell r="A2107">
            <v>94573</v>
          </cell>
          <cell r="B2107" t="str">
            <v>JANELA DE ALUMÍNIO DE CORRER COM 4 FOLHAS PARA VIDROS, COM VIDROS, BATENTE, ACABAMENTO COM ACETATO OU BRILHANTE E FERRAGENS. EXCLUSIVE ALIZAR E CONTRAMARCO. FORNECIMENTO E INSTALAÇÃO. AF_12/2019</v>
          </cell>
          <cell r="C2107" t="str">
            <v>M2</v>
          </cell>
          <cell r="D2107">
            <v>420.58</v>
          </cell>
        </row>
        <row r="2108">
          <cell r="A2108">
            <v>94580</v>
          </cell>
          <cell r="B2108" t="str">
            <v>JANELA DE ALUMÍNIO DE CORRER COM 6 FOLHAS (2 VENEZIANAS FIXAS, 2 VENEZIANAS DE CORRER E 2 PARA VIDRO), COM VIDROS, BATENTE, ACABAMENTO COM ACETATO OU BRILHANTE E FERRAGENS. EXCLUSIVE ALIZAR E CONTRAMARCO. FORNECIMENTO E INSTALAÇÃO. AF_12/2019</v>
          </cell>
          <cell r="C2108" t="str">
            <v>M2</v>
          </cell>
          <cell r="D2108">
            <v>577.63</v>
          </cell>
        </row>
        <row r="2109">
          <cell r="A2109">
            <v>94589</v>
          </cell>
          <cell r="B2109" t="str">
            <v>CONTRAMARCO DE ALUMÍNIO, FIXAÇÃO COM ARGAMASSA - FORNECIMENTO E INSTALAÇÃO. AF_12/2019</v>
          </cell>
          <cell r="C2109" t="str">
            <v>M</v>
          </cell>
          <cell r="D2109">
            <v>20.82</v>
          </cell>
        </row>
        <row r="2110">
          <cell r="A2110">
            <v>94590</v>
          </cell>
          <cell r="B2110" t="str">
            <v>CONTRAMARCO DE ALUMÍNIO, FIXAÇÃO COM PARAFUSO - FORNECIMENTO E INSTALAÇÃO. AF_12/2019</v>
          </cell>
          <cell r="C2110" t="str">
            <v>M</v>
          </cell>
          <cell r="D2110">
            <v>18.05</v>
          </cell>
        </row>
        <row r="2111">
          <cell r="A2111">
            <v>100674</v>
          </cell>
          <cell r="B2111" t="str">
            <v>JANELA FIXA DE ALUMÍNIO PARA VIDRO, COM VIDRO, BATENTE E FERRAGENS. EXCLUSIVE ACABAMENTO, ALIZAR E CONTRAMARCO. FORNECIMENTO E INSTALAÇÃO. AF_12/2019</v>
          </cell>
          <cell r="C2111" t="str">
            <v>M2</v>
          </cell>
          <cell r="D2111">
            <v>761.01</v>
          </cell>
        </row>
        <row r="2112">
          <cell r="A2112">
            <v>101096</v>
          </cell>
          <cell r="B2112" t="str">
            <v>TUBULÃO A CÉU ABERTO, DIÂMETRO DO FUSTE DE 70CM, ESCAVAÇÃO MANUAL, SEM ALARGAMENTO DE BASE, CONCRETO FEITO EM OBRA E LANÇADO COM JERICA. AF_05/2020_PA</v>
          </cell>
          <cell r="C2112" t="str">
            <v>M3</v>
          </cell>
          <cell r="D2112">
            <v>1276.24</v>
          </cell>
        </row>
        <row r="2113">
          <cell r="A2113">
            <v>101097</v>
          </cell>
          <cell r="B2113" t="str">
            <v>TUBULÃO A CÉU ABERTO, DIÂMETRO DO FUSTE DE 80CM, ESCAVAÇÃO MANUAL, SEM ALARGAMENTO DE BASE, CONCRETO FEITO EM OBRA E LANÇADO COM JERICA. AF_05/2020_PA</v>
          </cell>
          <cell r="C2113" t="str">
            <v>M3</v>
          </cell>
          <cell r="D2113">
            <v>1218.43</v>
          </cell>
        </row>
        <row r="2114">
          <cell r="A2114">
            <v>101098</v>
          </cell>
          <cell r="B2114" t="str">
            <v>TUBULÃO A CÉU ABERTO, DIÂMETRO DO FUSTE DE 100CM, ESCAVAÇÃO MANUAL, SEM ALARGAMENTO DE BASE, CONCRETO FEITO EM OBRA E LANÇADO COM JERICA. AF_05/2020_PA</v>
          </cell>
          <cell r="C2114" t="str">
            <v>M3</v>
          </cell>
          <cell r="D2114">
            <v>1147.01</v>
          </cell>
        </row>
        <row r="2115">
          <cell r="A2115">
            <v>101099</v>
          </cell>
          <cell r="B2115" t="str">
            <v>TUBULÃO A CÉU ABERTO, DIÂMETRO DO FUSTE DE 120CM, ESCAVAÇÃO MANUAL, SEM ALARGAMENTO DE BASE, CONCRETO FEITO EM OBRA E LANÇADO COM JERICA. AF_05/2020_PA</v>
          </cell>
          <cell r="C2115" t="str">
            <v>M3</v>
          </cell>
          <cell r="D2115">
            <v>1058.6199999999999</v>
          </cell>
        </row>
        <row r="2116">
          <cell r="A2116">
            <v>101100</v>
          </cell>
          <cell r="B2116" t="str">
            <v>TUBULÃO A CÉU ABERTO, DIÂMETRO DO FUSTE DE 70CM, ESCAVAÇÃO MECÂNICA, SEM ALARGAMENTO DE BASE, CONCRETO FEITO EM OBRA E LANÇADO COM JERICA. AF_05/2020_PA</v>
          </cell>
          <cell r="C2116" t="str">
            <v>M3</v>
          </cell>
          <cell r="D2116">
            <v>1018.41</v>
          </cell>
        </row>
        <row r="2117">
          <cell r="A2117">
            <v>101101</v>
          </cell>
          <cell r="B2117" t="str">
            <v>TUBULÃO A CÉU ABERTO, DIÂMETRO DO FUSTE DE 80CM, ESCAVAÇÃO MECÂNICA, SEM ALARGAMENTO DE BASE, CONCRETO FEITO EM OBRA E LANÇADO COM JERICA (EXCLUSIVE MOBILIZAÇÃO E DESMOBILIZAÇÃO). AF_05/2020_PA</v>
          </cell>
          <cell r="C2117" t="str">
            <v>M3</v>
          </cell>
          <cell r="D2117">
            <v>996.69</v>
          </cell>
        </row>
        <row r="2118">
          <cell r="A2118">
            <v>101102</v>
          </cell>
          <cell r="B2118" t="str">
            <v>TUBULÃO A CÉU ABERTO, DIÂMETRO DO FUSTE DE 100CM, ESCAVAÇÃO MECÂNICA, SEM ALARGAMENTO DE BASE, CONCRETO FEITO EM OBRA E LANÇADO COM JERICA (EXCLUSIVE MOBILIZAÇÃO E DESMOBILIZAÇÃO). AF_05/2020_PA</v>
          </cell>
          <cell r="C2118" t="str">
            <v>M3</v>
          </cell>
          <cell r="D2118">
            <v>975.2</v>
          </cell>
        </row>
        <row r="2119">
          <cell r="A2119">
            <v>101103</v>
          </cell>
          <cell r="B2119" t="str">
            <v>TUBULÃO A CÉU ABERTO, DIÂMETRO DO FUSTE DE 120CM, ESCAVAÇÃO MECÂNICA, SEM ALARGAMENTO DE BASE, CONCRETO FEITO EM OBRA E LANÇADO COM JERICA (EXCLUSIVE MOBILIZAÇÃO E DESMOBILIZAÇÃO). AF_05/2020_PA</v>
          </cell>
          <cell r="C2119" t="str">
            <v>M3</v>
          </cell>
          <cell r="D2119">
            <v>919.19</v>
          </cell>
        </row>
        <row r="2120">
          <cell r="A2120">
            <v>101104</v>
          </cell>
          <cell r="B2120" t="str">
            <v>TUBULÃO A CÉU ABERTO, DIÂMETRO DO FUSTE DE 70CM, ESCAVAÇÃO MANUAL, SEM ALARGAMENTO DE BASE, CONCRETO USINADO E LANÇADO COM BOMBA OU DIRETAMENTE DO CAMINHÃO (EXCLUSIVE BOMBEAMENTO). AF_05/2020_PA</v>
          </cell>
          <cell r="C2120" t="str">
            <v>M3</v>
          </cell>
          <cell r="D2120">
            <v>1429.85</v>
          </cell>
        </row>
        <row r="2121">
          <cell r="A2121">
            <v>101105</v>
          </cell>
          <cell r="B2121" t="str">
            <v>TUBULÃO A CÉU ABERTO, DIÂMETRO DO FUSTE DE 80CM, ESCAVAÇÃO MANUAL, SEM ALARGAMENTO DE BASE, CONCRETO USINADO E LANÇADO COM BOMBA OU DIRETAMENTE DO CAMINHÃO (EXCLUSIVE BOMBEAMENTO). AF_05/2020_PA</v>
          </cell>
          <cell r="C2121" t="str">
            <v>M3</v>
          </cell>
          <cell r="D2121">
            <v>1369.7</v>
          </cell>
        </row>
        <row r="2122">
          <cell r="A2122">
            <v>101106</v>
          </cell>
          <cell r="B2122" t="str">
            <v>TUBULÃO A CÉU ABERTO, DIÂMETRO DO FUSTE DE 100CM, ESCAVAÇÃO MANUAL, SEM ALARGAMENTO DE BASE, CONCRETO USINADO E LANÇADO COM BOMBA OU DIRETAMENTE DO CAMINHÃO (EXCLUSIVE BOMBEAMENTO). AF_05/2020_PA</v>
          </cell>
          <cell r="C2122" t="str">
            <v>M3</v>
          </cell>
          <cell r="D2122">
            <v>1295.18</v>
          </cell>
        </row>
        <row r="2123">
          <cell r="A2123">
            <v>101107</v>
          </cell>
          <cell r="B2123" t="str">
            <v>TUBULÃO A CÉU ABERTO, DIÂMETRO DO FUSTE DE 120CM, ESCAVAÇÃO MANUAL, SEM ALARGAMENTO DE BASE, CONCRETO USINADO E LANÇADO COM BOMBA OU DIRETAMENTE DO CAMINHÃO (EXCLUSIVE BOMBEAMENTO). AF_05/2020_PA</v>
          </cell>
          <cell r="C2123" t="str">
            <v>M3</v>
          </cell>
          <cell r="D2123">
            <v>1202.1300000000001</v>
          </cell>
        </row>
        <row r="2124">
          <cell r="A2124">
            <v>101108</v>
          </cell>
          <cell r="B2124" t="str">
            <v>TUBULÃO A CÉU ABERTO, DIÂMETRO DO FUSTE DE 70CM, ESCAVAÇÃO MECÂNICA, SEM ALARGAMENTO DE BASE, CONCRETO USINADO E LANÇADO COM BOMBA OU DIRETAMENTE DO CAMINHÃO (EXCLUSIVE BOMBEAMENTO, MOBILIZAÇÃO E DESMOBILIZAÇÃO). AF_05/2020_PA</v>
          </cell>
          <cell r="C2124" t="str">
            <v>M3</v>
          </cell>
          <cell r="D2124">
            <v>1166.8</v>
          </cell>
        </row>
        <row r="2125">
          <cell r="A2125">
            <v>101109</v>
          </cell>
          <cell r="B2125" t="str">
            <v>TUBULÃO A CÉU ABERTO, DIÂMETRO DO FUSTE DE 80CM, ESCAVAÇÃO MECÂNICA, SEM ALARGAMENTO DE BASE, CONCRETO USINADO E LANÇADO COM BOMBA OU DIRETAMENTE DO CAMINHÃO (EXCLUSIVE BOMBEAMENTO, MOBILIZAÇÃO E DESMOBILIZAÇÃO). AF_05/2020_PA</v>
          </cell>
          <cell r="C2125" t="str">
            <v>M3</v>
          </cell>
          <cell r="D2125">
            <v>1143</v>
          </cell>
        </row>
        <row r="2126">
          <cell r="A2126">
            <v>101110</v>
          </cell>
          <cell r="B2126" t="str">
            <v>TUBULÃO A CÉU ABERTO, DIÂMETRO DO FUSTE DE 100CM, ESCAVAÇÃO MECÂNICA, SEM ALARGAMENTO DE BASE, CONCRETO USINADO E LANÇADO COM BOMBA OU DIRETAMENTE DO CAMINHÃO (EXCLUSIVE BOMBEAMENTO, MOBILIZAÇÃO E DESMOBILIZAÇÃO). AF_05/2020_PA</v>
          </cell>
          <cell r="C2126" t="str">
            <v>M3</v>
          </cell>
          <cell r="D2126">
            <v>1119.02</v>
          </cell>
        </row>
        <row r="2127">
          <cell r="A2127">
            <v>101111</v>
          </cell>
          <cell r="B2127" t="str">
            <v>TUBULÃO A CÉU ABERTO, DIÂMETRO DO FUSTE DE 120CM, ESCAVAÇÃO MECÂNICA, SEM ALARGAMENTO DE BASE, CONCRETO USINADO E LANÇADO COM BOMBA OU DIRETAMENTE DO CAMINHÃO (EXCLUSIVE BOMBEAMENTO, MOBILIZAÇÃO E DESMOBILIZAÇÃO). AF_05/2020_PA</v>
          </cell>
          <cell r="C2127" t="str">
            <v>M3</v>
          </cell>
          <cell r="D2127">
            <v>1058.95</v>
          </cell>
        </row>
        <row r="2128">
          <cell r="A2128">
            <v>101112</v>
          </cell>
          <cell r="B2128" t="str">
            <v>ALARGAMENTO DE BASE DE TUBULÃO A CÉU ABERTO, ESCAVAÇÃO MANUAL, CONCRETO FEITO EM OBRA E LANÇADO COM JERICA. AF_05/2020</v>
          </cell>
          <cell r="C2128" t="str">
            <v>M3</v>
          </cell>
          <cell r="D2128">
            <v>937.84</v>
          </cell>
        </row>
        <row r="2129">
          <cell r="A2129">
            <v>101113</v>
          </cell>
          <cell r="B2129" t="str">
            <v>ALARGAMENTO DE BASE DE TUBULÃO A CÉU ABERTO, ESCAVAÇÃO MANUAL, CONCRETO USINADO E LANÇADO COM BOMBA OU DIRETAMENTE DO CAMINHÃO (EXCLUSIVE BOMBEAMENTO). AF_05/2020</v>
          </cell>
          <cell r="C2129" t="str">
            <v>M3</v>
          </cell>
          <cell r="D2129">
            <v>1098.05</v>
          </cell>
        </row>
        <row r="2130">
          <cell r="A2130">
            <v>95601</v>
          </cell>
          <cell r="B2130" t="str">
            <v>ARRASAMENTO MECANICO DE ESTACA DE CONCRETO ARMADO, DIAMETROS DE ATÉ 40 CM. AF_05/2021</v>
          </cell>
          <cell r="C2130" t="str">
            <v>UN</v>
          </cell>
          <cell r="D2130">
            <v>13.39</v>
          </cell>
        </row>
        <row r="2131">
          <cell r="A2131">
            <v>95602</v>
          </cell>
          <cell r="B2131" t="str">
            <v>ARRASAMENTO MECANICO DE ESTACA DE CONCRETO ARMADO, DIAMETROS DE 41 CM A 60 CM. AF_05/2021</v>
          </cell>
          <cell r="C2131" t="str">
            <v>UN</v>
          </cell>
          <cell r="D2131">
            <v>21.43</v>
          </cell>
        </row>
        <row r="2132">
          <cell r="A2132">
            <v>95603</v>
          </cell>
          <cell r="B2132" t="str">
            <v>ARRASAMENTO MECANICO DE ESTACA DE CONCRETO ARMADO, DIAMETROS DE 61 CM A 80 CM. AF_05/2021</v>
          </cell>
          <cell r="C2132" t="str">
            <v>UN</v>
          </cell>
          <cell r="D2132">
            <v>36.56</v>
          </cell>
        </row>
        <row r="2133">
          <cell r="A2133">
            <v>95604</v>
          </cell>
          <cell r="B2133" t="str">
            <v>ARRASAMENTO MECANICO DE ESTACA DE CONCRETO ARMADO, DIAMETROS DE 81 CM A 100 CM. AF_05/2021</v>
          </cell>
          <cell r="C2133" t="str">
            <v>UN</v>
          </cell>
          <cell r="D2133">
            <v>56.74</v>
          </cell>
        </row>
        <row r="2134">
          <cell r="A2134">
            <v>95605</v>
          </cell>
          <cell r="B2134" t="str">
            <v>ARRASAMENTO MECANICO DE ESTACA DE CONCRETO ARMADO, DIAMETROS DE 101 CM A 150 CM. AF_05/2021</v>
          </cell>
          <cell r="C2134" t="str">
            <v>UN</v>
          </cell>
          <cell r="D2134">
            <v>104.2</v>
          </cell>
        </row>
        <row r="2135">
          <cell r="A2135">
            <v>95607</v>
          </cell>
          <cell r="B2135" t="str">
            <v>ARRASAMENTO DE ESTACA METÁLICA, PERFIL LAMINADO TIPO  I  FAMÍLIA 250. AF_05/2021</v>
          </cell>
          <cell r="C2135" t="str">
            <v>UN</v>
          </cell>
          <cell r="D2135">
            <v>23.01</v>
          </cell>
        </row>
        <row r="2136">
          <cell r="A2136">
            <v>95608</v>
          </cell>
          <cell r="B2136" t="str">
            <v>ARRASAMENTO MECÂNICO DE ESTACA METÁLICA, PERFIL LAMINADO TIPO  H - FAMÍLIA 250. AF_05/2021</v>
          </cell>
          <cell r="C2136" t="str">
            <v>UN</v>
          </cell>
          <cell r="D2136">
            <v>33.39</v>
          </cell>
        </row>
        <row r="2137">
          <cell r="A2137">
            <v>95609</v>
          </cell>
          <cell r="B2137" t="str">
            <v>ARRASAMENTO MECÂNICO DE ESTACA METÁLICA, PERFIL LAMINADO TIPO  H - FAMÍLIA 310. AF_05/2021</v>
          </cell>
          <cell r="C2137" t="str">
            <v>UN</v>
          </cell>
          <cell r="D2137">
            <v>42.34</v>
          </cell>
        </row>
        <row r="2138">
          <cell r="A2138">
            <v>100651</v>
          </cell>
          <cell r="B2138" t="str">
            <v>ESTACA HÉLICE CONTÍNUA, DIÂMETRO DE 30 CM, INCLUSO CONCRETO FCK=30MPA E ARMADURA MÍNIMA (EXCLUSIVE BOMBEAMENTO, MOBILIZAÇÃO E DESMOBILIZAÇÃO). AF_12/2019_PA</v>
          </cell>
          <cell r="C2138" t="str">
            <v>M</v>
          </cell>
          <cell r="D2138">
            <v>161.03</v>
          </cell>
        </row>
        <row r="2139">
          <cell r="A2139">
            <v>100652</v>
          </cell>
          <cell r="B2139" t="str">
            <v>ESTACA HÉLICE CONTÍNUA , DIÂMETRO DE 50 CM, INCLUSO CONCRETO FCK=30MPA E ARMADURA MÍNIMA (EXCLUSIVE BOMBEAMENTO, MOBILIZAÇÃO E DESMOBILIZAÇÃO). AF_12/2019_PA</v>
          </cell>
          <cell r="C2139" t="str">
            <v>M</v>
          </cell>
          <cell r="D2139">
            <v>320.58999999999997</v>
          </cell>
        </row>
        <row r="2140">
          <cell r="A2140">
            <v>100653</v>
          </cell>
          <cell r="B2140" t="str">
            <v>ESTACA HÉLICE CONTÍNUA, DIÂMETRO DE 70 CM, INCLUSO CONCRETO FCK=30MPA E ARMADURA MÍNIMA (EXCLUSIVE BOMBEAMENTO, MOBILIZAÇÃO E DESMOBILIZAÇÃO). AF_12/2019_PA</v>
          </cell>
          <cell r="C2140" t="str">
            <v>M</v>
          </cell>
          <cell r="D2140">
            <v>543.66</v>
          </cell>
        </row>
        <row r="2141">
          <cell r="A2141">
            <v>100654</v>
          </cell>
          <cell r="B2141" t="str">
            <v>ESTACA HÉLICE CONTÍNUA, DIÂMETRO DE 80 CM, INCLUSO CONCRETO FCK=30MPA E ARMADURA MÍNIMA (EXCLUSIVE BOMBEAMENTO, MOBILIZAÇÃO E DESMOBILIZAÇÃO). AF_12/2019_PA</v>
          </cell>
          <cell r="C2141" t="str">
            <v>M</v>
          </cell>
          <cell r="D2141">
            <v>728.49</v>
          </cell>
        </row>
        <row r="2142">
          <cell r="A2142">
            <v>100655</v>
          </cell>
          <cell r="B2142" t="str">
            <v>ESTACA HÉLICE CONTÍNUA, DIÂMETRO DE 90 CM, INCLUSO CONCRETO FCK=30MPA E ARMADURA MÍNIMA (EXCLUSIVE BOMBEAMENTO, MOBILIZAÇÃO E DESMOBILIZAÇÃO). AF_12/2019_PA</v>
          </cell>
          <cell r="C2142" t="str">
            <v>M</v>
          </cell>
          <cell r="D2142">
            <v>852.41</v>
          </cell>
        </row>
        <row r="2143">
          <cell r="A2143">
            <v>100656</v>
          </cell>
          <cell r="B2143" t="str">
            <v>ESTACA PRÉ-MOLDADA DE CONCRETO, SEÇÃO QUADRADA, CAPACIDADE DE 25 TONELADAS, INCLUSO EMENDA (EXCLUSIVE MOBILIZAÇÃO E DESMOBILIZAÇÃO). AF_12/2019</v>
          </cell>
          <cell r="C2143" t="str">
            <v>M</v>
          </cell>
          <cell r="D2143">
            <v>113.93</v>
          </cell>
        </row>
        <row r="2144">
          <cell r="A2144">
            <v>100657</v>
          </cell>
          <cell r="B2144" t="str">
            <v>ESTACA PRÉ-MOLDADA DE CONCRETO SEÇÃO QUADRADA, CAPACIDADE DE 50 TONELADAS, INCLUSO EMENDA (EXCLUSIVE MOBILIZAÇÃO E DESMOBILIZAÇÃO). AF_12/2019</v>
          </cell>
          <cell r="C2144" t="str">
            <v>M</v>
          </cell>
          <cell r="D2144">
            <v>148.12</v>
          </cell>
        </row>
        <row r="2145">
          <cell r="A2145">
            <v>100658</v>
          </cell>
          <cell r="B2145" t="str">
            <v>ESTACA PRÉ-MOLDADA DE CONCRETO CENTRIFUGADO, SEÇÃO CIRCULAR, CAPACIDADE DE 100 TONELADAS, INCLUSO EMENDA (EXCLUSIVE MOBILIZAÇÃO E DESMOBILIZAÇÃO). AF_12/2019</v>
          </cell>
          <cell r="C2145" t="str">
            <v>M</v>
          </cell>
          <cell r="D2145">
            <v>346.93</v>
          </cell>
        </row>
        <row r="2146">
          <cell r="A2146">
            <v>100889</v>
          </cell>
          <cell r="B2146" t="str">
            <v>ESTACA METÁLICA PARA FUNDAÇÃO, UTILIZANDO PERFIL LAMINADO HP250X62 (EXCLUSIVE MOBILIZAÇÃO E DESMOBILIZAÇÃO). AF_01/2020</v>
          </cell>
          <cell r="C2146" t="str">
            <v>KG</v>
          </cell>
          <cell r="D2146">
            <v>16.5</v>
          </cell>
        </row>
        <row r="2147">
          <cell r="A2147">
            <v>100890</v>
          </cell>
          <cell r="B2147" t="str">
            <v>ESTACA METÁLICA PARA FUNDAÇÃO, UTILIZANDO PERFIL LAMINADO HP310X79 (EXCLUSIVE MOBILIZAÇÃO E DESMOBILIZAÇÃO). AF_01/2020</v>
          </cell>
          <cell r="C2147" t="str">
            <v>KG</v>
          </cell>
          <cell r="D2147">
            <v>16.350000000000001</v>
          </cell>
        </row>
        <row r="2148">
          <cell r="A2148">
            <v>100892</v>
          </cell>
          <cell r="B2148" t="str">
            <v>ESTACA METÁLICA PARA CONTENÇÃO, UTILIZANDO PERFIL LAMINADO W250X32,7 (EXCLUSIVE MOBILIZAÇÃO E DESMOBILIZAÇÃO). AF_01/2020</v>
          </cell>
          <cell r="C2148" t="str">
            <v>KG</v>
          </cell>
          <cell r="D2148">
            <v>15.6</v>
          </cell>
        </row>
        <row r="2149">
          <cell r="A2149">
            <v>100893</v>
          </cell>
          <cell r="B2149" t="str">
            <v>ESTACA METÁLICA PARA CONTENÇÃO, UTILIZANDO PERFIL LAMINADO W250X38,5 (EXCLUSIVE MOBILIZAÇÃO E DESMOBILIZAÇÃO). AF_01/2020</v>
          </cell>
          <cell r="C2149" t="str">
            <v>KG</v>
          </cell>
          <cell r="D2149">
            <v>15.44</v>
          </cell>
        </row>
        <row r="2150">
          <cell r="A2150">
            <v>100894</v>
          </cell>
          <cell r="B2150" t="str">
            <v>ESTACA METÁLICA PARA CONTENÇÃO, UTILIZANDO PERFIL LAMINADO W250X44,8 (EXCLUSIVE MOBILIZAÇÃO E DESMOBILIZAÇÃO). AF_01/2020</v>
          </cell>
          <cell r="C2150" t="str">
            <v>KG</v>
          </cell>
          <cell r="D2150">
            <v>15.34</v>
          </cell>
        </row>
        <row r="2151">
          <cell r="A2151">
            <v>100896</v>
          </cell>
          <cell r="B2151" t="str">
            <v>ESTACA ESCAVADA MECANICAMENTE, SEM FLUIDO ESTABILIZANTE, COM 25CM DE DIÂMETRO, CONCRETO LANÇADO POR CAMINHÃO BETONEIRA (EXCLUSIVE MOBILIZAÇÃO E DESMOBILIZAÇÃO). AF_01/2020_PA</v>
          </cell>
          <cell r="C2151" t="str">
            <v>M</v>
          </cell>
          <cell r="D2151">
            <v>71.3</v>
          </cell>
        </row>
        <row r="2152">
          <cell r="A2152">
            <v>100897</v>
          </cell>
          <cell r="B2152" t="str">
            <v>ESTACA ESCAVADA MECANICAMENTE, SEM FLUIDO ESTABILIZANTE, COM 40CM DE DIÂMETRO, CONCRETO LANÇADO POR CAMINHÃO BETONEIRA (EXCLUSIVE MOBILIZAÇÃO E DESMOBILIZAÇÃO). AF_01/2020_PA</v>
          </cell>
          <cell r="C2152" t="str">
            <v>M</v>
          </cell>
          <cell r="D2152">
            <v>145.05000000000001</v>
          </cell>
        </row>
        <row r="2153">
          <cell r="A2153">
            <v>100898</v>
          </cell>
          <cell r="B2153" t="str">
            <v>ESTACA ESCAVADA MECANICAMENTE, SEM FLUIDO ESTABILIZANTE, COM 60CM DE DIÂMETRO, CONCRETO LANÇADO POR CAMINHÃO BETONEIRA (EXCLUSIVE MOBILIZAÇÃO E DESMOBILIZAÇÃO). AF_01/2020_PA</v>
          </cell>
          <cell r="C2153" t="str">
            <v>M</v>
          </cell>
          <cell r="D2153">
            <v>288.13</v>
          </cell>
        </row>
        <row r="2154">
          <cell r="A2154">
            <v>100899</v>
          </cell>
          <cell r="B2154" t="str">
            <v>ESTACA ESCAVADA MECANICAMENTE, SEM FLUIDO ESTABILIZANTE, COM 25CM DE DIÂMETRO, CONCRETO LANÇADO MANUALMENTE (EXCLUSIVE MOBILIZAÇÃO E DESMOBILIZAÇÃO). AF_01/2020_PA</v>
          </cell>
          <cell r="C2154" t="str">
            <v>M</v>
          </cell>
          <cell r="D2154">
            <v>92.6</v>
          </cell>
        </row>
        <row r="2155">
          <cell r="A2155">
            <v>100900</v>
          </cell>
          <cell r="B2155" t="str">
            <v>ESTACA ESCAVADA MECANICAMENTE, SEM FLUIDO ESTABILIZANTE, COM 60CM DE DIÂMETRO, CONCRETO LANÇADO POR BOMBA LANÇA (EXCLUSIVE BOMBEAMENTO, MOBILIZAÇÃO E DESMOBILIZAÇÃO). AF_01/2020_PA</v>
          </cell>
          <cell r="C2155" t="str">
            <v>M</v>
          </cell>
          <cell r="D2155">
            <v>331.9</v>
          </cell>
        </row>
        <row r="2156">
          <cell r="A2156">
            <v>101173</v>
          </cell>
          <cell r="B2156" t="str">
            <v>ESTACA BROCA DE CONCRETO, DIÂMETRO DE 20CM, ESCAVAÇÃO MANUAL COM TRADO CONCHA, COM ARMADURA DE ARRANQUE. AF_05/2020</v>
          </cell>
          <cell r="C2156" t="str">
            <v>M</v>
          </cell>
          <cell r="D2156">
            <v>61.84</v>
          </cell>
        </row>
        <row r="2157">
          <cell r="A2157">
            <v>101174</v>
          </cell>
          <cell r="B2157" t="str">
            <v>ESTACA BROCA DE CONCRETO, DIÂMETRO DE 25CM, ESCAVAÇÃO MANUAL COM TRADO CONCHA, COM ARMADURA DE ARRANQUE. AF_05/2020</v>
          </cell>
          <cell r="C2157" t="str">
            <v>M</v>
          </cell>
          <cell r="D2157">
            <v>85.64</v>
          </cell>
        </row>
        <row r="2158">
          <cell r="A2158">
            <v>101175</v>
          </cell>
          <cell r="B2158" t="str">
            <v>ESTACA BROCA DE CONCRETO, DIÂMETRO DE 30CM, ESCAVAÇÃO MANUAL COM TRADO CONCHA, COM ARMADURA DE ARRANQUE. AF_05/2020</v>
          </cell>
          <cell r="C2158" t="str">
            <v>M</v>
          </cell>
          <cell r="D2158">
            <v>117.08</v>
          </cell>
        </row>
        <row r="2159">
          <cell r="A2159">
            <v>101176</v>
          </cell>
          <cell r="B2159" t="str">
            <v>ESTACA BROCA DE CONCRETO, DIÂMETRO DE 30CM, ESCAVAÇÃO MANUAL COM TRADO CONCHA, INTEIRAMENTE ARMADA. AF_05/2020_PA</v>
          </cell>
          <cell r="C2159" t="str">
            <v>M</v>
          </cell>
          <cell r="D2159">
            <v>148</v>
          </cell>
        </row>
        <row r="2160">
          <cell r="A2160">
            <v>102521</v>
          </cell>
          <cell r="B2160" t="str">
            <v>ARRASAMENTO MECÂNICO DE ESTACA BARRETE DE CONCRETO ARMADO, SEÇÃO DE 0,40 X 2,50 M. AF_05/2021</v>
          </cell>
          <cell r="C2160" t="str">
            <v>UN</v>
          </cell>
          <cell r="D2160">
            <v>85.95</v>
          </cell>
        </row>
        <row r="2161">
          <cell r="A2161">
            <v>102522</v>
          </cell>
          <cell r="B2161" t="str">
            <v>ARRASAMENTO MECÂNICO DE ESTACA BARRETE DE CONCRETO ARMADO, SEÇÃO DE 0,60 X 2,50 M. AF_05/2021</v>
          </cell>
          <cell r="C2161" t="str">
            <v>UN</v>
          </cell>
          <cell r="D2161">
            <v>126.1</v>
          </cell>
        </row>
        <row r="2162">
          <cell r="A2162">
            <v>102523</v>
          </cell>
          <cell r="B2162" t="str">
            <v>ARRASAMENTO MECÂNICO DE ESTACA BARRETE DE CONCRETO ARMADO, SEÇÃO DE 0,80 X 2,50 M. AF_05/2021</v>
          </cell>
          <cell r="C2162" t="str">
            <v>UN</v>
          </cell>
          <cell r="D2162">
            <v>166.25</v>
          </cell>
        </row>
        <row r="2163">
          <cell r="A2163">
            <v>95240</v>
          </cell>
          <cell r="B2163" t="str">
            <v>LASTRO DE CONCRETO MAGRO, APLICADO EM PISOS, LAJES SOBRE SOLO OU RADIERS, ESPESSURA DE 3 CM. AF_07/2016</v>
          </cell>
          <cell r="C2163" t="str">
            <v>M2</v>
          </cell>
          <cell r="D2163">
            <v>19.559999999999999</v>
          </cell>
        </row>
        <row r="2164">
          <cell r="A2164">
            <v>95241</v>
          </cell>
          <cell r="B2164" t="str">
            <v>LASTRO DE CONCRETO MAGRO, APLICADO EM PISOS, LAJES SOBRE SOLO OU RADIERS, ESPESSURA DE 5 CM. AF_07/2016</v>
          </cell>
          <cell r="C2164" t="str">
            <v>M2</v>
          </cell>
          <cell r="D2164">
            <v>32.61</v>
          </cell>
        </row>
        <row r="2165">
          <cell r="A2165">
            <v>96616</v>
          </cell>
          <cell r="B2165" t="str">
            <v>LASTRO DE CONCRETO MAGRO, APLICADO EM BLOCOS DE COROAMENTO OU SAPATAS. AF_08/2017</v>
          </cell>
          <cell r="C2165" t="str">
            <v>M3</v>
          </cell>
          <cell r="D2165">
            <v>675.55</v>
          </cell>
        </row>
        <row r="2166">
          <cell r="A2166">
            <v>96617</v>
          </cell>
          <cell r="B2166" t="str">
            <v>LASTRO DE CONCRETO MAGRO, APLICADO EM BLOCOS DE COROAMENTO OU SAPATAS, ESPESSURA DE 3 CM. AF_08/2017</v>
          </cell>
          <cell r="C2166" t="str">
            <v>M2</v>
          </cell>
          <cell r="D2166">
            <v>20.25</v>
          </cell>
        </row>
        <row r="2167">
          <cell r="A2167">
            <v>96619</v>
          </cell>
          <cell r="B2167" t="str">
            <v>LASTRO DE CONCRETO MAGRO, APLICADO EM BLOCOS DE COROAMENTO OU SAPATAS, ESPESSURA DE 5 CM. AF_08/2017</v>
          </cell>
          <cell r="C2167" t="str">
            <v>M2</v>
          </cell>
          <cell r="D2167">
            <v>33.76</v>
          </cell>
        </row>
        <row r="2168">
          <cell r="A2168">
            <v>96620</v>
          </cell>
          <cell r="B2168" t="str">
            <v>LASTRO DE CONCRETO MAGRO, APLICADO EM PISOS, LAJES SOBRE SOLO OU RADIERS. AF_08/2017</v>
          </cell>
          <cell r="C2168" t="str">
            <v>M3</v>
          </cell>
          <cell r="D2168">
            <v>652.63</v>
          </cell>
        </row>
        <row r="2169">
          <cell r="A2169">
            <v>96621</v>
          </cell>
          <cell r="B2169" t="str">
            <v>LASTRO COM MATERIAL GRANULAR, APLICAÇÃO EM BLOCOS DE COROAMENTO, ESPESSURA DE *5 CM*. AF_08/2017</v>
          </cell>
          <cell r="C2169" t="str">
            <v>M3</v>
          </cell>
          <cell r="D2169">
            <v>263.14999999999998</v>
          </cell>
        </row>
        <row r="2170">
          <cell r="A2170">
            <v>96622</v>
          </cell>
          <cell r="B2170" t="str">
            <v>LASTRO COM MATERIAL GRANULAR, APLICADO EM PISOS OU LAJES SOBRE SOLO, ESPESSURA DE *5 CM*. AF_08/2017</v>
          </cell>
          <cell r="C2170" t="str">
            <v>M3</v>
          </cell>
          <cell r="D2170">
            <v>195.7</v>
          </cell>
        </row>
        <row r="2171">
          <cell r="A2171">
            <v>96623</v>
          </cell>
          <cell r="B2171" t="str">
            <v>LASTRO COM MATERIAL GRANULAR, APLICADO EM BLOCOS DE COROAMENTO, ESPESSURA DE *10 CM*. AF_08/2017</v>
          </cell>
          <cell r="C2171" t="str">
            <v>M3</v>
          </cell>
          <cell r="D2171">
            <v>247.47</v>
          </cell>
        </row>
        <row r="2172">
          <cell r="A2172">
            <v>96624</v>
          </cell>
          <cell r="B2172" t="str">
            <v>LASTRO COM MATERIAL GRANULAR (PEDRA BRITADA N.2), APLICADO EM PISOS OU LAJES SOBRE SOLO, ESPESSURA DE *10 CM*. AF_08/2017</v>
          </cell>
          <cell r="C2172" t="str">
            <v>M3</v>
          </cell>
          <cell r="D2172">
            <v>190.16</v>
          </cell>
        </row>
        <row r="2173">
          <cell r="A2173">
            <v>97082</v>
          </cell>
          <cell r="B2173" t="str">
            <v>ESCAVAÇÃO MANUAL DE VIGA DE BORDA PARA RADIER. AF_09/2021</v>
          </cell>
          <cell r="C2173" t="str">
            <v>M3</v>
          </cell>
          <cell r="D2173">
            <v>56.01</v>
          </cell>
        </row>
        <row r="2174">
          <cell r="A2174">
            <v>97083</v>
          </cell>
          <cell r="B2174" t="str">
            <v>COMPACTAÇÃO MECÂNICA DE SOLO PARA EXECUÇÃO DE RADIER, PISO DE CONCRETO OU LAJE SOBRE SOLO, COM COMPACTADOR DE SOLOS A PERCUSSÃO. AF_09/2021</v>
          </cell>
          <cell r="C2174" t="str">
            <v>M2</v>
          </cell>
          <cell r="D2174">
            <v>3</v>
          </cell>
        </row>
        <row r="2175">
          <cell r="A2175">
            <v>97084</v>
          </cell>
          <cell r="B2175" t="str">
            <v>COMPACTAÇÃO MECÂNICA DE SOLO PARA EXECUÇÃO DE RADIER, PISO DE CONCRETO OU LAJE SOBRE SOLO, COM COMPACTADOR DE SOLOS TIPO PLACA VIBRATÓRIA. AF_09/2021</v>
          </cell>
          <cell r="C2175" t="str">
            <v>M2</v>
          </cell>
          <cell r="D2175">
            <v>0.61</v>
          </cell>
        </row>
        <row r="2176">
          <cell r="A2176">
            <v>97086</v>
          </cell>
          <cell r="B2176" t="str">
            <v>FABRICAÇÃO, MONTAGEM E DESMONTAGEM DE FORMA PARA RADIER, PISO DE CONCRETO OU LAJE SOBRE SOLO, EM MADEIRA SERRADA, 4 UTILIZAÇÕES. AF_09/2021</v>
          </cell>
          <cell r="C2176" t="str">
            <v>M2</v>
          </cell>
          <cell r="D2176">
            <v>116.62</v>
          </cell>
        </row>
        <row r="2177">
          <cell r="A2177">
            <v>97087</v>
          </cell>
          <cell r="B2177" t="str">
            <v>CAMADA SEPARADORA PARA EXECUÇÃO DE RADIER, PISO DE CONCRETO OU LAJE SOBRE SOLO, EM LONA PLÁSTICA. AF_09/2021</v>
          </cell>
          <cell r="C2177" t="str">
            <v>M2</v>
          </cell>
          <cell r="D2177">
            <v>2.73</v>
          </cell>
        </row>
        <row r="2178">
          <cell r="A2178">
            <v>97088</v>
          </cell>
          <cell r="B2178" t="str">
            <v>ARMAÇÃO PARA EXECUÇÃO DE RADIER, PISO DE CONCRETO OU LAJE SOBRE SOLO, COM USO DE TELA Q-92. AF_09/2021</v>
          </cell>
          <cell r="C2178" t="str">
            <v>KG</v>
          </cell>
          <cell r="D2178">
            <v>16.93</v>
          </cell>
        </row>
        <row r="2179">
          <cell r="A2179">
            <v>97089</v>
          </cell>
          <cell r="B2179" t="str">
            <v>ARMAÇÃO PARA EXECUÇÃO DE RADIER, PISO DE CONCRETO OU LAJE SOBRE SOLO, COM USO DE TELA Q-113. AF_09/2021</v>
          </cell>
          <cell r="C2179" t="str">
            <v>KG</v>
          </cell>
          <cell r="D2179">
            <v>15.47</v>
          </cell>
        </row>
        <row r="2180">
          <cell r="A2180">
            <v>97090</v>
          </cell>
          <cell r="B2180" t="str">
            <v>ARMAÇÃO PARA EXECUÇÃO DE RADIER, PISO DE CONCRETO OU LAJE SOBRE SOLO, COM USO DE TELA Q-138. AF_09/2021</v>
          </cell>
          <cell r="C2180" t="str">
            <v>KG</v>
          </cell>
          <cell r="D2180">
            <v>15.19</v>
          </cell>
        </row>
        <row r="2181">
          <cell r="A2181">
            <v>97091</v>
          </cell>
          <cell r="B2181" t="str">
            <v>ARMAÇÃO PARA EXECUÇÃO DE RADIER, PISO DE CONCRETO OU LAJE SOBRE SOLO, COM USO DE TELA Q-159. AF_09/2021</v>
          </cell>
          <cell r="C2181" t="str">
            <v>KG</v>
          </cell>
          <cell r="D2181">
            <v>14.73</v>
          </cell>
        </row>
        <row r="2182">
          <cell r="A2182">
            <v>97092</v>
          </cell>
          <cell r="B2182" t="str">
            <v>ARMAÇÃO PARA EXECUÇÃO DE RADIER, PISO DE CONCRETO OU LAJE SOBRE SOLO, COM USO DE TELA Q-196. AF_09/2021</v>
          </cell>
          <cell r="C2182" t="str">
            <v>KG</v>
          </cell>
          <cell r="D2182">
            <v>14.25</v>
          </cell>
        </row>
        <row r="2183">
          <cell r="A2183">
            <v>97093</v>
          </cell>
          <cell r="B2183" t="str">
            <v>ARMAÇÃO PARA EXECUÇÃO DE RADIER, PISO DE CONCRETO OU LAJE SOBRE SOLO, COM USO DE TELA Q-283. AF_09/2021</v>
          </cell>
          <cell r="C2183" t="str">
            <v>KG</v>
          </cell>
          <cell r="D2183">
            <v>13.36</v>
          </cell>
        </row>
        <row r="2184">
          <cell r="A2184">
            <v>97096</v>
          </cell>
          <cell r="B2184" t="str">
            <v>CONCRETAGEM DE RADIER, PISO DE CONCRETO OU LAJE SOBRE SOLO, FCK 30 MPA - LANÇAMENTO, ADENSAMENTO E ACABAMENTO. AF_09/2021</v>
          </cell>
          <cell r="C2184" t="str">
            <v>M3</v>
          </cell>
          <cell r="D2184">
            <v>811.49</v>
          </cell>
        </row>
        <row r="2185">
          <cell r="A2185">
            <v>97097</v>
          </cell>
          <cell r="B2185" t="str">
            <v>ACABAMENTO POLIDO PARA PISO DE CONCRETO ARMADO OU LAJE SOBRE SOLO DE ALTA RESISTÊNCIA. AF_09/2021</v>
          </cell>
          <cell r="C2185" t="str">
            <v>M2</v>
          </cell>
          <cell r="D2185">
            <v>38.28</v>
          </cell>
        </row>
        <row r="2186">
          <cell r="A2186">
            <v>97101</v>
          </cell>
          <cell r="B2186" t="str">
            <v>EXECUÇÃO DE RADIER, ESPESSURA DE 10 CM, FCK = 30 MPA, COM USO DE FORMAS EM MADEIRA SERRADA. AF_09/2021</v>
          </cell>
          <cell r="C2186" t="str">
            <v>M2</v>
          </cell>
          <cell r="D2186">
            <v>201.91</v>
          </cell>
        </row>
        <row r="2187">
          <cell r="A2187">
            <v>97102</v>
          </cell>
          <cell r="B2187" t="str">
            <v>EXECUÇÃO DE RADIER, ESPESSURA DE 15 CM, FCK = 30 MPA, COM USO DE FORMAS EM MADEIRA SERRADA. AF_09/2021</v>
          </cell>
          <cell r="C2187" t="str">
            <v>M2</v>
          </cell>
          <cell r="D2187">
            <v>255.96</v>
          </cell>
        </row>
        <row r="2188">
          <cell r="A2188">
            <v>97103</v>
          </cell>
          <cell r="B2188" t="str">
            <v>EXECUÇÃO DE RADIER, ESPESSURA DE 20 CM, FCK = 30 MPA, COM USO DE FORMAS EM MADEIRA SERRADA. AF_09/2021</v>
          </cell>
          <cell r="C2188" t="str">
            <v>M2</v>
          </cell>
          <cell r="D2188">
            <v>306.27</v>
          </cell>
        </row>
        <row r="2189">
          <cell r="A2189">
            <v>100322</v>
          </cell>
          <cell r="B2189" t="str">
            <v>LASTRO COM MATERIAL GRANULAR (PEDRA BRITADA N.3), APLICADO EM PISOS OU LAJES SOBRE SOLO, ESPESSURA DE *10 CM*. AF_07/2019</v>
          </cell>
          <cell r="C2189" t="str">
            <v>M3</v>
          </cell>
          <cell r="D2189">
            <v>180.61</v>
          </cell>
        </row>
        <row r="2190">
          <cell r="A2190">
            <v>100323</v>
          </cell>
          <cell r="B2190" t="str">
            <v>LASTRO COM MATERIAL GRANULAR (AREIA MÉDIA), APLICADO EM PISOS OU LAJES SOBRE SOLO, ESPESSURA DE *10 CM*. AF_07/2019</v>
          </cell>
          <cell r="C2190" t="str">
            <v>M3</v>
          </cell>
          <cell r="D2190">
            <v>174.34</v>
          </cell>
        </row>
        <row r="2191">
          <cell r="A2191">
            <v>100324</v>
          </cell>
          <cell r="B2191" t="str">
            <v>LASTRO COM MATERIAL GRANULAR (PEDRA BRITADA N.1 E PEDRA BRITADA N.2), APLICADO EM PISOS OU LAJES SOBRE SOLO, ESPESSURA DE *10 CM*. AF_07/2019</v>
          </cell>
          <cell r="C2191" t="str">
            <v>M3</v>
          </cell>
          <cell r="D2191">
            <v>189.74</v>
          </cell>
        </row>
        <row r="2192">
          <cell r="A2192">
            <v>103072</v>
          </cell>
          <cell r="B2192" t="str">
            <v>EXECUÇÃO DE RADIER, ESPESSURA DE 25 CM, FCK = 30 MPA, COM USO DE FORMAS EM MADEIRA SERRADA. AF_09/2021</v>
          </cell>
          <cell r="C2192" t="str">
            <v>M2</v>
          </cell>
          <cell r="D2192">
            <v>363.57</v>
          </cell>
        </row>
        <row r="2193">
          <cell r="A2193">
            <v>103073</v>
          </cell>
          <cell r="B2193" t="str">
            <v>EXECUÇÃO DE RADIER, ESPESSURA DE 30 CM, FCK = 30 MPA, COM USO DE FORMAS EM MADEIRA SERRADA. AF_09/2021</v>
          </cell>
          <cell r="C2193" t="str">
            <v>M2</v>
          </cell>
          <cell r="D2193">
            <v>437.54</v>
          </cell>
        </row>
        <row r="2194">
          <cell r="A2194">
            <v>103074</v>
          </cell>
          <cell r="B2194" t="str">
            <v>EXECUÇÃO DE PISO DE CONCRETO, SEM ACABAMENTO SUPERFICIAL, ESPESSURA DE 15 CM, FCK = 30 MPA, COM USO DE FORMAS EM MADEIRA SERRADA. AF_09/2021</v>
          </cell>
          <cell r="C2194" t="str">
            <v>M2</v>
          </cell>
          <cell r="D2194">
            <v>202.43</v>
          </cell>
        </row>
        <row r="2195">
          <cell r="A2195">
            <v>103075</v>
          </cell>
          <cell r="B2195" t="str">
            <v>EXECUÇÃO DE PISO DE CONCRETO, COM ACABAMENTO SUPERFICIAL, ESPESSURA DE 15 CM, FCK = 30 MPA, COM USO DE FORMAS EM MADEIRA SERRADA. AF_09/2021</v>
          </cell>
          <cell r="C2195" t="str">
            <v>M2</v>
          </cell>
          <cell r="D2195">
            <v>240.71</v>
          </cell>
        </row>
        <row r="2196">
          <cell r="A2196">
            <v>103076</v>
          </cell>
          <cell r="B2196" t="str">
            <v>EXECUÇÃO DE LAJE SOBRE SOLO, ESPESSURA DE 10 CM, FCK = 30 MPA, COM USO DE FORMAS EM MADEIRA SERRADA. AF_09/2021</v>
          </cell>
          <cell r="C2196" t="str">
            <v>M2</v>
          </cell>
          <cell r="D2196">
            <v>170.89</v>
          </cell>
        </row>
        <row r="2197">
          <cell r="A2197">
            <v>103077</v>
          </cell>
          <cell r="B2197" t="str">
            <v>EXECUÇÃO DE LAJE SOBRE SOLO, ESPESSURA DE 15 CM, FCK = 30 MPA, COM USO DE FORMAS EM MADEIRA SERRADA. AF_09/2021</v>
          </cell>
          <cell r="C2197" t="str">
            <v>M2</v>
          </cell>
          <cell r="D2197">
            <v>224.95</v>
          </cell>
        </row>
        <row r="2198">
          <cell r="A2198">
            <v>103078</v>
          </cell>
          <cell r="B2198" t="str">
            <v>EXECUÇÃO DE LAJE SOBRE SOLO, ESPESSURA DE 20 CM, FCK = 30 MPA, COM USO DE FORMAS EM MADEIRA SERRADA. AF_09/2021</v>
          </cell>
          <cell r="C2198" t="str">
            <v>M2</v>
          </cell>
          <cell r="D2198">
            <v>275.25</v>
          </cell>
        </row>
        <row r="2199">
          <cell r="A2199">
            <v>103079</v>
          </cell>
          <cell r="B2199" t="str">
            <v>EXECUÇÃO DE LAJE SOBRE SOLO, ESPESSURA DE 25 CM, FCK = 30 MPA, COM USO DE FORMAS EM MADEIRA SERRADA. AF_09/2021</v>
          </cell>
          <cell r="C2199" t="str">
            <v>M2</v>
          </cell>
          <cell r="D2199">
            <v>332.56</v>
          </cell>
        </row>
        <row r="2200">
          <cell r="A2200">
            <v>103080</v>
          </cell>
          <cell r="B2200" t="str">
            <v>EXECUÇÃO DE LAJE SOBRE SOLO, ESPESSURA DE 30 CM, FCK = 30 MPA, COM USO DE FORMAS EM MADEIRA SERRADA. AF_09/2021</v>
          </cell>
          <cell r="C2200" t="str">
            <v>M2</v>
          </cell>
          <cell r="D2200">
            <v>406.53</v>
          </cell>
        </row>
        <row r="2201">
          <cell r="A2201">
            <v>92263</v>
          </cell>
          <cell r="B2201" t="str">
            <v>FABRICAÇÃO DE FÔRMA PARA PILARES E ESTRUTURAS SIMILARES, EM CHAPA DE MADEIRA COMPENSADA RESINADA, E = 17 MM. AF_09/2020</v>
          </cell>
          <cell r="C2201" t="str">
            <v>M2</v>
          </cell>
          <cell r="D2201">
            <v>182.52</v>
          </cell>
        </row>
        <row r="2202">
          <cell r="A2202">
            <v>92264</v>
          </cell>
          <cell r="B2202" t="str">
            <v>FABRICAÇÃO DE FÔRMA PARA PILARES E ESTRUTURAS SIMILARES, EM CHAPA DE MADEIRA COMPENSADA PLASTIFICADA, E = 18 MM. AF_09/2020</v>
          </cell>
          <cell r="C2202" t="str">
            <v>M2</v>
          </cell>
          <cell r="D2202">
            <v>237.91</v>
          </cell>
        </row>
        <row r="2203">
          <cell r="A2203">
            <v>92265</v>
          </cell>
          <cell r="B2203" t="str">
            <v>FABRICAÇÃO DE FÔRMA PARA VIGAS, EM CHAPA DE MADEIRA COMPENSADA RESINADA, E = 17 MM. AF_09/2020</v>
          </cell>
          <cell r="C2203" t="str">
            <v>M2</v>
          </cell>
          <cell r="D2203">
            <v>130.91999999999999</v>
          </cell>
        </row>
        <row r="2204">
          <cell r="A2204">
            <v>92266</v>
          </cell>
          <cell r="B2204" t="str">
            <v>FABRICAÇÃO DE FÔRMA PARA VIGAS, EM CHAPA DE MADEIRA COMPENSADA PLASTIFICADA, E = 18 MM. AF_09/2020</v>
          </cell>
          <cell r="C2204" t="str">
            <v>M2</v>
          </cell>
          <cell r="D2204">
            <v>178.43</v>
          </cell>
        </row>
        <row r="2205">
          <cell r="A2205">
            <v>92267</v>
          </cell>
          <cell r="B2205" t="str">
            <v>FABRICAÇÃO DE FÔRMA PARA LAJES, EM CHAPA DE MADEIRA COMPENSADA RESINADA, E = 17 MM. AF_09/2020</v>
          </cell>
          <cell r="C2205" t="str">
            <v>M2</v>
          </cell>
          <cell r="D2205">
            <v>63.46</v>
          </cell>
        </row>
        <row r="2206">
          <cell r="A2206">
            <v>92268</v>
          </cell>
          <cell r="B2206" t="str">
            <v>FABRICAÇÃO DE FÔRMA PARA LAJES, EM CHAPA DE MADEIRA COMPENSADA PLASTIFICADA, E = 18 MM. AF_09/2020</v>
          </cell>
          <cell r="C2206" t="str">
            <v>M2</v>
          </cell>
          <cell r="D2206">
            <v>107</v>
          </cell>
        </row>
        <row r="2207">
          <cell r="A2207">
            <v>92269</v>
          </cell>
          <cell r="B2207" t="str">
            <v>FABRICAÇÃO DE FÔRMA PARA PILARES E ESTRUTURAS SIMILARES, EM MADEIRA SERRADA, E=25 MM. AF_09/2020</v>
          </cell>
          <cell r="C2207" t="str">
            <v>M2</v>
          </cell>
          <cell r="D2207">
            <v>155</v>
          </cell>
        </row>
        <row r="2208">
          <cell r="A2208">
            <v>92270</v>
          </cell>
          <cell r="B2208" t="str">
            <v>FABRICAÇÃO DE FÔRMA PARA VIGAS, COM MADEIRA SERRADA, E = 25 MM. AF_09/2020</v>
          </cell>
          <cell r="C2208" t="str">
            <v>M2</v>
          </cell>
          <cell r="D2208">
            <v>154.66</v>
          </cell>
        </row>
        <row r="2209">
          <cell r="A2209">
            <v>92271</v>
          </cell>
          <cell r="B2209" t="str">
            <v>FABRICAÇÃO DE FÔRMA PARA LAJES, EM MADEIRA SERRADA, E=25 MM. AF_09/2020</v>
          </cell>
          <cell r="C2209" t="str">
            <v>M2</v>
          </cell>
          <cell r="D2209">
            <v>94.17</v>
          </cell>
        </row>
        <row r="2210">
          <cell r="A2210">
            <v>92272</v>
          </cell>
          <cell r="B2210" t="str">
            <v>FABRICAÇÃO DE ESCORAS DE VIGA DO TIPO GARFO, EM MADEIRA. AF_09/2020</v>
          </cell>
          <cell r="C2210" t="str">
            <v>M</v>
          </cell>
          <cell r="D2210">
            <v>43.48</v>
          </cell>
        </row>
        <row r="2211">
          <cell r="A2211">
            <v>92273</v>
          </cell>
          <cell r="B2211" t="str">
            <v>FABRICAÇÃO DE ESCORAS DO TIPO PONTALETE, EM MADEIRA, PARA PÉ-DIREITO SIMPLES. AF_09/2020</v>
          </cell>
          <cell r="C2211" t="str">
            <v>M</v>
          </cell>
          <cell r="D2211">
            <v>17.649999999999999</v>
          </cell>
        </row>
        <row r="2212">
          <cell r="A2212">
            <v>92409</v>
          </cell>
          <cell r="B2212" t="str">
            <v>MONTAGEM E DESMONTAGEM DE FÔRMA DE PILARES RETANGULARES E ESTRUTURAS SIMILARES, PÉ-DIREITO SIMPLES, EM MADEIRA SERRADA, 1 UTILIZAÇÃO. AF_09/2020</v>
          </cell>
          <cell r="C2212" t="str">
            <v>M2</v>
          </cell>
          <cell r="D2212">
            <v>242.65</v>
          </cell>
        </row>
        <row r="2213">
          <cell r="A2213">
            <v>92411</v>
          </cell>
          <cell r="B2213" t="str">
            <v>MONTAGEM E DESMONTAGEM DE FÔRMA DE PILARES RETANGULARES E ESTRUTURAS SIMILARES, PÉ-DIREITO SIMPLES, EM MADEIRA SERRADA, 2 UTILIZAÇÕES. AF_09/2020</v>
          </cell>
          <cell r="C2213" t="str">
            <v>M2</v>
          </cell>
          <cell r="D2213">
            <v>156.87</v>
          </cell>
        </row>
        <row r="2214">
          <cell r="A2214">
            <v>92413</v>
          </cell>
          <cell r="B2214" t="str">
            <v>MONTAGEM E DESMONTAGEM DE FÔRMA DE PILARES RETANGULARES E ESTRUTURAS SIMILARES, PÉ-DIREITO SIMPLES, EM MADEIRA SERRADA, 4 UTILIZAÇÕES. AF_09/2020</v>
          </cell>
          <cell r="C2214" t="str">
            <v>M2</v>
          </cell>
          <cell r="D2214">
            <v>100.29</v>
          </cell>
        </row>
        <row r="2215">
          <cell r="A2215">
            <v>92415</v>
          </cell>
          <cell r="B2215" t="str">
            <v>MONTAGEM E DESMONTAGEM DE FÔRMA DE PILARES RETANGULARES E ESTRUTURAS SIMILARES, PÉ-DIREITO SIMPLES, EM CHAPA DE MADEIRA COMPENSADA RESINADA, 2 UTILIZAÇÕES. AF_09/2020</v>
          </cell>
          <cell r="C2215" t="str">
            <v>M2</v>
          </cell>
          <cell r="D2215">
            <v>152.57</v>
          </cell>
        </row>
        <row r="2216">
          <cell r="A2216">
            <v>92417</v>
          </cell>
          <cell r="B2216" t="str">
            <v>MONTAGEM E DESMONTAGEM DE FÔRMA DE PILARES RETANGULARES E ESTRUTURAS SIMILARES, PÉ-DIREITO DUPLO, EM CHAPA DE MADEIRA COMPENSADA RESINADA, 2 UTILIZAÇÕES. AF_09/2020</v>
          </cell>
          <cell r="C2216" t="str">
            <v>M2</v>
          </cell>
          <cell r="D2216">
            <v>172.71</v>
          </cell>
        </row>
        <row r="2217">
          <cell r="A2217">
            <v>92419</v>
          </cell>
          <cell r="B2217" t="str">
            <v>MONTAGEM E DESMONTAGEM DE FÔRMA DE PILARES RETANGULARES E ESTRUTURAS SIMILARES, PÉ-DIREITO SIMPLES, EM CHAPA DE MADEIRA COMPENSADA RESINADA, 4 UTILIZAÇÕES. AF_09/2020</v>
          </cell>
          <cell r="C2217" t="str">
            <v>M2</v>
          </cell>
          <cell r="D2217">
            <v>97.59</v>
          </cell>
        </row>
        <row r="2218">
          <cell r="A2218">
            <v>92421</v>
          </cell>
          <cell r="B2218" t="str">
            <v>MONTAGEM E DESMONTAGEM DE FÔRMA DE PILARES RETANGULARES E ESTRUTURAS SIMILARES, PÉ-DIREITO DUPLO, EM CHAPA DE MADEIRA COMPENSADA RESINADA, 4 UTILIZAÇÕES. AF_09/2020</v>
          </cell>
          <cell r="C2218" t="str">
            <v>M2</v>
          </cell>
          <cell r="D2218">
            <v>113.03</v>
          </cell>
        </row>
        <row r="2219">
          <cell r="A2219">
            <v>92423</v>
          </cell>
          <cell r="B2219" t="str">
            <v>MONTAGEM E DESMONTAGEM DE FÔRMA DE PILARES RETANGULARES E ESTRUTURAS SIMILARES, PÉ-DIREITO SIMPLES, EM CHAPA DE MADEIRA COMPENSADA RESINADA, 6 UTILIZAÇÕES. AF_09/2020</v>
          </cell>
          <cell r="C2219" t="str">
            <v>M2</v>
          </cell>
          <cell r="D2219">
            <v>80.739999999999995</v>
          </cell>
        </row>
        <row r="2220">
          <cell r="A2220">
            <v>92425</v>
          </cell>
          <cell r="B2220" t="str">
            <v>MONTAGEM E DESMONTAGEM DE FÔRMA DE PILARES RETANGULARES E ESTRUTURAS SIMILARES, PÉ-DIREITO DUPLO, EM CHAPA DE MADEIRA COMPENSADA RESINADA, 6 UTILIZAÇÕES. AF_09/2020</v>
          </cell>
          <cell r="C2220" t="str">
            <v>M2</v>
          </cell>
          <cell r="D2220">
            <v>94.17</v>
          </cell>
        </row>
        <row r="2221">
          <cell r="A2221">
            <v>92427</v>
          </cell>
          <cell r="B2221" t="str">
            <v>MONTAGEM E DESMONTAGEM DE FÔRMA DE PILARES RETANGULARES E ESTRUTURAS SIMILARES, PÉ-DIREITO SIMPLES, EM CHAPA DE MADEIRA COMPENSADA RESINADA, 8 UTILIZAÇÕES. AF_09/2020</v>
          </cell>
          <cell r="C2221" t="str">
            <v>M2</v>
          </cell>
          <cell r="D2221">
            <v>72.22</v>
          </cell>
        </row>
        <row r="2222">
          <cell r="A2222">
            <v>92429</v>
          </cell>
          <cell r="B2222" t="str">
            <v>MONTAGEM E DESMONTAGEM DE FÔRMA DE PILARES RETANGULARES E ESTRUTURAS SIMILARES, PÉ-DIREITO DUPLO, EM CHAPA DE MADEIRA COMPENSADA RESINADA, 8 UTILIZAÇÕES. AF_09/2020</v>
          </cell>
          <cell r="C2222" t="str">
            <v>M2</v>
          </cell>
          <cell r="D2222">
            <v>84.66</v>
          </cell>
        </row>
        <row r="2223">
          <cell r="A2223">
            <v>92431</v>
          </cell>
          <cell r="B2223" t="str">
            <v>MONTAGEM E DESMONTAGEM DE FÔRMA DE PILARES RETANGULARES E ESTRUTURAS SIMILARES, PÉ-DIREITO SIMPLES, EM CHAPA DE MADEIRA COMPENSADA PLASTIFICADA, 10 UTILIZAÇÕES. AF_09/2020</v>
          </cell>
          <cell r="C2223" t="str">
            <v>M2</v>
          </cell>
          <cell r="D2223">
            <v>68.83</v>
          </cell>
        </row>
        <row r="2224">
          <cell r="A2224">
            <v>92433</v>
          </cell>
          <cell r="B2224" t="str">
            <v>MONTAGEM E DESMONTAGEM DE FÔRMA DE PILARES RETANGULARES E ESTRUTURAS SIMILARES, PÉ-DIREITO DUPLO, EM CHAPA DE MADEIRA COMPENSADA PLASTIFICADA, 10 UTILIZAÇÕES. AF_09/2020</v>
          </cell>
          <cell r="C2224" t="str">
            <v>M2</v>
          </cell>
          <cell r="D2224">
            <v>80.650000000000006</v>
          </cell>
        </row>
        <row r="2225">
          <cell r="A2225">
            <v>92435</v>
          </cell>
          <cell r="B2225" t="str">
            <v>MONTAGEM E DESMONTAGEM DE FÔRMA DE PILARES RETANGULARES E ESTRUTURAS SIMILARES, PÉ-DIREITO SIMPLES, EM CHAPA DE MADEIRA COMPENSADA PLASTIFICADA, 12 UTILIZAÇÕES. AF_09/2020</v>
          </cell>
          <cell r="C2225" t="str">
            <v>M2</v>
          </cell>
          <cell r="D2225">
            <v>65.58</v>
          </cell>
        </row>
        <row r="2226">
          <cell r="A2226">
            <v>92437</v>
          </cell>
          <cell r="B2226" t="str">
            <v>MONTAGEM E DESMONTAGEM DE FÔRMA DE PILARES RETANGULARES E ESTRUTURAS SIMILARES, PÉ-DIREITO DUPLO, EM CHAPA DE MADEIRA COMPENSADA PLASTIFICADA, 12 UTILIZAÇÕES. AF_09/2020</v>
          </cell>
          <cell r="C2226" t="str">
            <v>M2</v>
          </cell>
          <cell r="D2226">
            <v>77</v>
          </cell>
        </row>
        <row r="2227">
          <cell r="A2227">
            <v>92439</v>
          </cell>
          <cell r="B2227" t="str">
            <v>MONTAGEM E DESMONTAGEM DE FÔRMA DE PILARES RETANGULARES E ESTRUTURAS SIMILARES, PÉ-DIREITO SIMPLES, EM CHAPA DE MADEIRA COMPENSADA PLASTIFICADA, 14 UTILIZAÇÕES. AF_09/2020</v>
          </cell>
          <cell r="C2227" t="str">
            <v>M2</v>
          </cell>
          <cell r="D2227">
            <v>63.24</v>
          </cell>
        </row>
        <row r="2228">
          <cell r="A2228">
            <v>92441</v>
          </cell>
          <cell r="B2228" t="str">
            <v>MONTAGEM E DESMONTAGEM DE FÔRMA DE PILARES RETANGULARES E ESTRUTURAS SIMILARES, PÉ-DIREITO DUPLO, EM CHAPA DE MADEIRA COMPENSADA PLASTIFICADA, 14 UTILIZAÇÕES. AF_09/2020</v>
          </cell>
          <cell r="C2228" t="str">
            <v>M2</v>
          </cell>
          <cell r="D2228">
            <v>74.38</v>
          </cell>
        </row>
        <row r="2229">
          <cell r="A2229">
            <v>92443</v>
          </cell>
          <cell r="B2229" t="str">
            <v>MONTAGEM E DESMONTAGEM DE FÔRMA DE PILARES RETANGULARES E ESTRUTURAS SIMILARES, PÉ-DIREITO SIMPLES, EM CHAPA DE MADEIRA COMPENSADA PLASTIFICADA, 18 UTILIZAÇÕES. AF_09/2020</v>
          </cell>
          <cell r="C2229" t="str">
            <v>M2</v>
          </cell>
          <cell r="D2229">
            <v>58.1</v>
          </cell>
        </row>
        <row r="2230">
          <cell r="A2230">
            <v>92445</v>
          </cell>
          <cell r="B2230" t="str">
            <v>MONTAGEM E DESMONTAGEM DE FÔRMA DE PILARES RETANGULARES E ESTRUTURAS SIMILARES, PÉ-DIREITO DUPLO, EM CHAPA DE MADEIRA COMPENSADA PLASTIFICADA, 18 UTILIZAÇÕES. AF_09/2020</v>
          </cell>
          <cell r="C2230" t="str">
            <v>M2</v>
          </cell>
          <cell r="D2230">
            <v>68.84</v>
          </cell>
        </row>
        <row r="2231">
          <cell r="A2231">
            <v>92446</v>
          </cell>
          <cell r="B2231" t="str">
            <v>MONTAGEM E DESMONTAGEM DE FÔRMA DE VIGA, ESCORAMENTO COM PONTALETE DE MADEIRA, PÉ-DIREITO SIMPLES, EM MADEIRA SERRADA, 1 UTILIZAÇÃO. AF_09/2020</v>
          </cell>
          <cell r="C2231" t="str">
            <v>M2</v>
          </cell>
          <cell r="D2231">
            <v>273.27999999999997</v>
          </cell>
        </row>
        <row r="2232">
          <cell r="A2232">
            <v>92447</v>
          </cell>
          <cell r="B2232" t="str">
            <v>MONTAGEM E DESMONTAGEM DE FÔRMA DE VIGA, ESCORAMENTO COM PONTALETE DE MADEIRA, PÉ-DIREITO SIMPLES, EM MADEIRA SERRADA, 2 UTILIZAÇÕES. AF_09/2020</v>
          </cell>
          <cell r="C2232" t="str">
            <v>M2</v>
          </cell>
          <cell r="D2232">
            <v>191.21</v>
          </cell>
        </row>
        <row r="2233">
          <cell r="A2233">
            <v>92448</v>
          </cell>
          <cell r="B2233" t="str">
            <v>MONTAGEM E DESMONTAGEM DE FÔRMA DE VIGA, ESCORAMENTO COM PONTALETE DE MADEIRA, PÉ-DIREITO SIMPLES, EM MADEIRA SERRADA, 4 UTILIZAÇÕES. AF_09/2020</v>
          </cell>
          <cell r="C2233" t="str">
            <v>M2</v>
          </cell>
          <cell r="D2233">
            <v>152.05000000000001</v>
          </cell>
        </row>
        <row r="2234">
          <cell r="A2234">
            <v>92449</v>
          </cell>
          <cell r="B2234" t="str">
            <v>MONTAGEM E DESMONTAGEM DE FÔRMA DE VIGA, ESCORAMENTO COM GARFO DE MADEIRA, PÉ-DIREITO DUPLO, EM CHAPA DE MADEIRA RESINADA, 2 UTILIZAÇÕES. AF_09/2020</v>
          </cell>
          <cell r="C2234" t="str">
            <v>M2</v>
          </cell>
          <cell r="D2234">
            <v>298.14</v>
          </cell>
        </row>
        <row r="2235">
          <cell r="A2235">
            <v>92450</v>
          </cell>
          <cell r="B2235" t="str">
            <v>MONTAGEM E DESMONTAGEM DE FÔRMA DE VIGA, ESCORAMENTO METÁLICO, PÉ-DIREITO DUPLO, EM CHAPA DE MADEIRA RESINADA, 2 UTILIZAÇÕES. AF_09/2020</v>
          </cell>
          <cell r="C2235" t="str">
            <v>M2</v>
          </cell>
          <cell r="D2235">
            <v>380.84</v>
          </cell>
        </row>
        <row r="2236">
          <cell r="A2236">
            <v>92451</v>
          </cell>
          <cell r="B2236" t="str">
            <v>MONTAGEM E DESMONTAGEM DE FÔRMA DE VIGA, ESCORAMENTO COM GARFO DE MADEIRA, PÉ-DIREITO SIMPLES, EM CHAPA DE MADEIRA RESINADA, 2 UTILIZAÇÕES. AF_09/2020</v>
          </cell>
          <cell r="C2236" t="str">
            <v>M2</v>
          </cell>
          <cell r="D2236">
            <v>200.59</v>
          </cell>
        </row>
        <row r="2237">
          <cell r="A2237">
            <v>92452</v>
          </cell>
          <cell r="B2237" t="str">
            <v>MONTAGEM E DESMONTAGEM DE FÔRMA DE VIGA, ESCORAMENTO METÁLICO, PÉ-DIREITO SIMPLES, EM CHAPA DE MADEIRA RESINADA, 2 UTILIZAÇÕES. AF_09/2020</v>
          </cell>
          <cell r="C2237" t="str">
            <v>M2</v>
          </cell>
          <cell r="D2237">
            <v>203.54</v>
          </cell>
        </row>
        <row r="2238">
          <cell r="A2238">
            <v>92453</v>
          </cell>
          <cell r="B2238" t="str">
            <v>MONTAGEM E DESMONTAGEM DE FÔRMA DE VIGA, ESCORAMENTO COM GARFO DE MADEIRA, PÉ-DIREITO DUPLO, EM CHAPA DE MADEIRA RESINADA, 4 UTILIZAÇÕES. AF_09/2020</v>
          </cell>
          <cell r="C2238" t="str">
            <v>M2</v>
          </cell>
          <cell r="D2238">
            <v>256.45999999999998</v>
          </cell>
        </row>
        <row r="2239">
          <cell r="A2239">
            <v>92454</v>
          </cell>
          <cell r="B2239" t="str">
            <v>MONTAGEM E DESMONTAGEM DE FÔRMA DE VIGA, ESCORAMENTO METÁLICO, PÉ-DIREITO DUPLO, EM CHAPA DE MADEIRA RESINADA, 4 UTILIZAÇÕES. AF_09/2020</v>
          </cell>
          <cell r="C2239" t="str">
            <v>M2</v>
          </cell>
          <cell r="D2239">
            <v>348.82</v>
          </cell>
        </row>
        <row r="2240">
          <cell r="A2240">
            <v>92455</v>
          </cell>
          <cell r="B2240" t="str">
            <v>MONTAGEM E DESMONTAGEM DE FÔRMA DE VIGA, ESCORAMENTO COM GARFO DE MADEIRA, PÉ-DIREITO SIMPLES, EM CHAPA DE MADEIRA RESINADA, 4 UTILIZAÇÕES. AF_09/2020</v>
          </cell>
          <cell r="C2240" t="str">
            <v>M2</v>
          </cell>
          <cell r="D2240">
            <v>164.93</v>
          </cell>
        </row>
        <row r="2241">
          <cell r="A2241">
            <v>92456</v>
          </cell>
          <cell r="B2241" t="str">
            <v>MONTAGEM E DESMONTAGEM DE FÔRMA DE VIGA, ESCORAMENTO METÁLICO, PÉ-DIREITO SIMPLES, EM CHAPA DE MADEIRA RESINADA, 4 UTILIZAÇÕES. AF_09/2020</v>
          </cell>
          <cell r="C2241" t="str">
            <v>M2</v>
          </cell>
          <cell r="D2241">
            <v>170.55</v>
          </cell>
        </row>
        <row r="2242">
          <cell r="A2242">
            <v>92457</v>
          </cell>
          <cell r="B2242" t="str">
            <v>MONTAGEM E DESMONTAGEM DE FÔRMA DE VIGA, ESCORAMENTO COM GARFO DE MADEIRA, PÉ-DIREITO DUPLO, EM CHAPA DE MADEIRA RESINADA, 6 UTILIZAÇÕES. AF_09/2020</v>
          </cell>
          <cell r="C2242" t="str">
            <v>M2</v>
          </cell>
          <cell r="D2242">
            <v>222.44</v>
          </cell>
        </row>
        <row r="2243">
          <cell r="A2243">
            <v>92458</v>
          </cell>
          <cell r="B2243" t="str">
            <v>MONTAGEM E DESMONTAGEM DE FÔRMA DE VIGA, ESCORAMENTO METÁLICO, PÉ-DIREITO DUPLO, EM CHAPA DE MADEIRA RESINADA, 6 UTILIZAÇÕES. AF_12/2015</v>
          </cell>
          <cell r="C2243" t="str">
            <v>M2</v>
          </cell>
          <cell r="D2243">
            <v>328.92</v>
          </cell>
        </row>
        <row r="2244">
          <cell r="A2244">
            <v>92459</v>
          </cell>
          <cell r="B2244" t="str">
            <v>MONTAGEM E DESMONTAGEM DE FÔRMA DE VIGA, ESCORAMENTO COM GARFO DE MADEIRA, PÉ-DIREITO SIMPLES, EM CHAPA DE MADEIRA RESINADA, 6 UTILIZAÇÕES. AF_09/2020</v>
          </cell>
          <cell r="C2244" t="str">
            <v>M2</v>
          </cell>
          <cell r="D2244">
            <v>139.69</v>
          </cell>
        </row>
        <row r="2245">
          <cell r="A2245">
            <v>92460</v>
          </cell>
          <cell r="B2245" t="str">
            <v>MONTAGEM E DESMONTAGEM DE FÔRMA DE VIGA, ESCORAMENTO METÁLICO, PÉ-DIREITO SIMPLES, EM CHAPA DE MADEIRA RESINADA, 6 UTILIZAÇÕES. AF_09/2020</v>
          </cell>
          <cell r="C2245" t="str">
            <v>M2</v>
          </cell>
          <cell r="D2245">
            <v>142.59</v>
          </cell>
        </row>
        <row r="2246">
          <cell r="A2246">
            <v>92461</v>
          </cell>
          <cell r="B2246" t="str">
            <v>MONTAGEM E DESMONTAGEM DE FÔRMA DE VIGA, ESCORAMENTO COM GARFO DE MADEIRA, PÉ-DIREITO DUPLO, EM CHAPA DE MADEIRA RESINADA, 8 UTILIZAÇÕES. AF_09/2020</v>
          </cell>
          <cell r="C2246" t="str">
            <v>M2</v>
          </cell>
          <cell r="D2246">
            <v>205.49</v>
          </cell>
        </row>
        <row r="2247">
          <cell r="A2247">
            <v>92462</v>
          </cell>
          <cell r="B2247" t="str">
            <v>MONTAGEM E DESMONTAGEM DE FÔRMA DE VIGA, ESCORAMENTO METÁLICO, PÉ-DIREITO DUPLO, EM CHAPA DE MADEIRA RESINADA, 8 UTILIZAÇÕES. AF_09/2020</v>
          </cell>
          <cell r="C2247" t="str">
            <v>M2</v>
          </cell>
          <cell r="D2247">
            <v>316.69</v>
          </cell>
        </row>
        <row r="2248">
          <cell r="A2248">
            <v>92463</v>
          </cell>
          <cell r="B2248" t="str">
            <v>MONTAGEM E DESMONTAGEM DE FÔRMA DE VIGA, ESCORAMENTO COM GARFO DE MADEIRA, PÉ-DIREITO SIMPLES, EM CHAPA DE MADEIRA RESINADA, 8 UTILIZAÇÕES. AF_09/2020</v>
          </cell>
          <cell r="C2248" t="str">
            <v>M2</v>
          </cell>
          <cell r="D2248">
            <v>126.7</v>
          </cell>
        </row>
        <row r="2249">
          <cell r="A2249">
            <v>92464</v>
          </cell>
          <cell r="B2249" t="str">
            <v>MONTAGEM E DESMONTAGEM DE FÔRMA DE VIGA, ESCORAMENTO METÁLICO, PÉ-DIREITO SIMPLES, EM CHAPA DE MADEIRA RESINADA, 8 UTILIZAÇÕES. AF_09/2020</v>
          </cell>
          <cell r="C2249" t="str">
            <v>M2</v>
          </cell>
          <cell r="D2249">
            <v>138.29</v>
          </cell>
        </row>
        <row r="2250">
          <cell r="A2250">
            <v>92465</v>
          </cell>
          <cell r="B2250" t="str">
            <v>MONTAGEM E DESMONTAGEM DE FÔRMA DE VIGA, ESCORAMENTO COM GARFO DE MADEIRA, PÉ-DIREITO DUPLO, EM CHAPA DE MADEIRA PLASTIFICADA, 10 UTILIZAÇÕES. AF_09/2020</v>
          </cell>
          <cell r="C2250" t="str">
            <v>M2</v>
          </cell>
          <cell r="D2250">
            <v>162.61000000000001</v>
          </cell>
        </row>
        <row r="2251">
          <cell r="A2251">
            <v>92466</v>
          </cell>
          <cell r="B2251" t="str">
            <v>MONTAGEM E DESMONTAGEM DE FÔRMA DE VIGA, ESCORAMENTO METÁLICO, PÉ-DIREITO DUPLO, EM CHAPA DE MADEIRA PLASTIFICADA, 10 UTILIZAÇÕES. AF_09/2020</v>
          </cell>
          <cell r="C2251" t="str">
            <v>M2</v>
          </cell>
          <cell r="D2251">
            <v>311.32</v>
          </cell>
        </row>
        <row r="2252">
          <cell r="A2252">
            <v>92467</v>
          </cell>
          <cell r="B2252" t="str">
            <v>MONTAGEM E DESMONTAGEM DE FÔRMA DE VIGA, ESCORAMENTO COM GARFO DE MADEIRA, PÉ-DIREITO SIMPLES, EM CHAPA DE MADEIRA PLASTIFICADA, 10 UTILIZAÇÕES. AF_09/2020</v>
          </cell>
          <cell r="C2252" t="str">
            <v>M2</v>
          </cell>
          <cell r="D2252">
            <v>104.04</v>
          </cell>
        </row>
        <row r="2253">
          <cell r="A2253">
            <v>92468</v>
          </cell>
          <cell r="B2253" t="str">
            <v>MONTAGEM E DESMONTAGEM DE FÔRMA DE VIGA, ESCORAMENTO METÁLICO, PÉ-DIREITO SIMPLES, EM CHAPA DE MADEIRA PLASTIFICADA, 10 UTILIZAÇÕES. AF_09/2020</v>
          </cell>
          <cell r="C2253" t="str">
            <v>M2</v>
          </cell>
          <cell r="D2253">
            <v>132.93</v>
          </cell>
        </row>
        <row r="2254">
          <cell r="A2254">
            <v>92469</v>
          </cell>
          <cell r="B2254" t="str">
            <v>MONTAGEM E DESMONTAGEM DE FÔRMA DE VIGA, ESCORAMENTO COM GARFO DE MADEIRA, PÉ-DIREITO DUPLO, EM CHAPA DE MADEIRA PLASTIFICADA, 12 UTILIZAÇÕES. AF_09/2020</v>
          </cell>
          <cell r="C2254" t="str">
            <v>M2</v>
          </cell>
          <cell r="D2254">
            <v>147.71</v>
          </cell>
        </row>
        <row r="2255">
          <cell r="A2255">
            <v>92470</v>
          </cell>
          <cell r="B2255" t="str">
            <v>MONTAGEM E DESMONTAGEM DE FÔRMA DE VIGA, ESCORAMENTO METÁLICO, PÉ-DIREITO DUPLO, EM CHAPA DE MADEIRA PLASTIFICADA, 12 UTILIZAÇÕES. AF_09/2020</v>
          </cell>
          <cell r="C2255" t="str">
            <v>M2</v>
          </cell>
          <cell r="D2255">
            <v>304.67</v>
          </cell>
        </row>
        <row r="2256">
          <cell r="A2256">
            <v>92471</v>
          </cell>
          <cell r="B2256" t="str">
            <v>MONTAGEM E DESMONTAGEM DE FÔRMA DE VIGA, ESCORAMENTO COM GARFO DE MADEIRA, PÉ-DIREITO SIMPLES, EM CHAPA DE MADEIRA PLASTIFICADA, 12 UTILIZAÇÕES. AF_09/2020</v>
          </cell>
          <cell r="C2256" t="str">
            <v>M2</v>
          </cell>
          <cell r="D2256">
            <v>94.63</v>
          </cell>
        </row>
        <row r="2257">
          <cell r="A2257">
            <v>92472</v>
          </cell>
          <cell r="B2257" t="str">
            <v>MONTAGEM E DESMONTAGEM DE FÔRMA DE VIGA, ESCORAMENTO METÁLICO, PÉ-DIREITO SIMPLES, EM CHAPA DE MADEIRA PLASTIFICADA, 12 UTILIZAÇÕES. AF_09/2020</v>
          </cell>
          <cell r="C2257" t="str">
            <v>M2</v>
          </cell>
          <cell r="D2257">
            <v>126.95</v>
          </cell>
        </row>
        <row r="2258">
          <cell r="A2258">
            <v>92473</v>
          </cell>
          <cell r="B2258" t="str">
            <v>MONTAGEM E DESMONTAGEM DE FÔRMA DE VIGA, ESCORAMENTO COM GARFO DE MADEIRA, PÉ-DIREITO DUPLO, EM CHAPA DE MADEIRA PLASTIFICADA, 14 UTILIZAÇÕES. AF_09/2020</v>
          </cell>
          <cell r="C2258" t="str">
            <v>M2</v>
          </cell>
          <cell r="D2258">
            <v>135.77000000000001</v>
          </cell>
        </row>
        <row r="2259">
          <cell r="A2259">
            <v>92474</v>
          </cell>
          <cell r="B2259" t="str">
            <v>MONTAGEM E DESMONTAGEM DE FÔRMA DE VIGA, ESCORAMENTO METÁLICO, PÉ-DIREITO DUPLO, EM CHAPA DE MADEIRA PLASTIFICADA, 14 UTILIZAÇÕES. AF_09/2020</v>
          </cell>
          <cell r="C2259" t="str">
            <v>M2</v>
          </cell>
          <cell r="D2259">
            <v>299.02999999999997</v>
          </cell>
        </row>
        <row r="2260">
          <cell r="A2260">
            <v>92475</v>
          </cell>
          <cell r="B2260" t="str">
            <v>MONTAGEM E DESMONTAGEM DE FÔRMA DE VIGA, ESCORAMENTO COM GARFO DE MADEIRA, PÉ-DIREITO SIMPLES, EM CHAPA DE MADEIRA PLASTIFICADA, 14 UTILIZAÇÕES. AF_09/2020</v>
          </cell>
          <cell r="C2260" t="str">
            <v>M2</v>
          </cell>
          <cell r="D2260">
            <v>87.08</v>
          </cell>
        </row>
        <row r="2261">
          <cell r="A2261">
            <v>92476</v>
          </cell>
          <cell r="B2261" t="str">
            <v>MONTAGEM E DESMONTAGEM DE FÔRMA DE VIGA, ESCORAMENTO METÁLICO, PÉ-DIREITO SIMPLES, EM CHAPA DE MADEIRA PLASTIFICADA, 14 UTILIZAÇÕES. AF_09/2020</v>
          </cell>
          <cell r="C2261" t="str">
            <v>M2</v>
          </cell>
          <cell r="D2261">
            <v>121.94</v>
          </cell>
        </row>
        <row r="2262">
          <cell r="A2262">
            <v>92477</v>
          </cell>
          <cell r="B2262" t="str">
            <v>MONTAGEM E DESMONTAGEM DE FÔRMA DE VIGA, ESCORAMENTO COM GARFO DE MADEIRA, PÉ-DIREITO DUPLO, EM CHAPA DE MADEIRA PLASTIFICADA, 18 UTILIZAÇÕES. AF_09/2020</v>
          </cell>
          <cell r="C2262" t="str">
            <v>M2</v>
          </cell>
          <cell r="D2262">
            <v>109.93</v>
          </cell>
        </row>
        <row r="2263">
          <cell r="A2263">
            <v>92478</v>
          </cell>
          <cell r="B2263" t="str">
            <v>MONTAGEM E DESMONTAGEM DE FÔRMA DE VIGA, ESCORAMENTO METÁLICO, PÉ-DIREITO DUPLO, EM CHAPA DE MADEIRA PLASTIFICADA, 18 UTILIZAÇÕES. AF_09/2020</v>
          </cell>
          <cell r="C2263" t="str">
            <v>M2</v>
          </cell>
          <cell r="D2263">
            <v>287.70999999999998</v>
          </cell>
        </row>
        <row r="2264">
          <cell r="A2264">
            <v>92479</v>
          </cell>
          <cell r="B2264" t="str">
            <v>MONTAGEM E DESMONTAGEM DE FÔRMA DE VIGA, ESCORAMENTO COM GARFO DE MADEIRA, PÉ-DIREITO SIMPLES, EM CHAPA DE MADEIRA PLASTIFICADA, 18 UTILIZAÇÕES. AF_09/2020</v>
          </cell>
          <cell r="C2264" t="str">
            <v>M2</v>
          </cell>
          <cell r="D2264">
            <v>70.73</v>
          </cell>
        </row>
        <row r="2265">
          <cell r="A2265">
            <v>92480</v>
          </cell>
          <cell r="B2265" t="str">
            <v>MONTAGEM E DESMONTAGEM DE FÔRMA DE VIGA, ESCORAMENTO METÁLICO, PÉ-DIREITO SIMPLES, EM CHAPA DE MADEIRA PLASTIFICADA, 18 UTILIZAÇÕES. AF_09/2020</v>
          </cell>
          <cell r="C2265" t="str">
            <v>M2</v>
          </cell>
          <cell r="D2265">
            <v>111.76</v>
          </cell>
        </row>
        <row r="2266">
          <cell r="A2266">
            <v>92482</v>
          </cell>
          <cell r="B2266" t="str">
            <v>MONTAGEM E DESMONTAGEM DE FÔRMA DE LAJE MACIÇA, PÉ-DIREITO SIMPLES, EM MADEIRA SERRADA, 1 UTILIZAÇÃO. AF_09/2020</v>
          </cell>
          <cell r="C2266" t="str">
            <v>M2</v>
          </cell>
          <cell r="D2266">
            <v>296.16000000000003</v>
          </cell>
        </row>
        <row r="2267">
          <cell r="A2267">
            <v>92484</v>
          </cell>
          <cell r="B2267" t="str">
            <v>MONTAGEM E DESMONTAGEM DE FÔRMA DE LAJE MACIÇA, PÉ-DIREITO SIMPLES, EM MADEIRA SERRADA, 2 UTILIZAÇÕES. AF_09/2020</v>
          </cell>
          <cell r="C2267" t="str">
            <v>M2</v>
          </cell>
          <cell r="D2267">
            <v>206.11</v>
          </cell>
        </row>
        <row r="2268">
          <cell r="A2268">
            <v>92486</v>
          </cell>
          <cell r="B2268" t="str">
            <v>MONTAGEM E DESMONTAGEM DE FÔRMA DE LAJE MACIÇA, PÉ-DIREITO SIMPLES, EM MADEIRA SERRADA, 4 UTILIZAÇÕES. AF_09/2020</v>
          </cell>
          <cell r="C2268" t="str">
            <v>M2</v>
          </cell>
          <cell r="D2268">
            <v>148.36000000000001</v>
          </cell>
        </row>
        <row r="2269">
          <cell r="A2269">
            <v>92488</v>
          </cell>
          <cell r="B2269" t="str">
            <v>MONTAGEM E DESMONTAGEM DE FÔRMA DE LAJE NERVURADA COM CUBETA E ASSOALHO, PÉ-DIREITO DUPLO, EM CHAPA DE MADEIRA COMPENSADA RESINADA, 8 UTILIZAÇÕES. AF_09/2020</v>
          </cell>
          <cell r="C2269" t="str">
            <v>M2</v>
          </cell>
          <cell r="D2269">
            <v>129.11000000000001</v>
          </cell>
        </row>
        <row r="2270">
          <cell r="A2270">
            <v>92490</v>
          </cell>
          <cell r="B2270" t="str">
            <v>MONTAGEM E DESMONTAGEM DE FÔRMA DE LAJE NERVURADA COM CUBETA E ASSOALHO, PÉ-DIREITO SIMPLES, EM CHAPA DE MADEIRA COMPENSADA RESINADA, 8 UTILIZAÇÕES. AF_09/2020</v>
          </cell>
          <cell r="C2270" t="str">
            <v>M2</v>
          </cell>
          <cell r="D2270">
            <v>84.57</v>
          </cell>
        </row>
        <row r="2271">
          <cell r="A2271">
            <v>92492</v>
          </cell>
          <cell r="B2271" t="str">
            <v>MONTAGEM E DESMONTAGEM DE FÔRMA DE LAJE NERVURADA COM CUBETA E ASSOALHO, PÉ-DIREITO DUPLO, EM CHAPA DE MADEIRA COMPENSADA RESINADA, 10 UTILIZAÇÕES. AF_09/2020</v>
          </cell>
          <cell r="C2271" t="str">
            <v>M2</v>
          </cell>
          <cell r="D2271">
            <v>123.57</v>
          </cell>
        </row>
        <row r="2272">
          <cell r="A2272">
            <v>92494</v>
          </cell>
          <cell r="B2272" t="str">
            <v>MONTAGEM E DESMONTAGEM DE FÔRMA DE LAJE NERVURADA COM CUBETA E ASSOALHO, PÉ-DIREITO SIMPLES, EM CHAPA DE MADEIRA COMPENSADA RESINADA, 10 UTILIZAÇÕES. AF_09/2020</v>
          </cell>
          <cell r="C2272" t="str">
            <v>M2</v>
          </cell>
          <cell r="D2272">
            <v>79.989999999999995</v>
          </cell>
        </row>
        <row r="2273">
          <cell r="A2273">
            <v>92496</v>
          </cell>
          <cell r="B2273" t="str">
            <v>MONTAGEM E DESMONTAGEM DE FÔRMA DE LAJE NERVURADA COM CUBETA E ASSOALHO, PÉ-DIREITO DUPLO, EM CHAPA DE MADEIRA COMPENSADA RESINADA, 12 UTILIZAÇÕES. AF_09/2020</v>
          </cell>
          <cell r="C2273" t="str">
            <v>M2</v>
          </cell>
          <cell r="D2273">
            <v>119.03</v>
          </cell>
        </row>
        <row r="2274">
          <cell r="A2274">
            <v>92498</v>
          </cell>
          <cell r="B2274" t="str">
            <v>MONTAGEM E DESMONTAGEM DE FÔRMA DE LAJE NERVURADA COM CUBETA E ASSOALHO, PÉ-DIREITO SIMPLES, EM CHAPA DE MADEIRA COMPENSADA RESINADA, 12 UTILIZAÇÕES. AF_09/2020</v>
          </cell>
          <cell r="C2274" t="str">
            <v>M2</v>
          </cell>
          <cell r="D2274">
            <v>76.28</v>
          </cell>
        </row>
        <row r="2275">
          <cell r="A2275">
            <v>92500</v>
          </cell>
          <cell r="B2275" t="str">
            <v>MONTAGEM E DESMONTAGEM DE FÔRMA DE LAJE NERVURADA COM CUBETA E ASSOALHO, PÉ-DIREITO DUPLO, EM CHAPA DE MADEIRA COMPENSADA RESINADA, 14 UTILIZAÇÕES. AF_09/2020</v>
          </cell>
          <cell r="C2275" t="str">
            <v>M2</v>
          </cell>
          <cell r="D2275">
            <v>115.56</v>
          </cell>
        </row>
        <row r="2276">
          <cell r="A2276">
            <v>92502</v>
          </cell>
          <cell r="B2276" t="str">
            <v>MONTAGEM E DESMONTAGEM DE FÔRMA DE LAJE NERVURADA COM CUBETA E ASSOALHO, PÉ-DIREITO SIMPLES, EM CHAPA DE MADEIRA COMPENSADA RESINADA, 14 UTILIZAÇÕES. AF_09/2020</v>
          </cell>
          <cell r="C2276" t="str">
            <v>M2</v>
          </cell>
          <cell r="D2276">
            <v>73.599999999999994</v>
          </cell>
        </row>
        <row r="2277">
          <cell r="A2277">
            <v>92504</v>
          </cell>
          <cell r="B2277" t="str">
            <v>MONTAGEM E DESMONTAGEM DE FÔRMA DE LAJE NERVURADA COM CUBETA E ASSOALHO, PÉ-DIREITO DUPLO, EM CHAPA DE MADEIRA COMPENSADA RESINADA, 18 UTILIZAÇÕES. AF_09/2020</v>
          </cell>
          <cell r="C2277" t="str">
            <v>M2</v>
          </cell>
          <cell r="D2277">
            <v>109.15</v>
          </cell>
        </row>
        <row r="2278">
          <cell r="A2278">
            <v>92506</v>
          </cell>
          <cell r="B2278" t="str">
            <v>MONTAGEM E DESMONTAGEM DE FÔRMA DE LAJE NERVURADA COM CUBETA E ASSOALHO, PÉ-DIREITO SIMPLES, EM CHAPA DE MADEIRA COMPENSADA RESINADA, 18 UTILIZAÇÕES. AF_09/2020</v>
          </cell>
          <cell r="C2278" t="str">
            <v>M2</v>
          </cell>
          <cell r="D2278">
            <v>68.569999999999993</v>
          </cell>
        </row>
        <row r="2279">
          <cell r="A2279">
            <v>92508</v>
          </cell>
          <cell r="B2279" t="str">
            <v>MONTAGEM E DESMONTAGEM DE FÔRMA DE LAJE MACIÇA, PÉ-DIREITO DUPLO, EM CHAPA DE MADEIRA COMPENSADA RESINADA, 2 UTILIZAÇÕES. AF_09/2020</v>
          </cell>
          <cell r="C2279" t="str">
            <v>M2</v>
          </cell>
          <cell r="D2279">
            <v>126.53</v>
          </cell>
        </row>
        <row r="2280">
          <cell r="A2280">
            <v>92510</v>
          </cell>
          <cell r="B2280" t="str">
            <v>MONTAGEM E DESMONTAGEM DE FÔRMA DE LAJE MACIÇA, PÉ-DIREITO SIMPLES, EM CHAPA DE MADEIRA COMPENSADA RESINADA, 2 UTILIZAÇÕES. AF_09/2020</v>
          </cell>
          <cell r="C2280" t="str">
            <v>M2</v>
          </cell>
          <cell r="D2280">
            <v>80.349999999999994</v>
          </cell>
        </row>
        <row r="2281">
          <cell r="A2281">
            <v>92512</v>
          </cell>
          <cell r="B2281" t="str">
            <v>MONTAGEM E DESMONTAGEM DE FÔRMA DE LAJE MACIÇA, PÉ-DIREITO DUPLO, EM CHAPA DE MADEIRA COMPENSADA RESINADA, 4 UTILIZAÇÕES. AF_09/2020</v>
          </cell>
          <cell r="C2281" t="str">
            <v>M2</v>
          </cell>
          <cell r="D2281">
            <v>109.08</v>
          </cell>
        </row>
        <row r="2282">
          <cell r="A2282">
            <v>92514</v>
          </cell>
          <cell r="B2282" t="str">
            <v>MONTAGEM E DESMONTAGEM DE FÔRMA DE LAJE MACIÇA, PÉ-DIREITO SIMPLES, EM CHAPA DE MADEIRA COMPENSADA RESINADA, 4 UTILIZAÇÕES. AF_09/2020</v>
          </cell>
          <cell r="C2282" t="str">
            <v>M2</v>
          </cell>
          <cell r="D2282">
            <v>63.91</v>
          </cell>
        </row>
        <row r="2283">
          <cell r="A2283">
            <v>92515</v>
          </cell>
          <cell r="B2283" t="str">
            <v>MONTAGEM E DESMONTAGEM DE FÔRMA DE LAJE MACIÇA, PÉ-DIREITO DUPLO, EM CHAPA DE MADEIRA COMPENSADA RESINADA, 6 UTILIZAÇÕES. AF_09/2020</v>
          </cell>
          <cell r="C2283" t="str">
            <v>M2</v>
          </cell>
          <cell r="D2283">
            <v>100.69</v>
          </cell>
        </row>
        <row r="2284">
          <cell r="A2284">
            <v>92518</v>
          </cell>
          <cell r="B2284" t="str">
            <v>MONTAGEM E DESMONTAGEM DE FÔRMA DE LAJE MACIÇA, PÉ-DIREITO SIMPLES, EM CHAPA DE MADEIRA COMPENSADA RESINADA, 6 UTILIZAÇÕES. AF_09/2020</v>
          </cell>
          <cell r="C2284" t="str">
            <v>M2</v>
          </cell>
          <cell r="D2284">
            <v>56.51</v>
          </cell>
        </row>
        <row r="2285">
          <cell r="A2285">
            <v>92520</v>
          </cell>
          <cell r="B2285" t="str">
            <v>MONTAGEM E DESMONTAGEM DE FÔRMA DE LAJE MACIÇA, PÉ-DIREITO DUPLO, EM CHAPA DE MADEIRA COMPENSADA RESINADA, 8 UTILIZAÇÕES. AF_09/2020</v>
          </cell>
          <cell r="C2285" t="str">
            <v>M2</v>
          </cell>
          <cell r="D2285">
            <v>95.39</v>
          </cell>
        </row>
        <row r="2286">
          <cell r="A2286">
            <v>92522</v>
          </cell>
          <cell r="B2286" t="str">
            <v>MONTAGEM E DESMONTAGEM DE FÔRMA DE LAJE MACIÇA, PÉ-DIREITO SIMPLES, EM CHAPA DE MADEIRA COMPENSADA RESINADA, 8 UTILIZAÇÕES. AF_09/2020</v>
          </cell>
          <cell r="C2286" t="str">
            <v>M2</v>
          </cell>
          <cell r="D2286">
            <v>52.11</v>
          </cell>
        </row>
        <row r="2287">
          <cell r="A2287">
            <v>92524</v>
          </cell>
          <cell r="B2287" t="str">
            <v>MONTAGEM E DESMONTAGEM DE FÔRMA DE LAJE MACIÇA, PÉ-DIREITO DUPLO, EM CHAPA DE MADEIRA COMPENSADA PLASTIFICADA, 10 UTILIZAÇÕES. AF_09/2020</v>
          </cell>
          <cell r="C2287" t="str">
            <v>M2</v>
          </cell>
          <cell r="D2287">
            <v>95.56</v>
          </cell>
        </row>
        <row r="2288">
          <cell r="A2288">
            <v>92526</v>
          </cell>
          <cell r="B2288" t="str">
            <v>MONTAGEM E DESMONTAGEM DE FÔRMA DE LAJE MACIÇA, PÉ-DIREITO SIMPLES, EM CHAPA DE MADEIRA COMPENSADA PLASTIFICADA, 10 UTILIZAÇÕES. AF_09/2020</v>
          </cell>
          <cell r="C2288" t="str">
            <v>M2</v>
          </cell>
          <cell r="D2288">
            <v>53.1</v>
          </cell>
        </row>
        <row r="2289">
          <cell r="A2289">
            <v>92528</v>
          </cell>
          <cell r="B2289" t="str">
            <v>MONTAGEM E DESMONTAGEM DE FÔRMA DE LAJE MACIÇA, PÉ-DIREITO DUPLO, EM CHAPA DE MADEIRA COMPENSADA PLASTIFICADA, 12 UTILIZAÇÕES. AF_09/2020</v>
          </cell>
          <cell r="C2289" t="str">
            <v>M2</v>
          </cell>
          <cell r="D2289">
            <v>92.23</v>
          </cell>
        </row>
        <row r="2290">
          <cell r="A2290">
            <v>92530</v>
          </cell>
          <cell r="B2290" t="str">
            <v>MONTAGEM E DESMONTAGEM DE FÔRMA DE LAJE MACIÇA, PÉ-DIREITO SIMPLES, EM CHAPA DE MADEIRA COMPENSADA PLASTIFICADA, 12 UTILIZAÇÕES. AF_09/2020</v>
          </cell>
          <cell r="C2290" t="str">
            <v>M2</v>
          </cell>
          <cell r="D2290">
            <v>50.55</v>
          </cell>
        </row>
        <row r="2291">
          <cell r="A2291">
            <v>92532</v>
          </cell>
          <cell r="B2291" t="str">
            <v>MONTAGEM E DESMONTAGEM DE FÔRMA DE LAJE MACIÇA, PÉ-DIREITO DUPLO, EM CHAPA DE MADEIRA COMPENSADA PLASTIFICADA, 14 UTILIZAÇÕES. AF_09/2020</v>
          </cell>
          <cell r="C2291" t="str">
            <v>M2</v>
          </cell>
          <cell r="D2291">
            <v>89.39</v>
          </cell>
        </row>
        <row r="2292">
          <cell r="A2292">
            <v>92534</v>
          </cell>
          <cell r="B2292" t="str">
            <v>MONTAGEM E DESMONTAGEM DE FÔRMA DE LAJE MACIÇA, PÉ-DIREITO SIMPLES, EM CHAPA DE MADEIRA COMPENSADA PLASTIFICADA, 14 UTILIZAÇÕES. AF_09/2020</v>
          </cell>
          <cell r="C2292" t="str">
            <v>M2</v>
          </cell>
          <cell r="D2292">
            <v>48.41</v>
          </cell>
        </row>
        <row r="2293">
          <cell r="A2293">
            <v>92536</v>
          </cell>
          <cell r="B2293" t="str">
            <v>MONTAGEM E DESMONTAGEM DE FÔRMA DE LAJE MACIÇA, PÉ-DIREITO DUPLO, EM CHAPA DE MADEIRA COMPENSADA PLASTIFICADA, 18 UTILIZAÇÕES. AF_09/2020</v>
          </cell>
          <cell r="C2293" t="str">
            <v>M2</v>
          </cell>
          <cell r="D2293">
            <v>83.83</v>
          </cell>
        </row>
        <row r="2294">
          <cell r="A2294">
            <v>92538</v>
          </cell>
          <cell r="B2294" t="str">
            <v>MONTAGEM E DESMONTAGEM DE FÔRMA DE LAJE MACIÇA, PÉ-DIREITO SIMPLES, EM CHAPA DE MADEIRA COMPENSADA PLASTIFICADA, 18 UTILIZAÇÕES. AF_09/2020</v>
          </cell>
          <cell r="C2294" t="str">
            <v>M2</v>
          </cell>
          <cell r="D2294">
            <v>44.09</v>
          </cell>
        </row>
        <row r="2295">
          <cell r="A2295">
            <v>96252</v>
          </cell>
          <cell r="B2295" t="str">
            <v>FABRICAÇÃO DE FÔRMA PARA PILARES CIRCULARES, EM CHAPA DE MADEIRA COMPENSADA RESINADA. AF_06/2017</v>
          </cell>
          <cell r="C2295" t="str">
            <v>M2</v>
          </cell>
          <cell r="D2295">
            <v>263.57</v>
          </cell>
        </row>
        <row r="2296">
          <cell r="A2296">
            <v>96257</v>
          </cell>
          <cell r="B2296" t="str">
            <v>MONTAGEM E DESMONTAGEM DE FÔRMA DE PILARES CIRCULARES, COM ÁREA MÉDIA DAS SEÇÕES MENOR OU IGUAL A 0,28 M², PÉ-DIREITO SIMPLES, EM MADEIRA, 2 UTILIZAÇÕES. AF_06/2017</v>
          </cell>
          <cell r="C2296" t="str">
            <v>M2</v>
          </cell>
          <cell r="D2296">
            <v>208.42</v>
          </cell>
        </row>
        <row r="2297">
          <cell r="A2297">
            <v>96258</v>
          </cell>
          <cell r="B2297" t="str">
            <v>MONTAGEM E DESMONTAGEM DE FÔRMA DE PILARES CIRCULARES, COM ÁREA MÉDIA DAS SEÇÕES MAIOR QUE 0,28 M², PÉ-DIREITO SIMPLES, EM MADEIRA, 2 UTILIZAÇÕES. AF_06/2017</v>
          </cell>
          <cell r="C2297" t="str">
            <v>M2</v>
          </cell>
          <cell r="D2297">
            <v>195.26</v>
          </cell>
        </row>
        <row r="2298">
          <cell r="A2298">
            <v>96259</v>
          </cell>
          <cell r="B2298" t="str">
            <v>MONTAGEM E DESMONTAGEM DE FÔRMA DE PILARES CIRCULARES, COM ÁREA MÉDIA DAS SEÇÕES MENOR OU IGUAL A 0,28 M², PÉ-DIREITO DUPLO, EM MADEIRA, 2 UTILIZAÇÕES. AF_06/2017</v>
          </cell>
          <cell r="C2298" t="str">
            <v>M2</v>
          </cell>
          <cell r="D2298">
            <v>227.09</v>
          </cell>
        </row>
        <row r="2299">
          <cell r="A2299">
            <v>96529</v>
          </cell>
          <cell r="B2299" t="str">
            <v>FABRICAÇÃO, MONTAGEM E DESMONTAGEM DE FÔRMA PARA SAPATA, EM MADEIRA SERRADA, E=25 MM, 1 UTILIZAÇÃO. AF_06/2017</v>
          </cell>
          <cell r="C2299" t="str">
            <v>M2</v>
          </cell>
          <cell r="D2299">
            <v>326.54000000000002</v>
          </cell>
        </row>
        <row r="2300">
          <cell r="A2300">
            <v>96530</v>
          </cell>
          <cell r="B2300" t="str">
            <v>FABRICAÇÃO, MONTAGEM E DESMONTAGEM DE FÔRMA PARA VIGA BALDRAME, EM MADEIRA SERRADA, E=25 MM, 1 UTILIZAÇÃO. AF_06/2017</v>
          </cell>
          <cell r="C2300" t="str">
            <v>M2</v>
          </cell>
          <cell r="D2300">
            <v>176.78</v>
          </cell>
        </row>
        <row r="2301">
          <cell r="A2301">
            <v>96531</v>
          </cell>
          <cell r="B2301" t="str">
            <v>FABRICAÇÃO, MONTAGEM E DESMONTAGEM DE FÔRMA PARA BLOCO DE COROAMENTO, EM MADEIRA SERRADA, E=25 MM, 2 UTILIZAÇÕES. AF_06/2017</v>
          </cell>
          <cell r="C2301" t="str">
            <v>M2</v>
          </cell>
          <cell r="D2301">
            <v>122.1</v>
          </cell>
        </row>
        <row r="2302">
          <cell r="A2302">
            <v>96532</v>
          </cell>
          <cell r="B2302" t="str">
            <v>FABRICAÇÃO, MONTAGEM E DESMONTAGEM DE FÔRMA PARA SAPATA, EM MADEIRA SERRADA, E=25 MM, 2 UTILIZAÇÕES. AF_06/2017</v>
          </cell>
          <cell r="C2302" t="str">
            <v>M2</v>
          </cell>
          <cell r="D2302">
            <v>204.37</v>
          </cell>
        </row>
        <row r="2303">
          <cell r="A2303">
            <v>96533</v>
          </cell>
          <cell r="B2303" t="str">
            <v>FABRICAÇÃO, MONTAGEM E DESMONTAGEM DE FÔRMA PARA VIGA BALDRAME, EM MADEIRA SERRADA, E=25 MM, 2 UTILIZAÇÕES. AF_06/2017</v>
          </cell>
          <cell r="C2303" t="str">
            <v>M2</v>
          </cell>
          <cell r="D2303">
            <v>108.04</v>
          </cell>
        </row>
        <row r="2304">
          <cell r="A2304">
            <v>96534</v>
          </cell>
          <cell r="B2304" t="str">
            <v>FABRICAÇÃO, MONTAGEM E DESMONTAGEM DE FÔRMA PARA BLOCO DE COROAMENTO, EM MADEIRA SERRADA, E=25 MM, 4 UTILIZAÇÕES. AF_06/2017</v>
          </cell>
          <cell r="C2304" t="str">
            <v>M2</v>
          </cell>
          <cell r="D2304">
            <v>83.83</v>
          </cell>
        </row>
        <row r="2305">
          <cell r="A2305">
            <v>96535</v>
          </cell>
          <cell r="B2305" t="str">
            <v>FABRICAÇÃO, MONTAGEM E DESMONTAGEM DE FÔRMA PARA SAPATA, EM MADEIRA SERRADA, E=25 MM, 4 UTILIZAÇÕES. AF_06/2017</v>
          </cell>
          <cell r="C2305" t="str">
            <v>M2</v>
          </cell>
          <cell r="D2305">
            <v>140.75</v>
          </cell>
        </row>
        <row r="2306">
          <cell r="A2306">
            <v>96536</v>
          </cell>
          <cell r="B2306" t="str">
            <v>FABRICAÇÃO, MONTAGEM E DESMONTAGEM DE FÔRMA PARA VIGA BALDRAME, EM MADEIRA SERRADA, E=25 MM, 4 UTILIZAÇÕES. AF_06/2017</v>
          </cell>
          <cell r="C2306" t="str">
            <v>M2</v>
          </cell>
          <cell r="D2306">
            <v>72.27</v>
          </cell>
        </row>
        <row r="2307">
          <cell r="A2307">
            <v>96537</v>
          </cell>
          <cell r="B2307" t="str">
            <v>FABRICAÇÃO, MONTAGEM E DESMONTAGEM DE FÔRMA PARA BLOCO DE COROAMENTO, EM CHAPA DE MADEIRA COMPENSADA RESINADA, E=17 MM, 2 UTILIZAÇÕES. AF_06/2017</v>
          </cell>
          <cell r="C2307" t="str">
            <v>M2</v>
          </cell>
          <cell r="D2307">
            <v>194.94</v>
          </cell>
        </row>
        <row r="2308">
          <cell r="A2308">
            <v>96538</v>
          </cell>
          <cell r="B2308" t="str">
            <v>FABRICAÇÃO, MONTAGEM E DESMONTAGEM DE FÔRMA PARA SAPATA, EM CHAPA DE MADEIRA COMPENSADA RESINADA, E=17 MM, 2 UTILIZAÇÕES. AF_06/2017</v>
          </cell>
          <cell r="C2308" t="str">
            <v>M2</v>
          </cell>
          <cell r="D2308">
            <v>277.48</v>
          </cell>
        </row>
        <row r="2309">
          <cell r="A2309">
            <v>96539</v>
          </cell>
          <cell r="B2309" t="str">
            <v>FABRICAÇÃO, MONTAGEM E DESMONTAGEM DE FÔRMA PARA VIGA BALDRAME, EM CHAPA DE MADEIRA COMPENSADA RESINADA, E=17 MM, 2 UTILIZAÇÕES. AF_06/2017</v>
          </cell>
          <cell r="C2309" t="str">
            <v>M2</v>
          </cell>
          <cell r="D2309">
            <v>129.5</v>
          </cell>
        </row>
        <row r="2310">
          <cell r="A2310">
            <v>96540</v>
          </cell>
          <cell r="B2310" t="str">
            <v>FABRICAÇÃO, MONTAGEM E DESMONTAGEM DE FÔRMA PARA BLOCO DE COROAMENTO, EM CHAPA DE MADEIRA COMPENSADA RESINADA, E=17 MM, 4 UTILIZAÇÕES. AF_06/2017</v>
          </cell>
          <cell r="C2310" t="str">
            <v>M2</v>
          </cell>
          <cell r="D2310">
            <v>131.63999999999999</v>
          </cell>
        </row>
        <row r="2311">
          <cell r="A2311">
            <v>96541</v>
          </cell>
          <cell r="B2311" t="str">
            <v>FABRICAÇÃO, MONTAGEM E DESMONTAGEM DE FÔRMA PARA SAPATA, EM CHAPA DE MADEIRA COMPENSADA RESINADA, E=17 MM, 4 UTILIZAÇÕES. AF_06/2017</v>
          </cell>
          <cell r="C2311" t="str">
            <v>M2</v>
          </cell>
          <cell r="D2311">
            <v>189.8</v>
          </cell>
        </row>
        <row r="2312">
          <cell r="A2312">
            <v>96542</v>
          </cell>
          <cell r="B2312" t="str">
            <v>FABRICAÇÃO, MONTAGEM E DESMONTAGEM DE FÔRMA PARA VIGA BALDRAME, EM CHAPA DE MADEIRA COMPENSADA RESINADA, E=17 MM, 4 UTILIZAÇÕES. AF_06/2017</v>
          </cell>
          <cell r="C2312" t="str">
            <v>M2</v>
          </cell>
          <cell r="D2312">
            <v>92.69</v>
          </cell>
        </row>
        <row r="2313">
          <cell r="A2313">
            <v>96543</v>
          </cell>
          <cell r="B2313" t="str">
            <v>ARMAÇÃO DE BLOCO, VIGA BALDRAME E SAPATA UTILIZANDO AÇO CA-60 DE 5 MM - MONTAGEM. AF_06/2017</v>
          </cell>
          <cell r="C2313" t="str">
            <v>KG</v>
          </cell>
          <cell r="D2313">
            <v>18.350000000000001</v>
          </cell>
        </row>
        <row r="2314">
          <cell r="A2314">
            <v>97747</v>
          </cell>
          <cell r="B2314" t="str">
            <v>MONTAGEM E DESMONTAGEM DE FÔRMA DE PILARES CIRCULARES, COM ÁREA MÉDIA DAS SEÇÕES MAIOR QUE 0,28 M², PÉ-DIREITO DUPLO, EM MADEIRA, 2 UTILIZAÇÕES.  AF_06/2017</v>
          </cell>
          <cell r="C2314" t="str">
            <v>M2</v>
          </cell>
          <cell r="D2314">
            <v>211.99</v>
          </cell>
        </row>
        <row r="2315">
          <cell r="A2315">
            <v>101791</v>
          </cell>
          <cell r="B2315" t="str">
            <v>FABRICAÇÃO DE ESCORAS DO TIPO PONTALETE, EM MADEIRA, PARA PÉ-DIREITO DUPLO. AF_09/2020</v>
          </cell>
          <cell r="C2315" t="str">
            <v>M</v>
          </cell>
          <cell r="D2315">
            <v>32.36</v>
          </cell>
        </row>
        <row r="2316">
          <cell r="A2316">
            <v>101792</v>
          </cell>
          <cell r="B2316" t="str">
            <v>ESCORAMENTO DE FÔRMAS DE LAJE EM MADEIRA NÃO APARELHADA, PÉ-DIREITO SIMPLES, INCLUSO TRAVAMENTO, 4 UTILIZAÇÕES. AF_09/2020</v>
          </cell>
          <cell r="C2316" t="str">
            <v>M3</v>
          </cell>
          <cell r="D2316">
            <v>17.16</v>
          </cell>
        </row>
        <row r="2317">
          <cell r="A2317">
            <v>101793</v>
          </cell>
          <cell r="B2317" t="str">
            <v>ESCORAMENTO DE FÔRMAS DE LAJE EM MADEIRA NÃO APARELHADA, PÉ-DIREITO DUPLO, INCLUSO TRAVAMENTO, 4 UTILIZAÇÕES. AF_09/2020</v>
          </cell>
          <cell r="C2317" t="str">
            <v>M3</v>
          </cell>
          <cell r="D2317">
            <v>27.77</v>
          </cell>
        </row>
        <row r="2318">
          <cell r="A2318">
            <v>101969</v>
          </cell>
          <cell r="B2318" t="str">
            <v>FABRICAÇÃO DE FÔRMA PARA ESCADAS, COM 2 LANCES EM "U" E LAJE PLANA, EM CHAPA DE MADEIRA COMPENSADA PLASTIFICADA, E=18 MM. AF_11/2020</v>
          </cell>
          <cell r="C2318" t="str">
            <v>M2</v>
          </cell>
          <cell r="D2318">
            <v>222.8</v>
          </cell>
        </row>
        <row r="2319">
          <cell r="A2319">
            <v>101971</v>
          </cell>
          <cell r="B2319" t="str">
            <v>FABRICAÇÃO DE FÔRMA PARA ESCADAS, COM 2 LANCES EM "U" E LAJE PLANA, EM CHAPA DE MADEIRA COMPENSADA RESINADA, E= 17 MM. AF_11/2020</v>
          </cell>
          <cell r="C2319" t="str">
            <v>M2</v>
          </cell>
          <cell r="D2319">
            <v>173.13</v>
          </cell>
        </row>
        <row r="2320">
          <cell r="A2320">
            <v>101973</v>
          </cell>
          <cell r="B2320" t="str">
            <v>FABRICAÇÃO DE FÔRMA PARA ESCADAS, COM 2 LANCES EM "U" E LAJE PLANA, EM MADEIRA SERRADA, E=25 MM. AF_11/2020</v>
          </cell>
          <cell r="C2320" t="str">
            <v>M2</v>
          </cell>
          <cell r="D2320">
            <v>190.96</v>
          </cell>
        </row>
        <row r="2321">
          <cell r="A2321">
            <v>101974</v>
          </cell>
          <cell r="B2321" t="str">
            <v>MONTAGEM E DESMONTAGEM DE FÔRMA PARA ESCADAS, COM 2 LANCES EM "U" E LAJE PLANA, EM MADEIRA SERRADA, 1 UTILIZAÇÃO. AF_11/2020</v>
          </cell>
          <cell r="C2321" t="str">
            <v>M2</v>
          </cell>
          <cell r="D2321">
            <v>452.03</v>
          </cell>
        </row>
        <row r="2322">
          <cell r="A2322">
            <v>101975</v>
          </cell>
          <cell r="B2322" t="str">
            <v>MONTAGEM E DESMONTAGEM DE FÔRMA PARA ESCADAS, COM 2 LANCES EM "U"  E LAJE PLANA, EM MADEIRA SERRADA, 2 UTILIZAÇÕES. AF_11/2020</v>
          </cell>
          <cell r="C2322" t="str">
            <v>M2</v>
          </cell>
          <cell r="D2322">
            <v>385.62</v>
          </cell>
        </row>
        <row r="2323">
          <cell r="A2323">
            <v>101977</v>
          </cell>
          <cell r="B2323" t="str">
            <v>MONTAGEM E DESMONTAGEM DE FÔRMA PARA ESCADAS, COM 2 LANCES EM "U" E LAJE PLANA, EM CHAPA DE MADEIRA COMPENSADA RESINADA, 2 UTILIZAÇÕES. AF_11/2020</v>
          </cell>
          <cell r="C2323" t="str">
            <v>M2</v>
          </cell>
          <cell r="D2323">
            <v>325.47000000000003</v>
          </cell>
        </row>
        <row r="2324">
          <cell r="A2324">
            <v>101980</v>
          </cell>
          <cell r="B2324" t="str">
            <v>MONTAGEM E DESMONTAGEM DE FÔRMA PARA ESCADAS, COM 2 LANCES EM "U" E LAJE PLANA, EM CHAPA DE MADEIRA COMPENSADA RESINADA, 4 UTILIZAÇÕES. AF_11/2020</v>
          </cell>
          <cell r="C2324" t="str">
            <v>M2</v>
          </cell>
          <cell r="D2324">
            <v>312.77</v>
          </cell>
        </row>
        <row r="2325">
          <cell r="A2325">
            <v>101981</v>
          </cell>
          <cell r="B2325" t="str">
            <v>MONTAGEM E DESMONTAGEM DE FÔRMA PARA ESCADAS, COM 2 LANCES EM "U" E LAJE PLANA, EM CHAPA DE MADEIRA COMPENSADA PLASTIFICADA, 6 UTILIZAÇÕES. AF_11/2020</v>
          </cell>
          <cell r="C2325" t="str">
            <v>M2</v>
          </cell>
          <cell r="D2325">
            <v>272.05</v>
          </cell>
        </row>
        <row r="2326">
          <cell r="A2326">
            <v>101982</v>
          </cell>
          <cell r="B2326" t="str">
            <v>MONTAGEM E DESMONTAGEM DE FÔRMA PARA ESCADAS, COM 2 LANCES EM "U" E LAJE PLANA, EM CHAPA DE MADEIRA COMPENSADA PLASTIFICADA, 8 UTILIZAÇÕES. AF_11/2020</v>
          </cell>
          <cell r="C2326" t="str">
            <v>M2</v>
          </cell>
          <cell r="D2326">
            <v>242.75</v>
          </cell>
        </row>
        <row r="2327">
          <cell r="A2327">
            <v>101983</v>
          </cell>
          <cell r="B2327" t="str">
            <v>MONTAGEM E DESMONTAGEM DE FÔRMA PARA ESCADAS, COM 2 LANCES EM "U" E LAJE PLANA, EM CHAPA DE MADEIRA COMPENSADA PLASTIFICADA, 10 UTILIZAÇÕES. AF_11/2020</v>
          </cell>
          <cell r="C2327" t="str">
            <v>M2</v>
          </cell>
          <cell r="D2327">
            <v>224.27</v>
          </cell>
        </row>
        <row r="2328">
          <cell r="A2328">
            <v>101985</v>
          </cell>
          <cell r="B2328" t="str">
            <v>FABRICAÇÃO DE FÔRMA PARA ESCADAS, COM 2 LANCES EM "U" E LAJE CASCATA, EM CHAPA DE MADEIRA COMPENSADA PLASTIFICADA, E=18 MM. AF_11/2020</v>
          </cell>
          <cell r="C2328" t="str">
            <v>M2</v>
          </cell>
          <cell r="D2328">
            <v>229.09</v>
          </cell>
        </row>
        <row r="2329">
          <cell r="A2329">
            <v>101986</v>
          </cell>
          <cell r="B2329" t="str">
            <v>FABRICAÇÃO DE FÔRMA PARA ESCADAS, COM 2 LANCES EM "U" E LAJE CASCATA, EM CHAPA DE MADEIRA COMPENSADA RESINADA, E= 17 MM. AF_11/2020</v>
          </cell>
          <cell r="C2329" t="str">
            <v>M2</v>
          </cell>
          <cell r="D2329">
            <v>165.94</v>
          </cell>
        </row>
        <row r="2330">
          <cell r="A2330">
            <v>101987</v>
          </cell>
          <cell r="B2330" t="str">
            <v>FABRICAÇÃO DE FÔRMA PARA ESCADAS, COM 2 LANCES EM "U" E LAJE CASCATA, EM MADEIRA SERRADA, E=25 MM. AF_11/2020</v>
          </cell>
          <cell r="C2330" t="str">
            <v>M2</v>
          </cell>
          <cell r="D2330">
            <v>220.24</v>
          </cell>
        </row>
        <row r="2331">
          <cell r="A2331">
            <v>101988</v>
          </cell>
          <cell r="B2331" t="str">
            <v>FABRICAÇÃO DE FÔRMA PARA ESCADAS, COM 2 LANCES EM "L" E LAJE PLANA, EM CHAPA DE MADEIRA COMPENSADA PLASTIFICADA, E=18 MM. AF_11/2020</v>
          </cell>
          <cell r="C2331" t="str">
            <v>M2</v>
          </cell>
          <cell r="D2331">
            <v>229.99</v>
          </cell>
        </row>
        <row r="2332">
          <cell r="A2332">
            <v>101989</v>
          </cell>
          <cell r="B2332" t="str">
            <v>FABRICAÇÃO DE FÔRMA PARA ESCADAS, COM 2 LANCES EM "L" E LAJE PLANA, EM CHAPA DE MADEIRA COMPENSADA RESINADA, E= 17 MM. AF_11/2020</v>
          </cell>
          <cell r="C2332" t="str">
            <v>M2</v>
          </cell>
          <cell r="D2332">
            <v>180.94</v>
          </cell>
        </row>
        <row r="2333">
          <cell r="A2333">
            <v>101990</v>
          </cell>
          <cell r="B2333" t="str">
            <v>FABRICAÇÃO DE FÔRMA PARA ESCADAS, COM 2 LANCES EM "L" E LAJE PLANA, EM MADEIRA SERRADA, E=25 MM. AF_11/2020</v>
          </cell>
          <cell r="C2333" t="str">
            <v>M2</v>
          </cell>
          <cell r="D2333">
            <v>205.22</v>
          </cell>
        </row>
        <row r="2334">
          <cell r="A2334">
            <v>101991</v>
          </cell>
          <cell r="B2334" t="str">
            <v>FABRICAÇÃO DE FÔRMA PARA ESCADAS, COM 2 LANCES EM "L" E LAJE CASCATA, EM CHAPA DE MADEIRA COMPENSADA PLASTIFICADA, E=18 MM. AF_11/2020</v>
          </cell>
          <cell r="C2334" t="str">
            <v>M2</v>
          </cell>
          <cell r="D2334">
            <v>227.9</v>
          </cell>
        </row>
        <row r="2335">
          <cell r="A2335">
            <v>101992</v>
          </cell>
          <cell r="B2335" t="str">
            <v>FABRICAÇÃO DE FÔRMA PARA ESCADAS, COM 2 LANCES EM "L" E LAJE CASCATA, EM CHAPA DE MADEIRA COMPENSADA RESINADA, E= 17 MM. AF_11/2020</v>
          </cell>
          <cell r="C2335" t="str">
            <v>M2</v>
          </cell>
          <cell r="D2335">
            <v>167.53</v>
          </cell>
        </row>
        <row r="2336">
          <cell r="A2336">
            <v>101993</v>
          </cell>
          <cell r="B2336" t="str">
            <v>FABRICAÇÃO DE FÔRMA PARA ESCADAS, COM 2 LANCES EM "L" E LAJE CASCATA, EM MADEIRA SERRADA, E=25 MM. AF_11/2020</v>
          </cell>
          <cell r="C2336" t="str">
            <v>M2</v>
          </cell>
          <cell r="D2336">
            <v>257.35000000000002</v>
          </cell>
        </row>
        <row r="2337">
          <cell r="A2337">
            <v>101994</v>
          </cell>
          <cell r="B2337" t="str">
            <v>FABRICAÇÃO DE FÔRMA PARA ESCADAS, COM 1 LANCE E LAJE PLANA, EM CHAPA DE MADEIRA COMPENSADA PLASTIFICADA, E=18 MM. AF_11/2020</v>
          </cell>
          <cell r="C2337" t="str">
            <v>M2</v>
          </cell>
          <cell r="D2337">
            <v>245.35</v>
          </cell>
        </row>
        <row r="2338">
          <cell r="A2338">
            <v>101995</v>
          </cell>
          <cell r="B2338" t="str">
            <v>FABRICAÇÃO DE FÔRMA PARA ESCADAS, COM 1 LANCE E LAJE PLANA, EM CHAPA DE MADEIRA COMPENSADA RESINADA, E= 17 MM. AF_11/2020</v>
          </cell>
          <cell r="C2338" t="str">
            <v>M2</v>
          </cell>
          <cell r="D2338">
            <v>190.29</v>
          </cell>
        </row>
        <row r="2339">
          <cell r="A2339">
            <v>101996</v>
          </cell>
          <cell r="B2339" t="str">
            <v>FABRICAÇÃO DE FÔRMA PARA ESCADAS, COM 1 LANCE E LAJE PLANA, EM MADEIRA SERRADA, E=25 MM. AF_11/2020</v>
          </cell>
          <cell r="C2339" t="str">
            <v>M2</v>
          </cell>
          <cell r="D2339">
            <v>220.11</v>
          </cell>
        </row>
        <row r="2340">
          <cell r="A2340">
            <v>101997</v>
          </cell>
          <cell r="B2340" t="str">
            <v>FABRICAÇÃO DE FÔRMA PARA ESCADAS, COM 1 LANCE E LAJE CASCATA, EM CHAPA DE MADEIRA COMPENSADA PLASTIFICADA, E=18 MM. AF_11/2020</v>
          </cell>
          <cell r="C2340" t="str">
            <v>M2</v>
          </cell>
          <cell r="D2340">
            <v>227.43</v>
          </cell>
        </row>
        <row r="2341">
          <cell r="A2341">
            <v>101998</v>
          </cell>
          <cell r="B2341" t="str">
            <v>FABRICAÇÃO DE FÔRMA PARA ESCADAS, COM 1 LANCE E LAJE CASCATA, EM CHAPA DE MADEIRA COMPENSADA RESINADA, E= 17 MM. AF_11/2020</v>
          </cell>
          <cell r="C2341" t="str">
            <v>M2</v>
          </cell>
          <cell r="D2341">
            <v>165.69</v>
          </cell>
        </row>
        <row r="2342">
          <cell r="A2342">
            <v>101999</v>
          </cell>
          <cell r="B2342" t="str">
            <v>FABRICAÇÃO DE FÔRMA PARA ESCADAS, COM 1 LANCE E LAJE CASCATA, EM MADEIRA SERRADA, E=25 MM. AF_11/2020</v>
          </cell>
          <cell r="C2342" t="str">
            <v>M2</v>
          </cell>
          <cell r="D2342">
            <v>275.20999999999998</v>
          </cell>
        </row>
        <row r="2343">
          <cell r="A2343">
            <v>102000</v>
          </cell>
          <cell r="B2343" t="str">
            <v>MONTAGEM E DESMONTAGEM DE FÔRMA PARA ESCADAS, COM 2 LANCES EM "U" E LAJE CASCATA, EM MADEIRA SERRADA, 1 UTILIZAÇÃO. AF_11/2020</v>
          </cell>
          <cell r="C2343" t="str">
            <v>M2</v>
          </cell>
          <cell r="D2343">
            <v>450.11</v>
          </cell>
        </row>
        <row r="2344">
          <cell r="A2344">
            <v>102001</v>
          </cell>
          <cell r="B2344" t="str">
            <v>MONTAGEM E DESMONTAGEM DE FÔRMA PARA ESCADAS, COM 2 LANCES EM "U" E LAJE CASCATA, EM MADEIRA SERRADA, 2 UTILIZAÇÕES. AF_11/2020</v>
          </cell>
          <cell r="C2344" t="str">
            <v>M2</v>
          </cell>
          <cell r="D2344">
            <v>388.1</v>
          </cell>
        </row>
        <row r="2345">
          <cell r="A2345">
            <v>102002</v>
          </cell>
          <cell r="B2345" t="str">
            <v>MONTAGEM E DESMONTAGEM DE FÔRMA PARA ESCADAS, COM 2 LANCES EM "U" E LAJE CASCATA, EM CHAPA DE MADEIRA COMPENSADA RESINADA, 2 UTILIZAÇÕES. AF_11/2020</v>
          </cell>
          <cell r="C2345" t="str">
            <v>M2</v>
          </cell>
          <cell r="D2345">
            <v>308.44</v>
          </cell>
        </row>
        <row r="2346">
          <cell r="A2346">
            <v>102003</v>
          </cell>
          <cell r="B2346" t="str">
            <v>MONTAGEM E DESMONTAGEM DE FÔRMA PARA ESCADAS, COM 2 LANCES EM "U" E LAJE CASCATA, EM CHAPA DE MADEIRA COMPENSADA RESINADA, 4 UTILIZAÇÕES. AF_11/2020</v>
          </cell>
          <cell r="C2346" t="str">
            <v>M2</v>
          </cell>
          <cell r="D2346">
            <v>293.06</v>
          </cell>
        </row>
        <row r="2347">
          <cell r="A2347">
            <v>102004</v>
          </cell>
          <cell r="B2347" t="str">
            <v>MONTAGEM E DESMONTAGEM DE FÔRMA PARA ESCADAS, COM 2 LANCES EM "U" E LAJE CASCATA, EM CHAPA DE MADEIRA COMPENSADA PLASTIFICADA, 6 UTILIZAÇÕES. AF_11/2020</v>
          </cell>
          <cell r="C2347" t="str">
            <v>M2</v>
          </cell>
          <cell r="D2347">
            <v>260.27999999999997</v>
          </cell>
        </row>
        <row r="2348">
          <cell r="A2348">
            <v>102005</v>
          </cell>
          <cell r="B2348" t="str">
            <v>MONTAGEM E DESMONTAGEM DE FÔRMA PARA ESCADAS, COM 2 LANCES EM "U" E LAJE CASCATA, EM CHAPA DE MADEIRA COMPENSADA PLASTIFICADA, 8 UTILIZAÇÕES. AF_11/2020</v>
          </cell>
          <cell r="C2348" t="str">
            <v>M2</v>
          </cell>
          <cell r="D2348">
            <v>230.28</v>
          </cell>
        </row>
        <row r="2349">
          <cell r="A2349">
            <v>102006</v>
          </cell>
          <cell r="B2349" t="str">
            <v>MONTAGEM E DESMONTAGEM DE FÔRMA PARA ESCADAS, COM 2 LANCES EM "U" E LAJE CASCATA, EM CHAPA DE MADEIRA COMPENSADA PLASTIFICADA, 10 UTILIZAÇÕES. AF_11/2020</v>
          </cell>
          <cell r="C2349" t="str">
            <v>M2</v>
          </cell>
          <cell r="D2349">
            <v>211.36</v>
          </cell>
        </row>
        <row r="2350">
          <cell r="A2350">
            <v>102007</v>
          </cell>
          <cell r="B2350" t="str">
            <v>MONTAGEM E DESMONTAGEM DE FÔRMA PARA ESCADAS, COM 2 LANCES EM "L" E LAJE PLANA, EM MADEIRA SERRADA, 1 UTILIZAÇÃO. AF_11/2020</v>
          </cell>
          <cell r="C2350" t="str">
            <v>M2</v>
          </cell>
          <cell r="D2350">
            <v>443.48</v>
          </cell>
        </row>
        <row r="2351">
          <cell r="A2351">
            <v>102008</v>
          </cell>
          <cell r="B2351" t="str">
            <v>MONTAGEM E DESMONTAGEM DE FÔRMA PARA ESCADAS, COM 2 LANCES EM "L" E LAJE PLANA, EM MADEIRA SERRADA, 2 UTILIZAÇÕES. AF_11/2020</v>
          </cell>
          <cell r="C2351" t="str">
            <v>M2</v>
          </cell>
          <cell r="D2351">
            <v>371.61</v>
          </cell>
        </row>
        <row r="2352">
          <cell r="A2352">
            <v>102009</v>
          </cell>
          <cell r="B2352" t="str">
            <v>MONTAGEM E DESMONTAGEM DE FÔRMA PARA ESCADAS, COM 2 LANCES EM "L" E LAJE PLANA, EM CHAPA DE MADEIRA COMPENSADA RESINADA, 2 UTILIZAÇÕES. AF_11/2020</v>
          </cell>
          <cell r="C2352" t="str">
            <v>M2</v>
          </cell>
          <cell r="D2352">
            <v>324.89</v>
          </cell>
        </row>
        <row r="2353">
          <cell r="A2353">
            <v>102010</v>
          </cell>
          <cell r="B2353" t="str">
            <v>MONTAGEM E DESMONTAGEM DE FÔRMA PARA ESCADAS, COM 2 LANCES EM "L" E LAJE PLANA, EM CHAPA DE MADEIRA COMPENSADA RESINADA, 4 UTILIZAÇÕES. AF_11/2020</v>
          </cell>
          <cell r="C2353" t="str">
            <v>M2</v>
          </cell>
          <cell r="D2353">
            <v>308.45</v>
          </cell>
        </row>
        <row r="2354">
          <cell r="A2354">
            <v>102011</v>
          </cell>
          <cell r="B2354" t="str">
            <v>MONTAGEM E DESMONTAGEM DE FÔRMA PARA ESCADAS, COM 2 LANCES EM "L" E LAJE PLANA, EM CHAPA DE MADEIRA COMPENSADA PLASTIFICADA, 6 UTILIZAÇÕES. AF_11/2020</v>
          </cell>
          <cell r="C2354" t="str">
            <v>M2</v>
          </cell>
          <cell r="D2354">
            <v>265.56</v>
          </cell>
        </row>
        <row r="2355">
          <cell r="A2355">
            <v>102012</v>
          </cell>
          <cell r="B2355" t="str">
            <v>MONTAGEM E DESMONTAGEM DE FÔRMA PARA ESCADAS, COM 2 LANCES EM "L" E LAJE PLANA, EM CHAPA DE MADEIRA COMPENSADA PLASTIFICADA, 8 UTILIZAÇÕES. AF_11/2020</v>
          </cell>
          <cell r="C2355" t="str">
            <v>M2</v>
          </cell>
          <cell r="D2355">
            <v>235.46</v>
          </cell>
        </row>
        <row r="2356">
          <cell r="A2356">
            <v>102013</v>
          </cell>
          <cell r="B2356" t="str">
            <v>MONTAGEM E DESMONTAGEM DE FÔRMA PARA ESCADAS, COM 2 LANCES EM "L" E LAJE PLANA, EM CHAPA DE MADEIRA COMPENSADA PLASTIFICADA, 10 UTILIZAÇÕES. AF_11/2020</v>
          </cell>
          <cell r="C2356" t="str">
            <v>M2</v>
          </cell>
          <cell r="D2356">
            <v>218.78</v>
          </cell>
        </row>
        <row r="2357">
          <cell r="A2357">
            <v>102014</v>
          </cell>
          <cell r="B2357" t="str">
            <v>MONTAGEM E DESMONTAGEM DE FÔRMA PARA ESCADAS, COM 2 LANCES EM "L" E LAJE CASCATA, EM MADEIRA SERRADA, 1 UTILIZAÇÃO. AF_11/2020</v>
          </cell>
          <cell r="C2357" t="str">
            <v>M2</v>
          </cell>
          <cell r="D2357">
            <v>486.9</v>
          </cell>
        </row>
        <row r="2358">
          <cell r="A2358">
            <v>102015</v>
          </cell>
          <cell r="B2358" t="str">
            <v>MONTAGEM E DESMONTAGEM DE FÔRMA PARA ESCADAS, COM 2 LANCES EM "L" E LAJE CASCATA, EM MADEIRA SERRADA, 2 UTILIZAÇÕES. AF_11/2020</v>
          </cell>
          <cell r="C2358" t="str">
            <v>M2</v>
          </cell>
          <cell r="D2358">
            <v>408.8</v>
          </cell>
        </row>
        <row r="2359">
          <cell r="A2359">
            <v>102016</v>
          </cell>
          <cell r="B2359" t="str">
            <v>MONTAGEM E DESMONTAGEM DE FÔRMA PARA ESCADAS, COM 2 LANCES EM "L" E LAJE CASCATA, EM CHAPA DE MADEIRA COMPENSADA RESINADA, 2 UTILIZAÇÕES. AF_11/2020</v>
          </cell>
          <cell r="C2359" t="str">
            <v>M2</v>
          </cell>
          <cell r="D2359">
            <v>304.38</v>
          </cell>
        </row>
        <row r="2360">
          <cell r="A2360">
            <v>102017</v>
          </cell>
          <cell r="B2360" t="str">
            <v>MONTAGEM E DESMONTAGEM DE FÔRMA PARA ESCADAS, COM 2 LANCES EM "L" E LAJE CASCATA, EM CHAPA DE MADEIRA COMPENSADA RESINADA, 4 UTILIZAÇÕES. AF_11/2020</v>
          </cell>
          <cell r="C2360" t="str">
            <v>M2</v>
          </cell>
          <cell r="D2360">
            <v>286.32</v>
          </cell>
        </row>
        <row r="2361">
          <cell r="A2361">
            <v>102036</v>
          </cell>
          <cell r="B2361" t="str">
            <v>MONTAGEM E DESMONTAGEM DE FÔRMA PARA ESCADAS, COM 2 LANCES EM "L" E LAJE CASCATA, EM CHAPA DE MADEIRA COMPENSADA PLASTIFICADA, 6 UTILIZAÇÕES. AF_11/2020</v>
          </cell>
          <cell r="C2361" t="str">
            <v>M2</v>
          </cell>
          <cell r="D2361">
            <v>251.82</v>
          </cell>
        </row>
        <row r="2362">
          <cell r="A2362">
            <v>102037</v>
          </cell>
          <cell r="B2362" t="str">
            <v>MONTAGEM E DESMONTAGEM DE FÔRMA PARA ESCADAS, COM 2 LANCES EM "L" E LAJE CASCATA, EM CHAPA DE MADEIRA COMPENSADA PLASTIFICADA, 8 UTILIZAÇÕES. AF_11/2020</v>
          </cell>
          <cell r="C2362" t="str">
            <v>M2</v>
          </cell>
          <cell r="D2362">
            <v>221.95</v>
          </cell>
        </row>
        <row r="2363">
          <cell r="A2363">
            <v>102038</v>
          </cell>
          <cell r="B2363" t="str">
            <v>MONTAGEM E DESMONTAGEM DE FÔRMA PARA ESCADAS, COM 2 LANCES EM "L" E LAJE CASCATA, EM CHAPA DE MADEIRA COMPENSADA PLASTIFICADA, 10 UTILIZAÇÕES. AF_11/2020</v>
          </cell>
          <cell r="C2363" t="str">
            <v>M2</v>
          </cell>
          <cell r="D2363">
            <v>205.4</v>
          </cell>
        </row>
        <row r="2364">
          <cell r="A2364">
            <v>102039</v>
          </cell>
          <cell r="B2364" t="str">
            <v>MONTAGEM E DESMONTAGEM DE FÔRMA PARA ESCADAS, COM 1 LANCE E LAJE PLANA, EM MADEIRA SERRADA, 1 UTILIZAÇÃO. AF_11/2020</v>
          </cell>
          <cell r="C2364" t="str">
            <v>M2</v>
          </cell>
          <cell r="D2364">
            <v>462.89</v>
          </cell>
        </row>
        <row r="2365">
          <cell r="A2365">
            <v>102040</v>
          </cell>
          <cell r="B2365" t="str">
            <v>MONTAGEM E DESMONTAGEM DE FÔRMA PARA ESCADAS, COM 1 LANCE E LAJE PLANA, EM MADEIRA SERRADA, 2 UTILIZAÇÕES. AF_11/2020</v>
          </cell>
          <cell r="C2365" t="str">
            <v>M2</v>
          </cell>
          <cell r="D2365">
            <v>386.75</v>
          </cell>
        </row>
        <row r="2366">
          <cell r="A2366">
            <v>102041</v>
          </cell>
          <cell r="B2366" t="str">
            <v>MONTAGEM E DESMONTAGEM DE FÔRMA PARA ESCADAS, COM 1 LANCE E LAJE PLANA, EM CHAPA DE MADEIRA COMPENSADA RESINADA, 2 UTILIZAÇÕES. AF_11/2020</v>
          </cell>
          <cell r="C2366" t="str">
            <v>M2</v>
          </cell>
          <cell r="D2366">
            <v>325.58</v>
          </cell>
        </row>
        <row r="2367">
          <cell r="A2367">
            <v>102042</v>
          </cell>
          <cell r="B2367" t="str">
            <v>MONTAGEM E DESMONTAGEM DE FÔRMA PARA ESCADAS, COM 1 LANCE E LAJE PLANA, EM CHAPA DE MADEIRA COMPENSADA RESINADA, 4 UTILIZAÇÕES. AF_11/2020</v>
          </cell>
          <cell r="C2367" t="str">
            <v>M2</v>
          </cell>
          <cell r="D2367">
            <v>305.26</v>
          </cell>
        </row>
        <row r="2368">
          <cell r="A2368">
            <v>102043</v>
          </cell>
          <cell r="B2368" t="str">
            <v>MONTAGEM E DESMONTAGEM DE FÔRMA PARA ESCADAS, COM 1 LANCE E LAJE PLANA, EM CHAPA DE MADEIRA COMPENSADA PLASTIFICADA, 6 UTILIZAÇÕES. AF_11/2020</v>
          </cell>
          <cell r="C2368" t="str">
            <v>M2</v>
          </cell>
          <cell r="D2368">
            <v>263.33</v>
          </cell>
        </row>
        <row r="2369">
          <cell r="A2369">
            <v>102044</v>
          </cell>
          <cell r="B2369" t="str">
            <v>MONTAGEM E DESMONTAGEM DE FÔRMA PARA ESCADAS, COM 1 LANCE E LAJE PLANA, EM CHAPA DE MADEIRA COMPENSADA PLASTIFICADA, 8 UTILIZAÇÕES. AF_11/2020</v>
          </cell>
          <cell r="C2369" t="str">
            <v>M2</v>
          </cell>
          <cell r="D2369">
            <v>233.99</v>
          </cell>
        </row>
        <row r="2370">
          <cell r="A2370">
            <v>102045</v>
          </cell>
          <cell r="B2370" t="str">
            <v>MONTAGEM E DESMONTAGEM DE FÔRMA PARA ESCADAS, COM 1 LANCE E LAJE PLANA, EM CHAPA DE MADEIRA COMPENSADA PLASTIFICADA, 10 UTILIZAÇÕES. AF_11/2020</v>
          </cell>
          <cell r="C2370" t="str">
            <v>M2</v>
          </cell>
          <cell r="D2370">
            <v>216.39</v>
          </cell>
        </row>
        <row r="2371">
          <cell r="A2371">
            <v>102046</v>
          </cell>
          <cell r="B2371" t="str">
            <v>MONTAGEM E DESMONTAGEM DE FÔRMA PARA ESCADAS, COM 1 LANCE E LAJE CASCATA, EM MADEIRA SERRADA, 1 UTILIZAÇÃO. AF_11/2020</v>
          </cell>
          <cell r="C2371" t="str">
            <v>M2</v>
          </cell>
          <cell r="D2371">
            <v>493.11</v>
          </cell>
        </row>
        <row r="2372">
          <cell r="A2372">
            <v>102047</v>
          </cell>
          <cell r="B2372" t="str">
            <v>MONTAGEM E DESMONTAGEM DE FÔRMA PARA ESCADAS, COM 1 LANCE E LAJE CASCATA, EM MADEIRA SERRADA, 2 UTILIZAÇÕES. AF_11/2020</v>
          </cell>
          <cell r="C2372" t="str">
            <v>M2</v>
          </cell>
          <cell r="D2372">
            <v>421.03</v>
          </cell>
        </row>
        <row r="2373">
          <cell r="A2373">
            <v>102048</v>
          </cell>
          <cell r="B2373" t="str">
            <v>MONTAGEM E DESMONTAGEM DE FÔRMA PARA ESCADAS, COM 1 LANCE E LAJE CASCATA, EM CHAPA DE MADEIRA COMPENSADA RESINADA, 2 UTILIZAÇÕES. AF_11/2020</v>
          </cell>
          <cell r="C2373" t="str">
            <v>M2</v>
          </cell>
          <cell r="D2373">
            <v>293.39</v>
          </cell>
        </row>
        <row r="2374">
          <cell r="A2374">
            <v>102049</v>
          </cell>
          <cell r="B2374" t="str">
            <v>MONTAGEM E DESMONTAGEM DE FÔRMA PARA ESCADAS, COM 1 LANCE E LAJE CASCATA, EM CHAPA DE MADEIRA COMPENSADA RESINADA, 4 UTILIZAÇÕES. AF_11/2020</v>
          </cell>
          <cell r="C2374" t="str">
            <v>M2</v>
          </cell>
          <cell r="D2374">
            <v>270.22000000000003</v>
          </cell>
        </row>
        <row r="2375">
          <cell r="A2375">
            <v>102050</v>
          </cell>
          <cell r="B2375" t="str">
            <v>MONTAGEM E DESMONTAGEM DE FÔRMA PARA ESCADAS, COM 1 LANCE E LAJE CASCATA, EM CHAPA DE MADEIRA COMPENSADA PLASTIFICADA, 6 UTILIZAÇÕES. AF_11/2020</v>
          </cell>
          <cell r="C2375" t="str">
            <v>M2</v>
          </cell>
          <cell r="D2375">
            <v>238.17</v>
          </cell>
        </row>
        <row r="2376">
          <cell r="A2376">
            <v>102051</v>
          </cell>
          <cell r="B2376" t="str">
            <v>MONTAGEM E DESMONTAGEM DE FÔRMA PARA ESCADAS, COM 1 LANCE E LAJE CASCATA, EM CHAPA DE MADEIRA COMPENSADA PLASTIFICADA, 8 UTILIZAÇÕES. AF_11/2020</v>
          </cell>
          <cell r="C2376" t="str">
            <v>M2</v>
          </cell>
          <cell r="D2376">
            <v>208.35</v>
          </cell>
        </row>
        <row r="2377">
          <cell r="A2377">
            <v>102052</v>
          </cell>
          <cell r="B2377" t="str">
            <v>MONTAGEM E DESMONTAGEM DE FÔRMA PARA ESCADAS, COM 1 LANCE E LAJE CASCATA, EM CHAPA DE MADEIRA COMPENSADA PLASTIFICADA, 10 UTILIZAÇÕES. AF_11/2020</v>
          </cell>
          <cell r="C2377" t="str">
            <v>M2</v>
          </cell>
          <cell r="D2377">
            <v>191.83</v>
          </cell>
        </row>
        <row r="2378">
          <cell r="A2378">
            <v>102059</v>
          </cell>
          <cell r="B2378" t="str">
            <v>MONTAGEM E DESMONTAGEM DE FÔRMA PARA ESCADA DUPLA COM 2 LANCES EM "X" E LAJE PLANA, EM MADEIRA SERRADA, 1 UTILIZAÇÃO. AF_11/2020</v>
          </cell>
          <cell r="C2378" t="str">
            <v>M2</v>
          </cell>
          <cell r="D2378">
            <v>433.41</v>
          </cell>
        </row>
        <row r="2379">
          <cell r="A2379">
            <v>102060</v>
          </cell>
          <cell r="B2379" t="str">
            <v>MONTAGEM E DESMONTAGEM DE FÔRMA PARA ESCADA DUPLA COM 2 LANCES EM "X" E LAJE PLANA, EM MADEIRA SERRADA, 2 UTILIZAÇÕES. AF_11/2020</v>
          </cell>
          <cell r="C2379" t="str">
            <v>M2</v>
          </cell>
          <cell r="D2379">
            <v>365.28</v>
          </cell>
        </row>
        <row r="2380">
          <cell r="A2380">
            <v>102061</v>
          </cell>
          <cell r="B2380" t="str">
            <v>MONTAGEM E DESMONTAGEM DE FÔRMA PARA ESCADA DUPLA COM 2 LANCES EM "X" E LAJE PLANA, EM CHAPA DE MADEIRA COMPENSADA RESINADA, 2 UTILIZAÇÕES. AF_11/2020</v>
          </cell>
          <cell r="C2380" t="str">
            <v>M2</v>
          </cell>
          <cell r="D2380">
            <v>307.02999999999997</v>
          </cell>
        </row>
        <row r="2381">
          <cell r="A2381">
            <v>102062</v>
          </cell>
          <cell r="B2381" t="str">
            <v>MONTAGEM E DESMONTAGEM DE FÔRMA PARA ESCADA DUPLA COM 2 LANCES EM "X" E LAJE PLANA, EM CHAPA DE MADEIRA COMPENSADA RESINADA, 4 UTILIZAÇÕES. AF_11/2020</v>
          </cell>
          <cell r="C2381" t="str">
            <v>M2</v>
          </cell>
          <cell r="D2381">
            <v>295.22000000000003</v>
          </cell>
        </row>
        <row r="2382">
          <cell r="A2382">
            <v>102063</v>
          </cell>
          <cell r="B2382" t="str">
            <v>MONTAGEM E DESMONTAGEM DE FÔRMA PARA ESCADA DUPLA COM 2 LANCES EM "X" E LAJE PLANA, EM CHAPA DE MADEIRA COMPENSADA PLASTIFICADA, 6 UTILIZAÇÕES. AF_11/2020</v>
          </cell>
          <cell r="C2382" t="str">
            <v>M2</v>
          </cell>
          <cell r="D2382">
            <v>254.41</v>
          </cell>
        </row>
        <row r="2383">
          <cell r="A2383">
            <v>102064</v>
          </cell>
          <cell r="B2383" t="str">
            <v>MONTAGEM E DESMONTAGEM DE FÔRMA PARA ESCADA DUPLA COM 2 LANCES EM "X" E LAJE PLANA, EM CHAPA DE MADEIRA COMPENSADA PLASTIFICADA, 8 UTILIZAÇÕES. AF_11/2020</v>
          </cell>
          <cell r="C2383" t="str">
            <v>M2</v>
          </cell>
          <cell r="D2383">
            <v>224.54</v>
          </cell>
        </row>
        <row r="2384">
          <cell r="A2384">
            <v>102065</v>
          </cell>
          <cell r="B2384" t="str">
            <v>MONTAGEM E DESMONTAGEM DE FÔRMA PARA ESCADA DUPLA COM 2 LANCES EM "X" E LAJE PLANA, EM CHAPA DE MADEIRA COMPENSADA PLASTIFICADA, 10 UTILIZAÇÕES. AF_11/2020</v>
          </cell>
          <cell r="C2384" t="str">
            <v>M2</v>
          </cell>
          <cell r="D2384">
            <v>208.02</v>
          </cell>
        </row>
        <row r="2385">
          <cell r="A2385">
            <v>102066</v>
          </cell>
          <cell r="B2385" t="str">
            <v>MONTAGEM E DESMONTAGEM DE FÔRMA PARA ESCADA DUPLA COM 2 LANCES EM "X" E LAJE CASCATA, EM MADEIRA SERRADA, 1 UTILIZAÇÃO. AF_11/2020</v>
          </cell>
          <cell r="C2385" t="str">
            <v>M2</v>
          </cell>
          <cell r="D2385">
            <v>442.91</v>
          </cell>
        </row>
        <row r="2386">
          <cell r="A2386">
            <v>102067</v>
          </cell>
          <cell r="B2386" t="str">
            <v>MONTAGEM E DESMONTAGEM DE FÔRMA PARA ESCADA DUPLA COM 2 LANCES EM "X" E LAJE CASCATA, EM MADEIRA SERRADA, 2 UTILIZAÇÕES. AF_11/2020</v>
          </cell>
          <cell r="C2386" t="str">
            <v>M2</v>
          </cell>
          <cell r="D2386">
            <v>379.89</v>
          </cell>
        </row>
        <row r="2387">
          <cell r="A2387">
            <v>102068</v>
          </cell>
          <cell r="B2387" t="str">
            <v>MONTAGEM E DESMONTAGEM DE FÔRMA PARA ESCADA DUPLA COM 2 LANCES EM "X" E LAJE CASCATA, EM CHAPA DE MADEIRA COMPENSADA RESINADA, 2 UTILIZAÇÕES. AF_11/2020</v>
          </cell>
          <cell r="C2387" t="str">
            <v>M2</v>
          </cell>
          <cell r="D2387">
            <v>275.77999999999997</v>
          </cell>
        </row>
        <row r="2388">
          <cell r="A2388">
            <v>102069</v>
          </cell>
          <cell r="B2388" t="str">
            <v>MONTAGEM E DESMONTAGEM DE FÔRMA PARA ESCADA DUPLA COM 2 LANCES EM "X" E LAJE CASCATA, EM CHAPA DE MADEIRA COMPENSADA RESINADA, 4 UTILIZAÇÕES. AF_11/2020</v>
          </cell>
          <cell r="C2388" t="str">
            <v>M2</v>
          </cell>
          <cell r="D2388">
            <v>262.39</v>
          </cell>
        </row>
        <row r="2389">
          <cell r="A2389">
            <v>102070</v>
          </cell>
          <cell r="B2389" t="str">
            <v>MONTAGEM E DESMONTAGEM DE FÔRMA PARA ESCADA DUPLA COM 2 LANCES EM "X" E LAJE CASCATA, EM CHAPA DE MADEIRA COMPENSADA PLASTIFICADA, 6 UTILIZAÇÕES. AF_11/2020</v>
          </cell>
          <cell r="C2389" t="str">
            <v>M2</v>
          </cell>
          <cell r="D2389">
            <v>231.65</v>
          </cell>
        </row>
        <row r="2390">
          <cell r="A2390">
            <v>102071</v>
          </cell>
          <cell r="B2390" t="str">
            <v>MONTAGEM E DESMONTAGEM DE FÔRMA PARA ESCADA DUPLA COM 2 LANCES EM "X" E LAJE CASCATA, EM CHAPA DE MADEIRA COMPENSADA PLASTIFICADA, 8 UTILIZAÇÕES. AF_11/2020</v>
          </cell>
          <cell r="C2390" t="str">
            <v>M2</v>
          </cell>
          <cell r="D2390">
            <v>203.79</v>
          </cell>
        </row>
        <row r="2391">
          <cell r="A2391">
            <v>102072</v>
          </cell>
          <cell r="B2391" t="str">
            <v>MONTAGEM E DESMONTAGEM DE FÔRMA PARA ESCADA DUPLA COM 2 LANCES EM "X" E LAJE CASCATA, EM CHAPA DE MADEIRA COMPENSADA PLASTIFICADA, 10 UTILIZAÇÕES. AF_11/2020</v>
          </cell>
          <cell r="C2391" t="str">
            <v>M2</v>
          </cell>
          <cell r="D2391">
            <v>195.28</v>
          </cell>
        </row>
        <row r="2392">
          <cell r="A2392">
            <v>102073</v>
          </cell>
          <cell r="B2392" t="str">
            <v>ESCADA EM CONCRETO ARMADO MOLDADO IN LOCO, FCK 25 MPA, COM 1 LANCE E LAJE PLANA, FÔRMA EM CHAPA DE MADEIRA COMPENSADA RESINADA. AF_11/2020_PA</v>
          </cell>
          <cell r="C2392" t="str">
            <v>M3</v>
          </cell>
          <cell r="D2392">
            <v>4131.26</v>
          </cell>
        </row>
        <row r="2393">
          <cell r="A2393">
            <v>102074</v>
          </cell>
          <cell r="B2393" t="str">
            <v>ESCADA EM CONCRETO ARMADO MOLDADO IN LOCO, FCK 25 MPA, COM 2 LANCES EM  U  E LAJE PLANA, FÔRMA EM CHAPA DE MADEIRA COMPENSADA RESINADA. AF_11/2020_PA</v>
          </cell>
          <cell r="C2393" t="str">
            <v>M3</v>
          </cell>
          <cell r="D2393">
            <v>4949.74</v>
          </cell>
        </row>
        <row r="2394">
          <cell r="A2394">
            <v>102075</v>
          </cell>
          <cell r="B2394" t="str">
            <v>ESCADA EM CONCRETO ARMADO MOLDADO IN LOCO, FCK 25 MPA, COM 2 LANCES EM  L  E LAJE PLANA, FÔRMA EM CHAPA DE MADEIRA COMPENSADA RESINADA. AF_11/2020_PA</v>
          </cell>
          <cell r="C2394" t="str">
            <v>M3</v>
          </cell>
          <cell r="D2394">
            <v>5114.6899999999996</v>
          </cell>
        </row>
        <row r="2395">
          <cell r="A2395">
            <v>102076</v>
          </cell>
          <cell r="B2395" t="str">
            <v>ESCADA EM CONCRETO ARMADO MOLDADO IN LOCO, FCK 25 MPA, COM 2 LANCES EM  X  E LAJE PLANA, FÔRMA EM CHAPA DE MADEIRA COMPENSADA RESINADA. AF_11/2020_PA</v>
          </cell>
          <cell r="C2395" t="str">
            <v>M3</v>
          </cell>
          <cell r="D2395">
            <v>5289.1</v>
          </cell>
        </row>
        <row r="2396">
          <cell r="A2396">
            <v>102077</v>
          </cell>
          <cell r="B2396" t="str">
            <v>ESCADA EM CONCRETO ARMADO MOLDADO IN LOCO, FCK 25 MPA, COM 1 LANCE E LAJE CASCATA, FÔRMA EM CHAPA DE MADEIRA COMPENSADA RESINADA. AF_11/2020_PA</v>
          </cell>
          <cell r="C2396" t="str">
            <v>M3</v>
          </cell>
          <cell r="D2396">
            <v>5544.18</v>
          </cell>
        </row>
        <row r="2397">
          <cell r="A2397">
            <v>102078</v>
          </cell>
          <cell r="B2397" t="str">
            <v>ESCADA EM CONCRETO ARMADO MOLDADO IN LOCO, FCK 25 MPA, COM 2 LANCES EM  U  E LAJE CASCATA, FÔRMA EM CHAPA DE MADEIRA COMPENSADA RESINADA. AF_11/2020_PA</v>
          </cell>
          <cell r="C2397" t="str">
            <v>M3</v>
          </cell>
          <cell r="D2397">
            <v>5747.06</v>
          </cell>
        </row>
        <row r="2398">
          <cell r="A2398">
            <v>102079</v>
          </cell>
          <cell r="B2398" t="str">
            <v>ESCADA EM CONCRETO ARMADO MOLDADO IN LOCO, FCK 25 MPA, COM 2 LANCES EM  L  E LAJE CASCATA, FÔRMA EM CHAPA DE MADEIRA COMPENSADA RESINADA. AF_11/2020_PA</v>
          </cell>
          <cell r="C2398" t="str">
            <v>M3</v>
          </cell>
          <cell r="D2398">
            <v>5493.02</v>
          </cell>
        </row>
        <row r="2399">
          <cell r="A2399">
            <v>102080</v>
          </cell>
          <cell r="B2399" t="str">
            <v>ESCADA EM CONCRETO ARMADO MOLDADO IN LOCO, FCK 25 MPA, COM 2 LANCES EM  X  E LAJE CASCATA, FÔRMA EM CHAPA DE MADEIRA COMPENSADA RESINADA. AF_11/2020_PA</v>
          </cell>
          <cell r="C2399" t="str">
            <v>M3</v>
          </cell>
          <cell r="D2399">
            <v>4863.05</v>
          </cell>
        </row>
        <row r="2400">
          <cell r="A2400">
            <v>102086</v>
          </cell>
          <cell r="B2400" t="str">
            <v>FABRICAÇÃO DE FÔRMA PARA ESCADA DUPLA COM 2 LANCES EM "X" E LAJE PLANA, EM CHAPA DE MADEIRA COMPENSADA PLASTIFICADA, E=18 MM. AF_11/2020</v>
          </cell>
          <cell r="C2400" t="str">
            <v>M2</v>
          </cell>
          <cell r="D2400">
            <v>234.92</v>
          </cell>
        </row>
        <row r="2401">
          <cell r="A2401">
            <v>102087</v>
          </cell>
          <cell r="B2401" t="str">
            <v>FABRICAÇÃO DE FÔRMA PARA ESCADA DUPLA COM 2 LANCES EM "X" E LAJE PLANA, EM CHAPA DE MADEIRA COMPENSADA RESINADA, E= 17 MM. AF_11/2020</v>
          </cell>
          <cell r="C2401" t="str">
            <v>M2</v>
          </cell>
          <cell r="D2401">
            <v>183.43</v>
          </cell>
        </row>
        <row r="2402">
          <cell r="A2402">
            <v>102088</v>
          </cell>
          <cell r="B2402" t="str">
            <v>FABRICAÇÃO DE FÔRMA PARA ESCADA DUPLA COM 2 LANCES EM X E LAJE PLANA, EM MADEIRA SERRADA, E=25 MM. AF_11/2020</v>
          </cell>
          <cell r="C2402" t="str">
            <v>M2</v>
          </cell>
          <cell r="D2402">
            <v>205.46</v>
          </cell>
        </row>
        <row r="2403">
          <cell r="A2403">
            <v>102089</v>
          </cell>
          <cell r="B2403" t="str">
            <v>FABRICAÇÃO DE FÔRMA PARA ESCADA DUPLA COM 2 LANCES EM "X" E LAJE CASCATA, EM CHAPA DE MADEIRA COMPENSADA PLASTIFICADA, E=18 MM. AF_11/2020</v>
          </cell>
          <cell r="C2403" t="str">
            <v>M2</v>
          </cell>
          <cell r="D2403">
            <v>216.62</v>
          </cell>
        </row>
        <row r="2404">
          <cell r="A2404">
            <v>102090</v>
          </cell>
          <cell r="B2404" t="str">
            <v>FABRICAÇÃO DE FÔRMA PARA ESCADA DUPLA COM 2 LANCES EM "X" E LAJE CASCATA, EM CHAPA DE MADEIRA COMPENSADA RESINADA, E= 17 MM. AF_11/2020</v>
          </cell>
          <cell r="C2404" t="str">
            <v>M2</v>
          </cell>
          <cell r="D2404">
            <v>158.19999999999999</v>
          </cell>
        </row>
        <row r="2405">
          <cell r="A2405">
            <v>102091</v>
          </cell>
          <cell r="B2405" t="str">
            <v>FABRICAÇÃO DE FÔRMA PARA ESCADA DUPLA COM 2 LANCES EM X E LAJE CASCATA, EM MADEIRA SERRADA, E=25 MM. AF_11/2020</v>
          </cell>
          <cell r="C2405" t="str">
            <v>M2</v>
          </cell>
          <cell r="D2405">
            <v>234.05</v>
          </cell>
        </row>
        <row r="2406">
          <cell r="A2406">
            <v>103760</v>
          </cell>
          <cell r="B2406" t="str">
            <v>MONTAGEM E DESMONTAGEM DE FÔRMA DE LAJE MACIÇA, PÉ-DIREITO SIMPLES, EM CHAPA DE MADEIRA COMPENSADA RESINADA E CIMBRAMENTO DE MADEIRA, 2 UTILIZAÇÕES. AF_03/2022</v>
          </cell>
          <cell r="C2406" t="str">
            <v>M2</v>
          </cell>
          <cell r="D2406">
            <v>116.45</v>
          </cell>
        </row>
        <row r="2407">
          <cell r="A2407">
            <v>103761</v>
          </cell>
          <cell r="B2407" t="str">
            <v>MONTAGEM E DESMONTAGEM DE FÔRMA DE LAJE MACIÇA, PÉ-DIREITO SIMPLES, EM CHAPA DE MADEIRA COMPENSADA RESINADA E CIMBRAMENTO DE MADEIRA, 4 UTILIZAÇÕES. AF_03/2022</v>
          </cell>
          <cell r="C2407" t="str">
            <v>M2</v>
          </cell>
          <cell r="D2407">
            <v>79.599999999999994</v>
          </cell>
        </row>
        <row r="2408">
          <cell r="A2408">
            <v>103762</v>
          </cell>
          <cell r="B2408" t="str">
            <v>MONTAGEM E DESMONTAGEM DE FÔRMA DE LAJE MACIÇA, PÉ-DIREITO SIMPLES, EM CHAPA DE MADEIRA COMPENSADA RESINADA E CIMBRAMENTO DE MADEIRA, 6 UTILIZAÇÕES. AF_03/2022</v>
          </cell>
          <cell r="C2408" t="str">
            <v>M2</v>
          </cell>
          <cell r="D2408">
            <v>67.47</v>
          </cell>
        </row>
        <row r="2409">
          <cell r="A2409">
            <v>103763</v>
          </cell>
          <cell r="B2409" t="str">
            <v>MONTAGEM E DESMONTAGEM DE FÔRMA DE LAJE MACIÇA, PÉ-DIREITO SIMPLES, EM CHAPA DE MADEIRA COMPENSADA RESINADA E CIMBRAMENTO DE MADEIRA, 8 UTILIZAÇÕES. AF_03/2022</v>
          </cell>
          <cell r="C2409" t="str">
            <v>M2</v>
          </cell>
          <cell r="D2409">
            <v>59.44</v>
          </cell>
        </row>
        <row r="2410">
          <cell r="A2410">
            <v>89996</v>
          </cell>
          <cell r="B2410" t="str">
            <v>ARMAÇÃO VERTICAL DE ALVENARIA ESTRUTURAL; DIÂMETRO DE 10,0 MM. AF_09/2021</v>
          </cell>
          <cell r="C2410" t="str">
            <v>KG</v>
          </cell>
          <cell r="D2410">
            <v>11.94</v>
          </cell>
        </row>
        <row r="2411">
          <cell r="A2411">
            <v>89997</v>
          </cell>
          <cell r="B2411" t="str">
            <v>ARMAÇÃO VERTICAL DE ALVENARIA ESTRUTURAL; DIÂMETRO DE 12,5 MM. AF_09/2021</v>
          </cell>
          <cell r="C2411" t="str">
            <v>KG</v>
          </cell>
          <cell r="D2411">
            <v>9.84</v>
          </cell>
        </row>
        <row r="2412">
          <cell r="A2412">
            <v>89998</v>
          </cell>
          <cell r="B2412" t="str">
            <v>ARMAÇÃO DE CINTA DE ALVENARIA ESTRUTURAL; DIÂMETRO DE 10,0 MM. AF_09/2021</v>
          </cell>
          <cell r="C2412" t="str">
            <v>KG</v>
          </cell>
          <cell r="D2412">
            <v>11.47</v>
          </cell>
        </row>
        <row r="2413">
          <cell r="A2413">
            <v>89999</v>
          </cell>
          <cell r="B2413" t="str">
            <v>ARMAÇÃO DE VERGA E CONTRAVERGA DE ALVENARIA ESTRUTURAL; DIÂMETRO DE 8,0 MM. AF_09/2021</v>
          </cell>
          <cell r="C2413" t="str">
            <v>KG</v>
          </cell>
          <cell r="D2413">
            <v>16.899999999999999</v>
          </cell>
        </row>
        <row r="2414">
          <cell r="A2414">
            <v>90000</v>
          </cell>
          <cell r="B2414" t="str">
            <v>ARMAÇÃO DE VERGA E CONTRAVERGA DE ALVENARIA ESTRUTURAL; DIÂMETRO DE 10,0 MM. AF_09/2021</v>
          </cell>
          <cell r="C2414" t="str">
            <v>KG</v>
          </cell>
          <cell r="D2414">
            <v>13.91</v>
          </cell>
        </row>
        <row r="2415">
          <cell r="A2415">
            <v>91593</v>
          </cell>
          <cell r="B2415" t="str">
            <v>ARMAÇÃO DO SISTEMA DE PAREDES DE CONCRETO, EXECUTADA EM PAREDES DE EDIFICAÇÕES DE MÚLTIPLOS PAVIMENTOS, TELA Q-138. AF_06/2019</v>
          </cell>
          <cell r="C2415" t="str">
            <v>KG</v>
          </cell>
          <cell r="D2415">
            <v>10.69</v>
          </cell>
        </row>
        <row r="2416">
          <cell r="A2416">
            <v>91594</v>
          </cell>
          <cell r="B2416" t="str">
            <v>ARMAÇÃO DO SISTEMA DE PAREDES DE CONCRETO, EXECUTADA EM PAREDES DE EDIFICAÇÕES TÉRREAS OU DE MÚLTIPLOS PAVIMENTOS, TELA Q-92. AF_06/2019</v>
          </cell>
          <cell r="C2416" t="str">
            <v>KG</v>
          </cell>
          <cell r="D2416">
            <v>11.1</v>
          </cell>
        </row>
        <row r="2417">
          <cell r="A2417">
            <v>91595</v>
          </cell>
          <cell r="B2417" t="str">
            <v>ARMAÇÃO DO SISTEMA DE PAREDES DE CONCRETO, EXECUTADA EM PAREDES DE EDIFICAÇÕES TÉRREAS, TELA Q-61. AF_06/2019</v>
          </cell>
          <cell r="C2417" t="str">
            <v>KG</v>
          </cell>
          <cell r="D2417">
            <v>11.75</v>
          </cell>
        </row>
        <row r="2418">
          <cell r="A2418">
            <v>91596</v>
          </cell>
          <cell r="B2418" t="str">
            <v>ARMAÇÃO DO SISTEMA DE PAREDES DE CONCRETO, EXECUTADA COMO ARMADURA POSITIVA DE LAJES, TELA Q-138. AF_06/2019</v>
          </cell>
          <cell r="C2418" t="str">
            <v>KG</v>
          </cell>
          <cell r="D2418">
            <v>10.98</v>
          </cell>
        </row>
        <row r="2419">
          <cell r="A2419">
            <v>91597</v>
          </cell>
          <cell r="B2419" t="str">
            <v>ARMAÇÃO DO SISTEMA DE PAREDES DE CONCRETO, EXECUTADA COMO ARMADURA NEGATIVA DE LAJES, TELA T-196. AF_06/2019</v>
          </cell>
          <cell r="C2419" t="str">
            <v>KG</v>
          </cell>
          <cell r="D2419">
            <v>7.8</v>
          </cell>
        </row>
        <row r="2420">
          <cell r="A2420">
            <v>91598</v>
          </cell>
          <cell r="B2420" t="str">
            <v>ARMAÇÃO DO SISTEMA DE PAREDES DE CONCRETO, EXECUTADA COMO ARMADURA POSITIVA DE LAJES, TELA Q-113. AF_06/2019</v>
          </cell>
          <cell r="C2420" t="str">
            <v>KG</v>
          </cell>
          <cell r="D2420">
            <v>10.77</v>
          </cell>
        </row>
        <row r="2421">
          <cell r="A2421">
            <v>91599</v>
          </cell>
          <cell r="B2421" t="str">
            <v>ARMAÇÃO DO SISTEMA DE PAREDES DE CONCRETO, EXECUTADA COMO ARMADURA NEGATIVA DE LAJES, TELA L-159. AF_06/2019</v>
          </cell>
          <cell r="C2421" t="str">
            <v>KG</v>
          </cell>
          <cell r="D2421">
            <v>8.15</v>
          </cell>
        </row>
        <row r="2422">
          <cell r="A2422">
            <v>91600</v>
          </cell>
          <cell r="B2422" t="str">
            <v>ARMAÇÃO DO SISTEMA DE PAREDES DE CONCRETO, EXECUTADA EM PLATIBANDAS, TELA Q-92. AF_06/2019</v>
          </cell>
          <cell r="C2422" t="str">
            <v>KG</v>
          </cell>
          <cell r="D2422">
            <v>13.34</v>
          </cell>
        </row>
        <row r="2423">
          <cell r="A2423">
            <v>91601</v>
          </cell>
          <cell r="B2423" t="str">
            <v>ARMAÇÃO DO SISTEMA DE PAREDES DE CONCRETO, EXECUTADA COMO REFORÇO, VERGALHÃO DE 6,3 MM DE DIÂMETRO. AF_06/2019</v>
          </cell>
          <cell r="C2423" t="str">
            <v>KG</v>
          </cell>
          <cell r="D2423">
            <v>13.94</v>
          </cell>
        </row>
        <row r="2424">
          <cell r="A2424">
            <v>91602</v>
          </cell>
          <cell r="B2424" t="str">
            <v>ARMAÇÃO DO SISTEMA DE PAREDES DE CONCRETO, EXECUTADA COMO REFORÇO, VERGALHÃO DE 8,0 MM DE DIÂMETRO. AF_06/2019</v>
          </cell>
          <cell r="C2424" t="str">
            <v>KG</v>
          </cell>
          <cell r="D2424">
            <v>13.08</v>
          </cell>
        </row>
        <row r="2425">
          <cell r="A2425">
            <v>91603</v>
          </cell>
          <cell r="B2425" t="str">
            <v>ARMAÇÃO DO SISTEMA DE PAREDES DE CONCRETO, EXECUTADA COMO REFORÇO, VERGALHÃO DE 10,0 MM DE DIÂMETRO. AF_06/2019</v>
          </cell>
          <cell r="C2425" t="str">
            <v>KG</v>
          </cell>
          <cell r="D2425">
            <v>12.34</v>
          </cell>
        </row>
        <row r="2426">
          <cell r="A2426">
            <v>92759</v>
          </cell>
          <cell r="B2426" t="str">
            <v>ARMAÇÃO DE PILAR OU VIGA DE ESTRUTURA CONVENCIONAL DE CONCRETO ARMADO UTILIZANDO AÇO CA-60 DE 5,0 MM - MONTAGEM. AF_06/2022</v>
          </cell>
          <cell r="C2426" t="str">
            <v>KG</v>
          </cell>
          <cell r="D2426">
            <v>15.18</v>
          </cell>
        </row>
        <row r="2427">
          <cell r="A2427">
            <v>92760</v>
          </cell>
          <cell r="B2427" t="str">
            <v>ARMAÇÃO DE PILAR OU VIGA DE ESTRUTURA CONVENCIONAL DE CONCRETO ARMADO UTILIZANDO AÇO CA-50 DE 6,3 MM - MONTAGEM. AF_06/2022</v>
          </cell>
          <cell r="C2427" t="str">
            <v>KG</v>
          </cell>
          <cell r="D2427">
            <v>14.74</v>
          </cell>
        </row>
        <row r="2428">
          <cell r="A2428">
            <v>92761</v>
          </cell>
          <cell r="B2428" t="str">
            <v>ARMAÇÃO DE PILAR OU VIGA DE ESTRUTURA CONVENCIONAL DE CONCRETO ARMADO UTILIZANDO AÇO CA-50 DE 8,0 MM - MONTAGEM. AF_06/2022</v>
          </cell>
          <cell r="C2428" t="str">
            <v>KG</v>
          </cell>
          <cell r="D2428">
            <v>14.16</v>
          </cell>
        </row>
        <row r="2429">
          <cell r="A2429">
            <v>92762</v>
          </cell>
          <cell r="B2429" t="str">
            <v>ARMAÇÃO DE PILAR OU VIGA DE ESTRUTURA CONVENCIONAL DE CONCRETO ARMADO UTILIZANDO AÇO CA-50 DE 10,0 MM - MONTAGEM. AF_06/2022</v>
          </cell>
          <cell r="C2429" t="str">
            <v>KG</v>
          </cell>
          <cell r="D2429">
            <v>12.77</v>
          </cell>
        </row>
        <row r="2430">
          <cell r="A2430">
            <v>92763</v>
          </cell>
          <cell r="B2430" t="str">
            <v>ARMAÇÃO DE PILAR OU VIGA DE ESTRUTURA CONVENCIONAL DE CONCRETO ARMADO UTILIZANDO AÇO CA-50 DE 12,5 MM - MONTAGEM. AF_06/2022</v>
          </cell>
          <cell r="C2430" t="str">
            <v>KG</v>
          </cell>
          <cell r="D2430">
            <v>10.84</v>
          </cell>
        </row>
        <row r="2431">
          <cell r="A2431">
            <v>92764</v>
          </cell>
          <cell r="B2431" t="str">
            <v>ARMAÇÃO DE PILAR OU VIGA DE ESTRUTURA CONVENCIONAL DE CONCRETO ARMADO UTILIZANDO AÇO CA-50 DE 16,0 MM - MONTAGEM. AF_06/2022</v>
          </cell>
          <cell r="C2431" t="str">
            <v>KG</v>
          </cell>
          <cell r="D2431">
            <v>10.56</v>
          </cell>
        </row>
        <row r="2432">
          <cell r="A2432">
            <v>92765</v>
          </cell>
          <cell r="B2432" t="str">
            <v>ARMAÇÃO DE PILAR OU VIGA DE ESTRUTURA CONVENCIONAL DE CONCRETO ARMADO UTILIZANDO AÇO CA-50 DE 20,0 MM - MONTAGEM. AF_06/2022</v>
          </cell>
          <cell r="C2432" t="str">
            <v>KG</v>
          </cell>
          <cell r="D2432">
            <v>12.1</v>
          </cell>
        </row>
        <row r="2433">
          <cell r="A2433">
            <v>92766</v>
          </cell>
          <cell r="B2433" t="str">
            <v>ARMAÇÃO DE PILAR OU VIGA DE ESTRUTURA CONVENCIONAL DE CONCRETO ARMADO UTILIZANDO AÇO CA-50 DE 25,0 MM - MONTAGEM. AF_06/2022</v>
          </cell>
          <cell r="C2433" t="str">
            <v>KG</v>
          </cell>
          <cell r="D2433">
            <v>11.99</v>
          </cell>
        </row>
        <row r="2434">
          <cell r="A2434">
            <v>92767</v>
          </cell>
          <cell r="B2434" t="str">
            <v>ARMAÇÃO DE LAJE DE ESTRUTURA CONVENCIONAL DE CONCRETO ARMADO UTILIZANDO AÇO CA-60 DE 4,2 MM - MONTAGEM. AF_06/2022</v>
          </cell>
          <cell r="C2434" t="str">
            <v>KG</v>
          </cell>
          <cell r="D2434">
            <v>16.45</v>
          </cell>
        </row>
        <row r="2435">
          <cell r="A2435">
            <v>92768</v>
          </cell>
          <cell r="B2435" t="str">
            <v>ARMAÇÃO DE LAJE DE ESTRUTURA CONVENCIONAL DE CONCRETO ARMADO UTILIZANDO AÇO CA-60 DE 5,0 MM - MONTAGEM. AF_06/2022</v>
          </cell>
          <cell r="C2435" t="str">
            <v>KG</v>
          </cell>
          <cell r="D2435">
            <v>14.74</v>
          </cell>
        </row>
        <row r="2436">
          <cell r="A2436">
            <v>92769</v>
          </cell>
          <cell r="B2436" t="str">
            <v>ARMAÇÃO DE LAJE DE ESTRUTURA CONVENCIONAL DE CONCRETO ARMADO UTILIZANDO AÇO CA-50 DE 6,3 MM - MONTAGEM. AF_06/2022</v>
          </cell>
          <cell r="C2436" t="str">
            <v>KG</v>
          </cell>
          <cell r="D2436">
            <v>14.3</v>
          </cell>
        </row>
        <row r="2437">
          <cell r="A2437">
            <v>92770</v>
          </cell>
          <cell r="B2437" t="str">
            <v>ARMAÇÃO DE LAJE DE ESTRUTURA CONVENCIONAL DE CONCRETO ARMADO UTILIZANDO AÇO CA-50 DE 8,0 MM - MONTAGEM. AF_06/2022</v>
          </cell>
          <cell r="C2437" t="str">
            <v>KG</v>
          </cell>
          <cell r="D2437">
            <v>13.73</v>
          </cell>
        </row>
        <row r="2438">
          <cell r="A2438">
            <v>92771</v>
          </cell>
          <cell r="B2438" t="str">
            <v>ARMAÇÃO DE LAJE DE ESTRUTURA CONVENCIONAL DE CONCRETO ARMADO UTILIZANDO AÇO CA-50 DE 10,0 MM - MONTAGEM. AF_06/2022</v>
          </cell>
          <cell r="C2438" t="str">
            <v>KG</v>
          </cell>
          <cell r="D2438">
            <v>12.37</v>
          </cell>
        </row>
        <row r="2439">
          <cell r="A2439">
            <v>92772</v>
          </cell>
          <cell r="B2439" t="str">
            <v>ARMAÇÃO DE LAJE DE ESTRUTURA CONVENCIONAL DE CONCRETO ARMADO UTILIZANDO AÇO CA-50 DE 12,5 MM - MONTAGEM. AF_06/2022</v>
          </cell>
          <cell r="C2439" t="str">
            <v>KG</v>
          </cell>
          <cell r="D2439">
            <v>10.47</v>
          </cell>
        </row>
        <row r="2440">
          <cell r="A2440">
            <v>92773</v>
          </cell>
          <cell r="B2440" t="str">
            <v>ARMAÇÃO DE LAJE DE ESTRUTURA CONVENCIONAL DE CONCRETO ARMADO UTILIZANDO AÇO CA-50 DE 16,0 MM - MONTAGEM. AF_06/2022</v>
          </cell>
          <cell r="C2440" t="str">
            <v>KG</v>
          </cell>
          <cell r="D2440">
            <v>10.32</v>
          </cell>
        </row>
        <row r="2441">
          <cell r="A2441">
            <v>92774</v>
          </cell>
          <cell r="B2441" t="str">
            <v>ARMAÇÃO DE LAJE DE ESTRUTURA CONVENCIONAL DE CONCRETO ARMADO UTILIZANDO AÇO CA-50 DE 20,0 MM - MONTAGEM. AF_06/2022</v>
          </cell>
          <cell r="C2441" t="str">
            <v>KG</v>
          </cell>
          <cell r="D2441">
            <v>11.97</v>
          </cell>
        </row>
        <row r="2442">
          <cell r="A2442">
            <v>92798</v>
          </cell>
          <cell r="B2442" t="str">
            <v>CORTE E DOBRA DE AÇO CA-50, DIÂMETRO DE 25,0 MM. AF_06/2022</v>
          </cell>
          <cell r="C2442" t="str">
            <v>KG</v>
          </cell>
          <cell r="D2442">
            <v>11.04</v>
          </cell>
        </row>
        <row r="2443">
          <cell r="A2443">
            <v>92799</v>
          </cell>
          <cell r="B2443" t="str">
            <v>CORTE E DOBRA DE AÇO CA-60, DIÂMETRO DE 4,2 MM. AF_06/2022</v>
          </cell>
          <cell r="C2443" t="str">
            <v>KG</v>
          </cell>
          <cell r="D2443">
            <v>12.34</v>
          </cell>
        </row>
        <row r="2444">
          <cell r="A2444">
            <v>92800</v>
          </cell>
          <cell r="B2444" t="str">
            <v>CORTE E DOBRA DE AÇO CA-60, DIÂMETRO DE 5,0 MM. AF_06/2022</v>
          </cell>
          <cell r="C2444" t="str">
            <v>KG</v>
          </cell>
          <cell r="D2444">
            <v>11.38</v>
          </cell>
        </row>
        <row r="2445">
          <cell r="A2445">
            <v>92801</v>
          </cell>
          <cell r="B2445" t="str">
            <v>CORTE E DOBRA DE AÇO CA-50, DIÂMETRO DE 6,3 MM. AF_06/2022</v>
          </cell>
          <cell r="C2445" t="str">
            <v>KG</v>
          </cell>
          <cell r="D2445">
            <v>11.76</v>
          </cell>
        </row>
        <row r="2446">
          <cell r="A2446">
            <v>92802</v>
          </cell>
          <cell r="B2446" t="str">
            <v>CORTE E DOBRA DE AÇO CA-50, DIÂMETRO DE 8,0 MM. AF_06/2022</v>
          </cell>
          <cell r="C2446" t="str">
            <v>KG</v>
          </cell>
          <cell r="D2446">
            <v>11.85</v>
          </cell>
        </row>
        <row r="2447">
          <cell r="A2447">
            <v>92803</v>
          </cell>
          <cell r="B2447" t="str">
            <v>CORTE E DOBRA DE AÇO CA-50, DIÂMETRO DE 10,0 MM. AF_06/2022</v>
          </cell>
          <cell r="C2447" t="str">
            <v>KG</v>
          </cell>
          <cell r="D2447">
            <v>10.97</v>
          </cell>
        </row>
        <row r="2448">
          <cell r="A2448">
            <v>92804</v>
          </cell>
          <cell r="B2448" t="str">
            <v>CORTE E DOBRA DE AÇO CA-50, DIÂMETRO DE 12,5 MM. AF_06/2022</v>
          </cell>
          <cell r="C2448" t="str">
            <v>KG</v>
          </cell>
          <cell r="D2448">
            <v>9.43</v>
          </cell>
        </row>
        <row r="2449">
          <cell r="A2449">
            <v>92805</v>
          </cell>
          <cell r="B2449" t="str">
            <v>CORTE E DOBRA DE AÇO CA-50, DIÂMETRO DE 16,0 MM. AF_06/2022</v>
          </cell>
          <cell r="C2449" t="str">
            <v>KG</v>
          </cell>
          <cell r="D2449">
            <v>9.3699999999999992</v>
          </cell>
        </row>
        <row r="2450">
          <cell r="A2450">
            <v>92806</v>
          </cell>
          <cell r="B2450" t="str">
            <v>CORTE E DOBRA DE AÇO CA-50, DIÂMETRO DE 20,0 MM. AF_06/2022</v>
          </cell>
          <cell r="C2450" t="str">
            <v>KG</v>
          </cell>
          <cell r="D2450">
            <v>11.05</v>
          </cell>
        </row>
        <row r="2451">
          <cell r="A2451">
            <v>92875</v>
          </cell>
          <cell r="B2451" t="str">
            <v>CORTE E DOBRA DE AÇO CA-25, DIÂMETRO DE 6,3 MM. AF_06/2022</v>
          </cell>
          <cell r="C2451" t="str">
            <v>KG</v>
          </cell>
          <cell r="D2451">
            <v>11.06</v>
          </cell>
        </row>
        <row r="2452">
          <cell r="A2452">
            <v>92876</v>
          </cell>
          <cell r="B2452" t="str">
            <v>CORTE E DOBRA DE AÇO CA-25, DIÂMETRO DE 8,0 MM. AF_06/2022</v>
          </cell>
          <cell r="C2452" t="str">
            <v>KG</v>
          </cell>
          <cell r="D2452">
            <v>10.91</v>
          </cell>
        </row>
        <row r="2453">
          <cell r="A2453">
            <v>92877</v>
          </cell>
          <cell r="B2453" t="str">
            <v>CORTE E DOBRA DE AÇO CA-25, DIÂMETRO DE 10,0 MM. AF_06/2022</v>
          </cell>
          <cell r="C2453" t="str">
            <v>KG</v>
          </cell>
          <cell r="D2453">
            <v>11.88</v>
          </cell>
        </row>
        <row r="2454">
          <cell r="A2454">
            <v>92878</v>
          </cell>
          <cell r="B2454" t="str">
            <v>CORTE E DOBRA DE AÇO CA-25, DIÂMETRO DE 12,5 MM. AF_06/2022</v>
          </cell>
          <cell r="C2454" t="str">
            <v>KG</v>
          </cell>
          <cell r="D2454">
            <v>11.72</v>
          </cell>
        </row>
        <row r="2455">
          <cell r="A2455">
            <v>92879</v>
          </cell>
          <cell r="B2455" t="str">
            <v>CORTE E DOBRA DE AÇO CA-25, DIÂMETRO DE 16,0 MM. AF_06/2022</v>
          </cell>
          <cell r="C2455" t="str">
            <v>KG</v>
          </cell>
          <cell r="D2455">
            <v>11.63</v>
          </cell>
        </row>
        <row r="2456">
          <cell r="A2456">
            <v>92880</v>
          </cell>
          <cell r="B2456" t="str">
            <v>CORTE E DOBRA DE AÇO CA-25, DIÂMETRO DE 20,0 MM. AF_06/2022</v>
          </cell>
          <cell r="C2456" t="str">
            <v>KG</v>
          </cell>
          <cell r="D2456">
            <v>11.9</v>
          </cell>
        </row>
        <row r="2457">
          <cell r="A2457">
            <v>92881</v>
          </cell>
          <cell r="B2457" t="str">
            <v>CORTE E DOBRA DE AÇO CA-25, DIÂMETRO DE 25,0 MM. AF_06/2022</v>
          </cell>
          <cell r="C2457" t="str">
            <v>KG</v>
          </cell>
          <cell r="D2457">
            <v>11.88</v>
          </cell>
        </row>
        <row r="2458">
          <cell r="A2458">
            <v>92882</v>
          </cell>
          <cell r="B2458" t="str">
            <v>ARMAÇÃO UTILIZANDO AÇO CA-25 DE 6,3 MM - MONTAGEM. AF_06/2022</v>
          </cell>
          <cell r="C2458" t="str">
            <v>KG</v>
          </cell>
          <cell r="D2458">
            <v>14.47</v>
          </cell>
        </row>
        <row r="2459">
          <cell r="A2459">
            <v>92883</v>
          </cell>
          <cell r="B2459" t="str">
            <v>ARMAÇÃO UTILIZANDO AÇO CA-25 DE 8,0 MM - MONTAGEM. AF_06/2022</v>
          </cell>
          <cell r="C2459" t="str">
            <v>KG</v>
          </cell>
          <cell r="D2459">
            <v>13.62</v>
          </cell>
        </row>
        <row r="2460">
          <cell r="A2460">
            <v>92884</v>
          </cell>
          <cell r="B2460" t="str">
            <v>ARMAÇÃO UTILIZANDO AÇO CA-25 DE 10,0 MM - MONTAGEM. AF_06/2022</v>
          </cell>
          <cell r="C2460" t="str">
            <v>KG</v>
          </cell>
          <cell r="D2460">
            <v>14.05</v>
          </cell>
        </row>
        <row r="2461">
          <cell r="A2461">
            <v>92885</v>
          </cell>
          <cell r="B2461" t="str">
            <v>ARMAÇÃO UTILIZANDO AÇO CA-25 DE 12,5 MM - MONTAGEM. AF_06/2022</v>
          </cell>
          <cell r="C2461" t="str">
            <v>KG</v>
          </cell>
          <cell r="D2461">
            <v>13.48</v>
          </cell>
        </row>
        <row r="2462">
          <cell r="A2462">
            <v>92886</v>
          </cell>
          <cell r="B2462" t="str">
            <v>ARMAÇÃO UTILIZANDO AÇO CA-25 DE 16,0 MM - MONTAGEM. AF_06/2022</v>
          </cell>
          <cell r="C2462" t="str">
            <v>KG</v>
          </cell>
          <cell r="D2462">
            <v>13.01</v>
          </cell>
        </row>
        <row r="2463">
          <cell r="A2463">
            <v>92887</v>
          </cell>
          <cell r="B2463" t="str">
            <v>ARMAÇÃO UTILIZANDO AÇO CA-25 DE 20,0 MM - MONTAGEM. AF_06/2022</v>
          </cell>
          <cell r="C2463" t="str">
            <v>KG</v>
          </cell>
          <cell r="D2463">
            <v>13.01</v>
          </cell>
        </row>
        <row r="2464">
          <cell r="A2464">
            <v>92888</v>
          </cell>
          <cell r="B2464" t="str">
            <v>ARMAÇÃO UTILIZANDO AÇO CA-25 DE 25,0 MM - MONTAGEM. AF_06/2022</v>
          </cell>
          <cell r="C2464" t="str">
            <v>KG</v>
          </cell>
          <cell r="D2464">
            <v>12.78</v>
          </cell>
        </row>
        <row r="2465">
          <cell r="A2465">
            <v>92915</v>
          </cell>
          <cell r="B2465" t="str">
            <v>ARMAÇÃO DE ESTRUTURAS DIVERSAS DE CONCRETO ARMADO, EXCETO VIGAS, PILARES, LAJES E FUNDAÇÕES, UTILIZANDO AÇO CA-60 DE 5,0 MM - MONTAGEM. AF_06/2022</v>
          </cell>
          <cell r="C2465" t="str">
            <v>KG</v>
          </cell>
          <cell r="D2465">
            <v>17.53</v>
          </cell>
        </row>
        <row r="2466">
          <cell r="A2466">
            <v>92916</v>
          </cell>
          <cell r="B2466" t="str">
            <v>ARMAÇÃO DE ESTRUTURAS DIVERSAS DE CONCRETO ARMADO, EXCETO VIGAS, PILARES, LAJES E FUNDAÇÕES, UTILIZANDO AÇO CA-50 DE 6,3 MM - MONTAGEM. AF_06/2022</v>
          </cell>
          <cell r="C2466" t="str">
            <v>KG</v>
          </cell>
          <cell r="D2466">
            <v>16.48</v>
          </cell>
        </row>
        <row r="2467">
          <cell r="A2467">
            <v>92917</v>
          </cell>
          <cell r="B2467" t="str">
            <v>ARMAÇÃO DE ESTRUTURAS DIVERSAS DE CONCRETO ARMADO, EXCETO VIGAS, PILARES, LAJES E FUNDAÇÕES, UTILIZANDO AÇO CA-50 DE 8,0 MM - MONTAGEM. AF_06/2022</v>
          </cell>
          <cell r="C2467" t="str">
            <v>KG</v>
          </cell>
          <cell r="D2467">
            <v>15.4</v>
          </cell>
        </row>
        <row r="2468">
          <cell r="A2468">
            <v>92919</v>
          </cell>
          <cell r="B2468" t="str">
            <v>ARMAÇÃO DE ESTRUTURAS DIVERSAS DE CONCRETO ARMADO, EXCETO VIGAS, PILARES, LAJES E FUNDAÇÕES, UTILIZANDO AÇO CA-50 DE 10,0 MM - MONTAGEM. AF_06/2022</v>
          </cell>
          <cell r="C2468" t="str">
            <v>KG</v>
          </cell>
          <cell r="D2468">
            <v>13.64</v>
          </cell>
        </row>
        <row r="2469">
          <cell r="A2469">
            <v>92921</v>
          </cell>
          <cell r="B2469" t="str">
            <v>ARMAÇÃO DE ESTRUTURAS DIVERSAS DE CONCRETO ARMADO, EXCETO VIGAS, PILARES, LAJES E FUNDAÇÕES, UTILIZANDO AÇO CA-50 DE 12,5 MM - MONTAGEM. AF_06/2022</v>
          </cell>
          <cell r="C2469" t="str">
            <v>KG</v>
          </cell>
          <cell r="D2469">
            <v>11.4</v>
          </cell>
        </row>
        <row r="2470">
          <cell r="A2470">
            <v>92922</v>
          </cell>
          <cell r="B2470" t="str">
            <v>ARMAÇÃO DE ESTRUTURAS DIVERSAS DE CONCRETO ARMADO, EXCETO VIGAS, PILARES, LAJES E FUNDAÇÕES, UTILIZANDO AÇO CA-50 DE 16,0 MM - MONTAGEM. AF_06/2022</v>
          </cell>
          <cell r="C2470" t="str">
            <v>KG</v>
          </cell>
          <cell r="D2470">
            <v>10.98</v>
          </cell>
        </row>
        <row r="2471">
          <cell r="A2471">
            <v>92923</v>
          </cell>
          <cell r="B2471" t="str">
            <v>ARMAÇÃO DE ESTRUTURAS DIVERSAS DE CONCRETO ARMADO, EXCETO VIGAS, PILARES, LAJES E FUNDAÇÕES, UTILIZANDO AÇO CA-50 DE 20,0 MM - MONTAGEM. AF_06/2022</v>
          </cell>
          <cell r="C2471" t="str">
            <v>KG</v>
          </cell>
          <cell r="D2471">
            <v>12.44</v>
          </cell>
        </row>
        <row r="2472">
          <cell r="A2472">
            <v>92924</v>
          </cell>
          <cell r="B2472" t="str">
            <v>ARMAÇÃO DE ESTRUTURAS DIVERSAS DE CONCRETO ARMADO, EXCETO VIGAS, PILARES, LAJES E FUNDAÇÕES, UTILIZANDO AÇO CA-50 DE 25,0 MM - MONTAGEM. AF_06/2022</v>
          </cell>
          <cell r="C2472" t="str">
            <v>KG</v>
          </cell>
          <cell r="D2472">
            <v>12.26</v>
          </cell>
        </row>
        <row r="2473">
          <cell r="A2473">
            <v>95448</v>
          </cell>
          <cell r="B2473" t="str">
            <v>CORTE E DOBRA DE AÇO CA-50, DIÂMERO DE 32 MM. AF_06/2022</v>
          </cell>
          <cell r="C2473" t="str">
            <v>KG</v>
          </cell>
          <cell r="D2473">
            <v>12.12</v>
          </cell>
        </row>
        <row r="2474">
          <cell r="A2474">
            <v>95576</v>
          </cell>
          <cell r="B2474" t="str">
            <v>MONTAGEM DE ARMADURA DE ESTACAS, DIÂMETRO = 8,0 MM. AF_09/2021_PS</v>
          </cell>
          <cell r="C2474" t="str">
            <v>KG</v>
          </cell>
          <cell r="D2474">
            <v>14.3</v>
          </cell>
        </row>
        <row r="2475">
          <cell r="A2475">
            <v>95577</v>
          </cell>
          <cell r="B2475" t="str">
            <v>MONTAGEM DE ARMADURA DE ESTACAS, DIÂMETRO = 10,0 MM. AF_09/2021_PS</v>
          </cell>
          <cell r="C2475" t="str">
            <v>KG</v>
          </cell>
          <cell r="D2475">
            <v>12.42</v>
          </cell>
        </row>
        <row r="2476">
          <cell r="A2476">
            <v>95578</v>
          </cell>
          <cell r="B2476" t="str">
            <v>MONTAGEM DE ARMADURA DE ESTACAS, DIÂMETRO = 12,5 MM. AF_09/2021_PS</v>
          </cell>
          <cell r="C2476" t="str">
            <v>KG</v>
          </cell>
          <cell r="D2476">
            <v>10.47</v>
          </cell>
        </row>
        <row r="2477">
          <cell r="A2477">
            <v>95579</v>
          </cell>
          <cell r="B2477" t="str">
            <v>MONTAGEM DE ARMADURA DE ESTACAS, DIÂMETRO = 16,0 MM. AF_09/2021_PS</v>
          </cell>
          <cell r="C2477" t="str">
            <v>KG</v>
          </cell>
          <cell r="D2477">
            <v>10.199999999999999</v>
          </cell>
        </row>
        <row r="2478">
          <cell r="A2478">
            <v>95580</v>
          </cell>
          <cell r="B2478" t="str">
            <v>MONTAGEM DE ARMADURA DE ESTACAS, DIÂMETRO = 20,0 MM. AF_09/2021_PS</v>
          </cell>
          <cell r="C2478" t="str">
            <v>KG</v>
          </cell>
          <cell r="D2478">
            <v>11.8</v>
          </cell>
        </row>
        <row r="2479">
          <cell r="A2479">
            <v>95581</v>
          </cell>
          <cell r="B2479" t="str">
            <v>MONTAGEM DE ARMADURA DE ESTACAS, DIÂMETRO = 25,0 MM. AF_09/2021_PS</v>
          </cell>
          <cell r="C2479" t="str">
            <v>KG</v>
          </cell>
          <cell r="D2479">
            <v>11.75</v>
          </cell>
        </row>
        <row r="2480">
          <cell r="A2480">
            <v>95582</v>
          </cell>
          <cell r="B2480" t="str">
            <v>MONTAGEM DE ARMADURA DE ESTACAS, DIÂMETRO = 32,0 MM. AF_09/2021_PS</v>
          </cell>
          <cell r="C2480" t="str">
            <v>KG</v>
          </cell>
          <cell r="D2480">
            <v>12.81</v>
          </cell>
        </row>
        <row r="2481">
          <cell r="A2481">
            <v>95583</v>
          </cell>
          <cell r="B2481" t="str">
            <v>MONTAGEM DE ARMADURA TRANSVERSAL DE ESTACAS DE SEÇÃO CIRCULAR, DIÂMETRO = 5,0 MM. AF_09/2021_PS</v>
          </cell>
          <cell r="C2481" t="str">
            <v>KG</v>
          </cell>
          <cell r="D2481">
            <v>16.75</v>
          </cell>
        </row>
        <row r="2482">
          <cell r="A2482">
            <v>95584</v>
          </cell>
          <cell r="B2482" t="str">
            <v>MONTAGEM DE ARMADURA TRANSVERSAL DE ESTACAS DE SEÇÃO CIRCULAR, DIÂMETRO = 6,30 MM. AF_09/2021_PS</v>
          </cell>
          <cell r="C2482" t="str">
            <v>KG</v>
          </cell>
          <cell r="D2482">
            <v>15.38</v>
          </cell>
        </row>
        <row r="2483">
          <cell r="A2483">
            <v>95592</v>
          </cell>
          <cell r="B2483" t="str">
            <v>MONTAGEM DE ARMADURA TRANVERSAL DE ESTACAS DE SEÇÃO RETANGULAR, DIÂMETRO = 5,0 MM. AF_09/2021_PS</v>
          </cell>
          <cell r="C2483" t="str">
            <v>KG</v>
          </cell>
          <cell r="D2483">
            <v>16.75</v>
          </cell>
        </row>
        <row r="2484">
          <cell r="A2484">
            <v>95593</v>
          </cell>
          <cell r="B2484" t="str">
            <v>MONTAGEM DE ARMADURA TRANSVERSAL DE ESTACAS DE SEÇÃO RETANGULAR, DIÂMETRO = 6,30 MM. AF_09/2021_PS</v>
          </cell>
          <cell r="C2484" t="str">
            <v>KG</v>
          </cell>
          <cell r="D2484">
            <v>15.38</v>
          </cell>
        </row>
        <row r="2485">
          <cell r="A2485">
            <v>95943</v>
          </cell>
          <cell r="B2485" t="str">
            <v>ARMAÇÃO DE ESCADA, DE UMA ESTRUTURA CONVENCIONAL DE CONCRETO ARMADO UTILIZANDO AÇO CA-60 DE 5,0 MM - MONTAGEM. AF_11/2020</v>
          </cell>
          <cell r="C2485" t="str">
            <v>KG</v>
          </cell>
          <cell r="D2485">
            <v>22.17</v>
          </cell>
        </row>
        <row r="2486">
          <cell r="A2486">
            <v>95944</v>
          </cell>
          <cell r="B2486" t="str">
            <v>ARMAÇÃO DE ESCADA, DE UMA ESTRUTURA CONVENCIONAL DE CONCRETO ARMADO UTILIZANDO AÇO CA-50 DE 6,3 MM - MONTAGEM. AF_11/2020</v>
          </cell>
          <cell r="C2486" t="str">
            <v>KG</v>
          </cell>
          <cell r="D2486">
            <v>20.63</v>
          </cell>
        </row>
        <row r="2487">
          <cell r="A2487">
            <v>95945</v>
          </cell>
          <cell r="B2487" t="str">
            <v>ARMAÇÃO DE ESCADA, DE UMA ESTRUTURA CONVENCIONAL DE CONCRETO ARMADO UTILIZANDO AÇO CA-50 DE 8,0 MM - MONTAGEM. AF_11/2020</v>
          </cell>
          <cell r="C2487" t="str">
            <v>KG</v>
          </cell>
          <cell r="D2487">
            <v>17.36</v>
          </cell>
        </row>
        <row r="2488">
          <cell r="A2488">
            <v>95946</v>
          </cell>
          <cell r="B2488" t="str">
            <v>ARMAÇÃO DE ESCADA, DE UMA ESTRUTURA CONVENCIONAL DE CONCRETO ARMADO UTILIZANDO AÇO CA-50 DE 10,0 MM - MONTAGEM. AF_11/2020</v>
          </cell>
          <cell r="C2488" t="str">
            <v>KG</v>
          </cell>
          <cell r="D2488">
            <v>14.23</v>
          </cell>
        </row>
        <row r="2489">
          <cell r="A2489">
            <v>95947</v>
          </cell>
          <cell r="B2489" t="str">
            <v>ARMAÇÃO DE ESCADA, DE UMA ESTRUTURA CONVENCIONAL DE CONCRETO ARMADO UTILIZANDO AÇO CA-50 DE 12,5 MM - MONTAGEM. AF_11/2020</v>
          </cell>
          <cell r="C2489" t="str">
            <v>KG</v>
          </cell>
          <cell r="D2489">
            <v>11.26</v>
          </cell>
        </row>
        <row r="2490">
          <cell r="A2490">
            <v>95948</v>
          </cell>
          <cell r="B2490" t="str">
            <v>ARMAÇÃO DE ESCADA, DE UMA ESTRUTURA CONVENCIONAL DE CONCRETO ARMADO UTILIZANDO AÇO CA-50 DE 16,0 MM - MONTAGEM. AF_11/2020</v>
          </cell>
          <cell r="C2490" t="str">
            <v>KG</v>
          </cell>
          <cell r="D2490">
            <v>10.199999999999999</v>
          </cell>
        </row>
        <row r="2491">
          <cell r="A2491">
            <v>96544</v>
          </cell>
          <cell r="B2491" t="str">
            <v>ARMAÇÃO DE BLOCO, VIGA BALDRAME OU SAPATA UTILIZANDO AÇO CA-50 DE 6,3 MM - MONTAGEM. AF_06/2017</v>
          </cell>
          <cell r="C2491" t="str">
            <v>KG</v>
          </cell>
          <cell r="D2491">
            <v>17.23</v>
          </cell>
        </row>
        <row r="2492">
          <cell r="A2492">
            <v>96545</v>
          </cell>
          <cell r="B2492" t="str">
            <v>ARMAÇÃO DE BLOCO, VIGA BALDRAME OU SAPATA UTILIZANDO AÇO CA-50 DE 8 MM - MONTAGEM. AF_06/2017</v>
          </cell>
          <cell r="C2492" t="str">
            <v>KG</v>
          </cell>
          <cell r="D2492">
            <v>16.13</v>
          </cell>
        </row>
        <row r="2493">
          <cell r="A2493">
            <v>96546</v>
          </cell>
          <cell r="B2493" t="str">
            <v>ARMAÇÃO DE BLOCO, VIGA BALDRAME OU SAPATA UTILIZANDO AÇO CA-50 DE 10 MM - MONTAGEM. AF_06/2017</v>
          </cell>
          <cell r="C2493" t="str">
            <v>KG</v>
          </cell>
          <cell r="D2493">
            <v>14.39</v>
          </cell>
        </row>
        <row r="2494">
          <cell r="A2494">
            <v>96547</v>
          </cell>
          <cell r="B2494" t="str">
            <v>ARMAÇÃO DE BLOCO, VIGA BALDRAME OU SAPATA UTILIZANDO AÇO CA-50 DE 12,5 MM - MONTAGEM. AF_06/2017</v>
          </cell>
          <cell r="C2494" t="str">
            <v>KG</v>
          </cell>
          <cell r="D2494">
            <v>12.18</v>
          </cell>
        </row>
        <row r="2495">
          <cell r="A2495">
            <v>96548</v>
          </cell>
          <cell r="B2495" t="str">
            <v>ARMAÇÃO DE BLOCO, VIGA BALDRAME OU SAPATA UTILIZANDO AÇO CA-50 DE 16 MM - MONTAGEM. AF_06/2017</v>
          </cell>
          <cell r="C2495" t="str">
            <v>KG</v>
          </cell>
          <cell r="D2495">
            <v>11.53</v>
          </cell>
        </row>
        <row r="2496">
          <cell r="A2496">
            <v>96549</v>
          </cell>
          <cell r="B2496" t="str">
            <v>ARMAÇÃO DE BLOCO, VIGA BALDRAME OU SAPATA UTILIZANDO AÇO CA-50 DE 20 MM - MONTAGEM. AF_06/2017</v>
          </cell>
          <cell r="C2496" t="str">
            <v>KG</v>
          </cell>
          <cell r="D2496">
            <v>12.81</v>
          </cell>
        </row>
        <row r="2497">
          <cell r="A2497">
            <v>96550</v>
          </cell>
          <cell r="B2497" t="str">
            <v>ARMAÇÃO DE BLOCO, VIGA BALDRAME OU SAPATA UTILIZANDO AÇO CA-50 DE 25 MM - MONTAGEM. AF_06/2017</v>
          </cell>
          <cell r="C2497" t="str">
            <v>KG</v>
          </cell>
          <cell r="D2497">
            <v>12.47</v>
          </cell>
        </row>
        <row r="2498">
          <cell r="A2498">
            <v>100064</v>
          </cell>
          <cell r="B2498" t="str">
            <v>ARMAÇÃO DO SISTEMA DE PAREDES DE CONCRETO, EXECUTADA COMO ARMADURA POSITIVA DE LAJES, TELA Q-159. AF_06/2019</v>
          </cell>
          <cell r="C2498" t="str">
            <v>KG</v>
          </cell>
          <cell r="D2498">
            <v>10.94</v>
          </cell>
        </row>
        <row r="2499">
          <cell r="A2499">
            <v>100066</v>
          </cell>
          <cell r="B2499" t="str">
            <v>ARMAÇÃO DO SISTEMA DE PAREDES DE CONCRETO, EXECUTADA COMO ARMADURA POSITIVA DE LAJES, TELA Q-196. AF_06/2019</v>
          </cell>
          <cell r="C2499" t="str">
            <v>KG</v>
          </cell>
          <cell r="D2499">
            <v>10.86</v>
          </cell>
        </row>
        <row r="2500">
          <cell r="A2500">
            <v>100067</v>
          </cell>
          <cell r="B2500" t="str">
            <v>ARMAÇÃO DO SISTEMA DE PAREDES DE CONCRETO, EXECUTADA COMO REFORÇO, VERGALHÃO DE 5,0 MM DE DIÂMETRO. AF_06/2019</v>
          </cell>
          <cell r="C2500" t="str">
            <v>KG</v>
          </cell>
          <cell r="D2500">
            <v>13.35</v>
          </cell>
        </row>
        <row r="2501">
          <cell r="A2501">
            <v>100068</v>
          </cell>
          <cell r="B2501" t="str">
            <v>ARMAÇÃO DO SISTEMA DE PAREDES DE CONCRETO, EXECUTADA COMO REFORÇO, VERGALHÃO DE 12,5 MM DE DIÂMETRO. AF_06/2019</v>
          </cell>
          <cell r="C2501" t="str">
            <v>KG</v>
          </cell>
          <cell r="D2501">
            <v>10.6</v>
          </cell>
        </row>
        <row r="2502">
          <cell r="A2502">
            <v>102920</v>
          </cell>
          <cell r="B2502" t="str">
            <v>ARMAÇÃO DE CINTA DE ALVENARIA ESTRUTURAL; DIÂMETRO DE 12,5 MM. AF_09/2021</v>
          </cell>
          <cell r="C2502" t="str">
            <v>KG</v>
          </cell>
          <cell r="D2502">
            <v>9.5399999999999991</v>
          </cell>
        </row>
        <row r="2503">
          <cell r="A2503">
            <v>102921</v>
          </cell>
          <cell r="B2503" t="str">
            <v>ARMAÇÃO VERTICAL DE ALVENARIA ESTRUTURAL; DIÂMETRO DE 16,0 MM. AF_09/2021</v>
          </cell>
          <cell r="C2503" t="str">
            <v>KG</v>
          </cell>
          <cell r="D2503">
            <v>9.27</v>
          </cell>
        </row>
        <row r="2504">
          <cell r="A2504">
            <v>102922</v>
          </cell>
          <cell r="B2504" t="str">
            <v>ARMAÇÃO DE VERGA E CONTRAVERGA DE ALVENARIA ESTRUTURAL; DIÂMETRO DE 16,0 MM. AF_09/2021</v>
          </cell>
          <cell r="C2504" t="str">
            <v>KG</v>
          </cell>
          <cell r="D2504">
            <v>10.039999999999999</v>
          </cell>
        </row>
        <row r="2505">
          <cell r="A2505">
            <v>102923</v>
          </cell>
          <cell r="B2505" t="str">
            <v>ARMAÇÃO DE CINTA DE ALVENARIA ESTRUTURAL; DIÂMETRO DE 16,0 MM. AF_09/2021</v>
          </cell>
          <cell r="C2505" t="str">
            <v>KG</v>
          </cell>
          <cell r="D2505">
            <v>9.09</v>
          </cell>
        </row>
        <row r="2506">
          <cell r="A2506">
            <v>103088</v>
          </cell>
          <cell r="B2506" t="str">
            <v>ARMAÇÃO DE VERGA E CONTRAVERGA DE ALVENARIA ESTRUTURAL; DIÂMETRO DE 12,5 MM. AF_09/2021</v>
          </cell>
          <cell r="C2506" t="str">
            <v>KG</v>
          </cell>
          <cell r="D2506">
            <v>11.1</v>
          </cell>
        </row>
        <row r="2507">
          <cell r="A2507">
            <v>104104</v>
          </cell>
          <cell r="B2507" t="str">
            <v>ARMAÇÃO DE ESTRUTURAS DIVERSAS DE CONCRETO ARMADO, EXCETO VIGAS, PILARES, LAJES E FUNDAÇÕES, UTILIZANDO AÇO CA-50 DE 32,0 MM - MONTAGEM. AF_06/2022</v>
          </cell>
          <cell r="C2507" t="str">
            <v>KG</v>
          </cell>
          <cell r="D2507">
            <v>12.98</v>
          </cell>
        </row>
        <row r="2508">
          <cell r="A2508">
            <v>104105</v>
          </cell>
          <cell r="B2508" t="str">
            <v>ARMAÇÃO DE PILAR OU VIGA DE ESTRUTURA CONVENCIONAL DE CONCRETO ARMADO UTILIZANDO AÇO CA-50 DE 32,0 MM. AF_06/2022</v>
          </cell>
          <cell r="C2508" t="str">
            <v>KG</v>
          </cell>
          <cell r="D2508">
            <v>12.99</v>
          </cell>
        </row>
        <row r="2509">
          <cell r="A2509">
            <v>104106</v>
          </cell>
          <cell r="B2509" t="str">
            <v>ARMAÇÃO DE PILAR OU VIGA DE ESTRUTURA DE CONCRETO ARMADO EMBUTIDA EM ALVENARIA DE VEDAÇÃO UTILIZANDO AÇO CA-50 DE 16,0 MM - MONTAGEM. AF_06/2022</v>
          </cell>
          <cell r="C2509" t="str">
            <v>KG</v>
          </cell>
          <cell r="D2509">
            <v>11.56</v>
          </cell>
        </row>
        <row r="2510">
          <cell r="A2510">
            <v>104107</v>
          </cell>
          <cell r="B2510" t="str">
            <v>ARMAÇÃO DE PILAR OU VIGA DE ESTRUTURA DE CONCRETO ARMADO EMBUTIDA EM ALVENARIA DE VEDAÇÃO UTILIZANDO AÇO CA-50 DE 12,5 MM - MONTAGEM. AF_06/2022</v>
          </cell>
          <cell r="C2510" t="str">
            <v>KG</v>
          </cell>
          <cell r="D2510">
            <v>12.16</v>
          </cell>
        </row>
        <row r="2511">
          <cell r="A2511">
            <v>104108</v>
          </cell>
          <cell r="B2511" t="str">
            <v>ARMAÇÃO DE PILAR OU VIGA DE ESTRUTURA DE CONCRETO ARMADO EMBUTIDA EM ALVENARIA DE VEDAÇÃO UTILIZANDO AÇO CA-50 DE 10,0 MM - MONTAGEM. AF_06/2022</v>
          </cell>
          <cell r="C2511" t="str">
            <v>KG</v>
          </cell>
          <cell r="D2511">
            <v>14.31</v>
          </cell>
        </row>
        <row r="2512">
          <cell r="A2512">
            <v>104109</v>
          </cell>
          <cell r="B2512" t="str">
            <v>ARMAÇÃO DE PILAR OU VIGA DE ESTRUTURA DE CONCRETO ARMADO EMBUTIDA EM ALVENARIA DE VEDAÇÃO UTILIZANDO AÇO CA-50 DE 8,0 MM - MONTAGEM. AF_06/2022</v>
          </cell>
          <cell r="C2512" t="str">
            <v>KG</v>
          </cell>
          <cell r="D2512">
            <v>17.07</v>
          </cell>
        </row>
        <row r="2513">
          <cell r="A2513">
            <v>104110</v>
          </cell>
          <cell r="B2513" t="str">
            <v>ARMAÇÃO DE PILAR OU VIGA DE ESTRUTURA DE CONCRETO ARMADO EMBUTIDA EM ALVENARIA DE VEDAÇÃO UTILIZANDO AÇO CA-50 DE 6,3 MM - MONTAGEM. AF_06/2022</v>
          </cell>
          <cell r="C2513" t="str">
            <v>KG</v>
          </cell>
          <cell r="D2513">
            <v>18.82</v>
          </cell>
        </row>
        <row r="2514">
          <cell r="A2514">
            <v>104111</v>
          </cell>
          <cell r="B2514" t="str">
            <v>ARMAÇÃO DE PILAR OU VIGA DE ESTRUTURA DE CONCRETO ARMADO EMBUTIDA EM ALVENARIA DE VEDAÇÃO UTILIZANDO AÇO CA-60 DE 5,0 MM - MONTAGEM. AF_06/2022</v>
          </cell>
          <cell r="C2514" t="str">
            <v>KG</v>
          </cell>
          <cell r="D2514">
            <v>20.7</v>
          </cell>
        </row>
        <row r="2515">
          <cell r="A2515">
            <v>89993</v>
          </cell>
          <cell r="B2515" t="str">
            <v>GRAUTEAMENTO VERTICAL EM ALVENARIA ESTRUTURAL. AF_09/2021</v>
          </cell>
          <cell r="C2515" t="str">
            <v>M3</v>
          </cell>
          <cell r="D2515">
            <v>1058.33</v>
          </cell>
        </row>
        <row r="2516">
          <cell r="A2516">
            <v>89994</v>
          </cell>
          <cell r="B2516" t="str">
            <v>GRAUTEAMENTO DE CINTA INTERMEDIÁRIA OU DE CONTRAVERGA EM ALVENARIA ESTRUTURAL. AF_09/2021</v>
          </cell>
          <cell r="C2516" t="str">
            <v>M3</v>
          </cell>
          <cell r="D2516">
            <v>930.01</v>
          </cell>
        </row>
        <row r="2517">
          <cell r="A2517">
            <v>89995</v>
          </cell>
          <cell r="B2517" t="str">
            <v>GRAUTEAMENTO DE CINTA SUPERIOR OU DE VERGA EM ALVENARIA ESTRUTURAL. AF_09/2021</v>
          </cell>
          <cell r="C2517" t="str">
            <v>M3</v>
          </cell>
          <cell r="D2517">
            <v>1025.51</v>
          </cell>
        </row>
        <row r="2518">
          <cell r="A2518">
            <v>90278</v>
          </cell>
          <cell r="B2518" t="str">
            <v>GRAUTE FGK=15 MPA; TRAÇO 1:0,04:2,2:2,5 (EM MASSA SECA DE CIMENTO/CAL/AREIA GROSSA/BRITA 0) - PREPARO MECÂNICO COM BETONEIRA 400 L. AF_09/2021</v>
          </cell>
          <cell r="C2518" t="str">
            <v>M3</v>
          </cell>
          <cell r="D2518">
            <v>567.41999999999996</v>
          </cell>
        </row>
        <row r="2519">
          <cell r="A2519">
            <v>90279</v>
          </cell>
          <cell r="B2519" t="str">
            <v>GRAUTE FGK=20 MPA; TRAÇO 1:0,04:1,8:2,1 (EM MASSA SECA DE CIMENTO/ CAL/ AREIA GROSSA/ BRITA 0) - PREPARO MECÂNICO COM BETONEIRA 400 L. AF_09/2021</v>
          </cell>
          <cell r="C2519" t="str">
            <v>M3</v>
          </cell>
          <cell r="D2519">
            <v>623.25</v>
          </cell>
        </row>
        <row r="2520">
          <cell r="A2520">
            <v>90280</v>
          </cell>
          <cell r="B2520" t="str">
            <v>GRAUTE FGK=25 MPA; TRAÇO 1:0,02:1,3:1,6 (EM MASSA SECA DE CIMENTO/ CAL/ AREIA GROSSA/ BRITA 0) - PREPARO MECÂNICO COM BETONEIRA 400 L. AF_09/2021</v>
          </cell>
          <cell r="C2520" t="str">
            <v>M3</v>
          </cell>
          <cell r="D2520">
            <v>690.68</v>
          </cell>
        </row>
        <row r="2521">
          <cell r="A2521">
            <v>90281</v>
          </cell>
          <cell r="B2521" t="str">
            <v>GRAUTE FGK=30 MPA; TRAÇO 1:0,02:0,9:1,2 (EM MASSA SECA DE CIMENTO/ CAL/ AREIA GROSSA/ BRITA 0) - PREPARO MECÂNICO COM BETONEIRA 400 L. AF_09/2021</v>
          </cell>
          <cell r="C2521" t="str">
            <v>M3</v>
          </cell>
          <cell r="D2521">
            <v>801.85</v>
          </cell>
        </row>
        <row r="2522">
          <cell r="A2522">
            <v>90282</v>
          </cell>
          <cell r="B2522" t="str">
            <v>GRAUTE FGK=15 MPA; TRAÇO 1:2,2:2,5:0,3 (EM MASSA SECA DE CIMENTO/ AREIA GROSSA/ BRITA 0/ ADITIVO) - PREPARO MECÂNICO COM BETONEIRA 400 L. AF_09/2021</v>
          </cell>
          <cell r="C2522" t="str">
            <v>M3</v>
          </cell>
          <cell r="D2522">
            <v>558.27</v>
          </cell>
        </row>
        <row r="2523">
          <cell r="A2523">
            <v>90283</v>
          </cell>
          <cell r="B2523" t="str">
            <v>GRAUTE FGK=20 MPA; TRAÇO 1:1,8:2,1:0,4 (EM MASSA SECA DE CIMENTO/ AREIA GROSSA/ BRITA 0/ ADITIVO) - PREPARO MECÂNICO COM BETONEIRA 400 L. AF_09/2021</v>
          </cell>
          <cell r="C2523" t="str">
            <v>M3</v>
          </cell>
          <cell r="D2523">
            <v>614.54</v>
          </cell>
        </row>
        <row r="2524">
          <cell r="A2524">
            <v>90284</v>
          </cell>
          <cell r="B2524" t="str">
            <v>GRAUTE FGK=25 MPA; TRAÇO 1:1,3:1,6:0,4 (EM MASSA SECA DE CIMENTO/ AREIA GROSSA/ BRITA 0/ ADITIVO) - PREPARO MECÂNICO COM BETONEIRA 400 L. AF_09/2021</v>
          </cell>
          <cell r="C2524" t="str">
            <v>M3</v>
          </cell>
          <cell r="D2524">
            <v>685.91</v>
          </cell>
        </row>
        <row r="2525">
          <cell r="A2525">
            <v>90285</v>
          </cell>
          <cell r="B2525" t="str">
            <v>GRAUTE FGK=30 MPA; TRAÇO 1:0,9:1,2:0,6 (EM MASSA SECA DE CIMENTO/ AREIA GROSSA/ BRITA 0/ ADITIVO) - PREPARO MECÂNICO COM BETONEIRA 400 L. AF_09/2021</v>
          </cell>
          <cell r="C2525" t="str">
            <v>M3</v>
          </cell>
          <cell r="D2525">
            <v>803.43</v>
          </cell>
        </row>
        <row r="2526">
          <cell r="A2526">
            <v>94962</v>
          </cell>
          <cell r="B2526" t="str">
            <v>CONCRETO MAGRO PARA LASTRO, TRAÇO 1:4,5:4,5 (EM MASSA SECA DE CIMENTO/ AREIA MÉDIA/ BRITA 1) - PREPARO MECÂNICO COM BETONEIRA 400 L. AF_05/2021</v>
          </cell>
          <cell r="C2526" t="str">
            <v>M3</v>
          </cell>
          <cell r="D2526">
            <v>436.09</v>
          </cell>
        </row>
        <row r="2527">
          <cell r="A2527">
            <v>94963</v>
          </cell>
          <cell r="B2527" t="str">
            <v>CONCRETO FCK = 15MPA, TRAÇO 1:3,4:3,5 (EM MASSA SECA DE CIMENTO/ AREIA MÉDIA/ BRITA 1) - PREPARO MECÂNICO COM BETONEIRA 400 L. AF_05/2021</v>
          </cell>
          <cell r="C2527" t="str">
            <v>M3</v>
          </cell>
          <cell r="D2527">
            <v>484.17</v>
          </cell>
        </row>
        <row r="2528">
          <cell r="A2528">
            <v>94964</v>
          </cell>
          <cell r="B2528" t="str">
            <v>CONCRETO FCK = 20MPA, TRAÇO 1:2,7:3 (EM MASSA SECA DE CIMENTO/ AREIA MÉDIA/ BRITA 1) - PREPARO MECÂNICO COM BETONEIRA 400 L. AF_05/2021</v>
          </cell>
          <cell r="C2528" t="str">
            <v>M3</v>
          </cell>
          <cell r="D2528">
            <v>527.61</v>
          </cell>
        </row>
        <row r="2529">
          <cell r="A2529">
            <v>94965</v>
          </cell>
          <cell r="B2529" t="str">
            <v>CONCRETO FCK = 25MPA, TRAÇO 1:2,3:2,7 (EM MASSA SECA DE CIMENTO/ AREIA MÉDIA/ BRITA 1) - PREPARO MECÂNICO COM BETONEIRA 400 L. AF_05/2021</v>
          </cell>
          <cell r="C2529" t="str">
            <v>M3</v>
          </cell>
          <cell r="D2529">
            <v>550.70000000000005</v>
          </cell>
        </row>
        <row r="2530">
          <cell r="A2530">
            <v>94966</v>
          </cell>
          <cell r="B2530" t="str">
            <v>CONCRETO FCK = 30MPA, TRAÇO 1:2,1:2,5 (EM MASSA SECA DE CIMENTO/ AREIA MÉDIA/ BRITA 1) - PREPARO MECÂNICO COM BETONEIRA 400 L. AF_05/2021</v>
          </cell>
          <cell r="C2530" t="str">
            <v>M3</v>
          </cell>
          <cell r="D2530">
            <v>569.66999999999996</v>
          </cell>
        </row>
        <row r="2531">
          <cell r="A2531">
            <v>94967</v>
          </cell>
          <cell r="B2531" t="str">
            <v>CONCRETO FCK = 40MPA, TRAÇO 1:1,6:1,9 (EM MASSA SECA DE CIMENTO/ AREIA MÉDIA/ BRITA 1) - PREPARO MECÂNICO COM BETONEIRA 400 L. AF_05/2021</v>
          </cell>
          <cell r="C2531" t="str">
            <v>M3</v>
          </cell>
          <cell r="D2531">
            <v>648.36</v>
          </cell>
        </row>
        <row r="2532">
          <cell r="A2532">
            <v>94968</v>
          </cell>
          <cell r="B2532" t="str">
            <v>CONCRETO MAGRO PARA LASTRO, TRAÇO 1:4,5:4,5 (EM MASSA SECA DE CIMENTO/ AREIA MÉDIA/ BRITA 1) - PREPARO MECÂNICO COM BETONEIRA 600 L. AF_05/2021</v>
          </cell>
          <cell r="C2532" t="str">
            <v>M3</v>
          </cell>
          <cell r="D2532">
            <v>435.18</v>
          </cell>
        </row>
        <row r="2533">
          <cell r="A2533">
            <v>94969</v>
          </cell>
          <cell r="B2533" t="str">
            <v>CONCRETO FCK = 15MPA, TRAÇO 1:3,4:3,5 (EM MASSA SECA DE CIMENTO/ AREIA MÉDIA/ BRITA 1) - PREPARO MECÂNICO COM BETONEIRA 600 L. AF_05/2021</v>
          </cell>
          <cell r="C2533" t="str">
            <v>M3</v>
          </cell>
          <cell r="D2533">
            <v>480.23</v>
          </cell>
        </row>
        <row r="2534">
          <cell r="A2534">
            <v>94970</v>
          </cell>
          <cell r="B2534" t="str">
            <v>CONCRETO FCK = 20MPA, TRAÇO 1:2,7:3 (EM MASSA SECA DE CIMENTO/ AREIA MÉDIA/ BRITA 1) - PREPARO MECÂNICO COM BETONEIRA 600 L. AF_05/2021</v>
          </cell>
          <cell r="C2534" t="str">
            <v>M3</v>
          </cell>
          <cell r="D2534">
            <v>518.53</v>
          </cell>
        </row>
        <row r="2535">
          <cell r="A2535">
            <v>94971</v>
          </cell>
          <cell r="B2535" t="str">
            <v>CONCRETO FCK = 25MPA, TRAÇO 1:2,3:2,7 (EM MASSA SECA DE CIMENTO/ AREIA MÉDIA/ BRITA 1) - PREPARO MECÂNICO COM BETONEIRA 600 L. AF_05/2021</v>
          </cell>
          <cell r="C2535" t="str">
            <v>M3</v>
          </cell>
          <cell r="D2535">
            <v>547.05999999999995</v>
          </cell>
        </row>
        <row r="2536">
          <cell r="A2536">
            <v>94972</v>
          </cell>
          <cell r="B2536" t="str">
            <v>CONCRETO FCK = 30MPA, TRAÇO 1:2,1:2,5 (EM MASSA SECA DE CIMENTO/ AREIA MÉDIA/ BRITA 1) - PREPARO MECÂNICO COM BETONEIRA 600 L. AF_05/2021</v>
          </cell>
          <cell r="C2536" t="str">
            <v>M3</v>
          </cell>
          <cell r="D2536">
            <v>565.96</v>
          </cell>
        </row>
        <row r="2537">
          <cell r="A2537">
            <v>94973</v>
          </cell>
          <cell r="B2537" t="str">
            <v>CONCRETO FCK = 40MPA, TRAÇO 1:1,6:1,9 (EM MASSA SECA DE CIMENTO/ AREIA MÉDIA/ BRITA 1) - PREPARO MECÂNICO COM BETONEIRA 600 L. AF_05/2021</v>
          </cell>
          <cell r="C2537" t="str">
            <v>M3</v>
          </cell>
          <cell r="D2537">
            <v>643.41</v>
          </cell>
        </row>
        <row r="2538">
          <cell r="A2538">
            <v>94974</v>
          </cell>
          <cell r="B2538" t="str">
            <v>CONCRETO MAGRO PARA LASTRO, TRAÇO 1:4,5:4,5 (EM MASSA SECA DE CIMENTO/ AREIA MÉDIA/ BRITA 1) - PREPARO MANUAL. AF_05/2021</v>
          </cell>
          <cell r="C2538" t="str">
            <v>M3</v>
          </cell>
          <cell r="D2538">
            <v>495.87</v>
          </cell>
        </row>
        <row r="2539">
          <cell r="A2539">
            <v>94975</v>
          </cell>
          <cell r="B2539" t="str">
            <v>CONCRETO FCK = 15MPA, TRAÇO 1:3,4:3,5 (EM MASSA SECA DE CIMENTO/ AREIA MÉDIA/ BRITA 1) - PREPARO MANUAL. AF_05/2021</v>
          </cell>
          <cell r="C2539" t="str">
            <v>M3</v>
          </cell>
          <cell r="D2539">
            <v>538.32000000000005</v>
          </cell>
        </row>
        <row r="2540">
          <cell r="A2540">
            <v>96555</v>
          </cell>
          <cell r="B2540" t="str">
            <v>CONCRETAGEM DE BLOCOS DE COROAMENTO E VIGAS BALDRAME, FCK 30 MPA, COM USO DE JERICA  LANÇAMENTO, ADENSAMENTO E ACABAMENTO. AF_06/2017</v>
          </cell>
          <cell r="C2540" t="str">
            <v>M3</v>
          </cell>
          <cell r="D2540">
            <v>757.03</v>
          </cell>
        </row>
        <row r="2541">
          <cell r="A2541">
            <v>96556</v>
          </cell>
          <cell r="B2541" t="str">
            <v>CONCRETAGEM DE SAPATAS, FCK 30 MPA, COM USO DE JERICA  LANÇAMENTO, ADENSAMENTO E ACABAMENTO. AF_06/2017</v>
          </cell>
          <cell r="C2541" t="str">
            <v>M3</v>
          </cell>
          <cell r="D2541">
            <v>834.97</v>
          </cell>
        </row>
        <row r="2542">
          <cell r="A2542">
            <v>96557</v>
          </cell>
          <cell r="B2542" t="str">
            <v>CONCRETAGEM DE BLOCOS DE COROAMENTO E VIGAS BALDRAMES, FCK 30 MPA, COM USO DE BOMBA  LANÇAMENTO, ADENSAMENTO E ACABAMENTO. AF_06/2017</v>
          </cell>
          <cell r="C2542" t="str">
            <v>M3</v>
          </cell>
          <cell r="D2542">
            <v>880.34</v>
          </cell>
        </row>
        <row r="2543">
          <cell r="A2543">
            <v>96558</v>
          </cell>
          <cell r="B2543" t="str">
            <v>CONCRETAGEM DE SAPATAS, FCK 30 MPA, COM USO DE BOMBA  LANÇAMENTO, ADENSAMENTO E ACABAMENTO. AF_11/2016</v>
          </cell>
          <cell r="C2543" t="str">
            <v>M3</v>
          </cell>
          <cell r="D2543">
            <v>887.34</v>
          </cell>
        </row>
        <row r="2544">
          <cell r="A2544">
            <v>99235</v>
          </cell>
          <cell r="B2544" t="str">
            <v>CONCRETAGEM DE EDIFICAÇÕES (PAREDES E LAJES) FEITAS COM SISTEMA DE FÔRMAS MANUSEÁVEIS, COM CONCRETO USINADO AUTOADENSÁVEL FCK 25 MPA - LANÇAMENTO E ACABAMENTO. AF_10/2021</v>
          </cell>
          <cell r="C2544" t="str">
            <v>M3</v>
          </cell>
          <cell r="D2544">
            <v>855.26</v>
          </cell>
        </row>
        <row r="2545">
          <cell r="A2545">
            <v>99431</v>
          </cell>
          <cell r="B2545" t="str">
            <v>CONCRETAGEM DE LAJES EM EDIFICAÇÕES UNIFAMILIARES FEITAS COM SISTEMA DE FÔRMAS MANUSEÁVEIS, COM CONCRETO USINADO BOMBEÁVEL FCK 25 MPA - LANÇAMENTO, ADENSAMENTO E ACABAMENTO (EXCLUSIVE BOMBA LANÇA). AF_10/2021</v>
          </cell>
          <cell r="C2545" t="str">
            <v>M3</v>
          </cell>
          <cell r="D2545">
            <v>880.63</v>
          </cell>
        </row>
        <row r="2546">
          <cell r="A2546">
            <v>99432</v>
          </cell>
          <cell r="B2546" t="str">
            <v>CONCRETAGEM DE PAREDES EM EDIFICAÇÕES UNIFAMILIARES FEITAS COM SISTEMA DE FÔRMAS MANUSEÁVEIS, COM CONCRETO USINADO BOMBEÁVEL FCK 25 MPA - LANÇAMENTO, ADENSAMENTO E ACABAMENTO (EXCLUSIVE BOMBA LANÇA). AF_10/2021</v>
          </cell>
          <cell r="C2546" t="str">
            <v>M3</v>
          </cell>
          <cell r="D2546">
            <v>855.66</v>
          </cell>
        </row>
        <row r="2547">
          <cell r="A2547">
            <v>99433</v>
          </cell>
          <cell r="B2547" t="str">
            <v>CONCRETAGEM DE PLATIBANDA EM EDIFICAÇÕES UNIFAMILIARES FEITAS COM SISTEMA DE FÔRMAS MANUSEÁVEIS, COM CONCRETO USINADO BOMBEÁVEL FCK 25 MPA, - LANÇAMENTO, ADENSAMENTO E ACABAMENTO (EXCLUSIVE BOMBA LANÇA). AF_10/2021</v>
          </cell>
          <cell r="C2547" t="str">
            <v>M3</v>
          </cell>
          <cell r="D2547">
            <v>922.83</v>
          </cell>
        </row>
        <row r="2548">
          <cell r="A2548">
            <v>99434</v>
          </cell>
          <cell r="B2548" t="str">
            <v>CONCRETAGEM DE LAJES EM EDIFICAÇÕES MULTIFAMILIARES FEITAS COM SISTEMA DE FÔRMAS MANUSEÁVEIS, COM CONCRETO USINADO BOMBEÁVEL FCK 25 MPA - LANÇAMENTO, ADENSAMENTO E ACABAMENTO (EXCLUSIVE BOMBA LANÇA). AF_10/2021</v>
          </cell>
          <cell r="C2548" t="str">
            <v>M3</v>
          </cell>
          <cell r="D2548">
            <v>884.39</v>
          </cell>
        </row>
        <row r="2549">
          <cell r="A2549">
            <v>99435</v>
          </cell>
          <cell r="B2549" t="str">
            <v>CONCRETAGEM DE PAREDES EM EDIFICAÇÕES MULTIFAMILIARES FEITAS COM SISTEMA DE FÔRMAS MANUSEÁVEIS, COM CONCRETO USINADO BOMBEÁVEL FCK 25 MPA - LANÇAMENTO, ADENSAMENTO E ACABAMENTO (EXCLUSIVE BOMBA LANÇA). AF_10/2021</v>
          </cell>
          <cell r="C2549" t="str">
            <v>M3</v>
          </cell>
          <cell r="D2549">
            <v>858.24</v>
          </cell>
        </row>
        <row r="2550">
          <cell r="A2550">
            <v>99436</v>
          </cell>
          <cell r="B2550" t="str">
            <v>CONCRETAGEM DE PLATIBANDA EM EDIFICAÇÕES MULTIFAMILIARES FEITAS COM SISTEMA DE FÔRMAS MANUSEÁVEIS, COM CONCRETO USINADO BOMBEÁVEL FCK 25 MPA - LANÇAMENTO, ADENSAMENTO E ACABAMENTO (EXCLUSIVE BOMBA LANÇA). AF_10/2021</v>
          </cell>
          <cell r="C2550" t="str">
            <v>M3</v>
          </cell>
          <cell r="D2550">
            <v>942.46</v>
          </cell>
        </row>
        <row r="2551">
          <cell r="A2551">
            <v>99437</v>
          </cell>
          <cell r="B2551" t="str">
            <v>CONCRETAGEM DE PLATIBANDA EM EDIFICAÇÕES UNIFAMILIARES FEITAS COM SISTEMA DE FÔRMAS MANUSEÁVEIS, COM CONCRETO USINADO AUTOADENSÁVEL FCK 25 MPA - LANÇAMENTO E ACABAMENTO. AF_10/2021</v>
          </cell>
          <cell r="C2551" t="str">
            <v>M3</v>
          </cell>
          <cell r="D2551">
            <v>905.52</v>
          </cell>
        </row>
        <row r="2552">
          <cell r="A2552">
            <v>99438</v>
          </cell>
          <cell r="B2552" t="str">
            <v>CONCRETAGEM DE PLATIBANDA EM EDIFICAÇÕES MULTIFAMILIARES FEITAS COM SISTEMA DE FÔRMAS MANUSEÁVEIS, COM CONCRETO USINADO AUTOADENSÁVEL FCK 25 MPA - LANÇAMENTO E ACABAMENTO. AF_10/2021</v>
          </cell>
          <cell r="C2552" t="str">
            <v>M3</v>
          </cell>
          <cell r="D2552">
            <v>910.91</v>
          </cell>
        </row>
        <row r="2553">
          <cell r="A2553">
            <v>99439</v>
          </cell>
          <cell r="B2553" t="str">
            <v>CONCRETAGEM DE EDIFICAÇÕES (PAREDES E LAJES) FEITAS COM SISTEMA DE FÔRMAS MANUSEÁVEIS, COM CONCRETO USINADO BOMBEÁVEL FCK 25 MPA - LANÇAMENTO, ADENSAMENTO E ACABAMENTO (EXCLUSIVE BOMBA LANÇA). AF_10/2021</v>
          </cell>
          <cell r="C2553" t="str">
            <v>M3</v>
          </cell>
          <cell r="D2553">
            <v>866.29</v>
          </cell>
        </row>
        <row r="2554">
          <cell r="A2554">
            <v>102473</v>
          </cell>
          <cell r="B2554" t="str">
            <v>CONCRETO MAGRO PARA LASTRO, TRAÇO 1:4,5:4,5 (EM MASSA SECA DE CIMENTO/ AREIA MÉDIA/ SEIXO ROLADO) - PREPARO MECÂNICO COM BETONEIRA 400 L. AF_05/2021</v>
          </cell>
          <cell r="C2554" t="str">
            <v>M3</v>
          </cell>
          <cell r="D2554">
            <v>636.21</v>
          </cell>
        </row>
        <row r="2555">
          <cell r="A2555">
            <v>102474</v>
          </cell>
          <cell r="B2555" t="str">
            <v>CONCRETO FCK = 15MPA, TRAÇO 1:3,4:3,4 (EM MASSA SECA DE CIMENTO/ AREIA MÉDIA/ SEIXO ROLADO) - PREPARO MECÂNICO COM BETONEIRA 400 L. AF_05/2021</v>
          </cell>
          <cell r="C2555" t="str">
            <v>M3</v>
          </cell>
          <cell r="D2555">
            <v>679.4</v>
          </cell>
        </row>
        <row r="2556">
          <cell r="A2556">
            <v>102475</v>
          </cell>
          <cell r="B2556" t="str">
            <v>CONCRETO FCK = 20MPA, TRAÇO 1:2,6:2,9 (EM MASSA SECA DE CIMENTO/ AREIA MÉDIA/ SEIXO ROLADO) - PREPARO MECÂNICO COM BETONEIRA 400 L. AF_05/2021</v>
          </cell>
          <cell r="C2556" t="str">
            <v>M3</v>
          </cell>
          <cell r="D2556">
            <v>728.85</v>
          </cell>
        </row>
        <row r="2557">
          <cell r="A2557">
            <v>102476</v>
          </cell>
          <cell r="B2557" t="str">
            <v>CONCRETO FCK = 25MPA, TRAÇO 1:2,2:2,5 (EM MASSA SECA DE CIMENTO/ AREIA MÉDIA/ SEIXO ROLADO) - PREPARO MECÂNICO COM BETONEIRA 400 L. AF_05/2021</v>
          </cell>
          <cell r="C2557" t="str">
            <v>M3</v>
          </cell>
          <cell r="D2557">
            <v>752.29</v>
          </cell>
        </row>
        <row r="2558">
          <cell r="A2558">
            <v>102477</v>
          </cell>
          <cell r="B2558" t="str">
            <v>CONCRETO FCK = 30MPA, TRAÇO 1:1,9:2,3 (EM MASSA SECA DE CIMENTO/ AREIA MÉDIA/ SEIXO ROLADO) - PREPARO MECÂNICO COM BETONEIRA 400 L. AF_05/2021</v>
          </cell>
          <cell r="C2558" t="str">
            <v>M3</v>
          </cell>
          <cell r="D2558">
            <v>790.68</v>
          </cell>
        </row>
        <row r="2559">
          <cell r="A2559">
            <v>102478</v>
          </cell>
          <cell r="B2559" t="str">
            <v>CONCRETO FCK = 40MPA, TRAÇO 1:1,4:1,8 (EM MASSA SECA DE CIMENTO/ AREIA MÉDIA/ SEIXO ROLADO) - PREPARO MECÂNICO COM BETONEIRA 400 L. AF_05/2021</v>
          </cell>
          <cell r="C2559" t="str">
            <v>M3</v>
          </cell>
          <cell r="D2559">
            <v>849.51</v>
          </cell>
        </row>
        <row r="2560">
          <cell r="A2560">
            <v>102479</v>
          </cell>
          <cell r="B2560" t="str">
            <v>CONCRETO MAGRO PARA LASTRO, TRAÇO 1:4,5:4,5 (EM MASSA SECA DE CIMENTO/ AREIA MÉDIA/ SEIXO ROLADO) - PREPARO MECÂNICO COM BETONEIRA 600 L. AF_05/2021</v>
          </cell>
          <cell r="C2560" t="str">
            <v>M3</v>
          </cell>
          <cell r="D2560">
            <v>636.29999999999995</v>
          </cell>
        </row>
        <row r="2561">
          <cell r="A2561">
            <v>102480</v>
          </cell>
          <cell r="B2561" t="str">
            <v>CONCRETO FCK = 15MPA, TRAÇO 1:3,4:3,4 (EM MASSA SECA DE CIMENTO/ AREIA MÉDIA/ SEIXO ROLADO) - PREPARO MECÂNICO COM BETONEIRA 600 L. AF_05/2021</v>
          </cell>
          <cell r="C2561" t="str">
            <v>M3</v>
          </cell>
          <cell r="D2561">
            <v>676.19</v>
          </cell>
        </row>
        <row r="2562">
          <cell r="A2562">
            <v>102481</v>
          </cell>
          <cell r="B2562" t="str">
            <v>CONCRETO FCK = 20MPA, TRAÇO 1:2,6:2,9 (EM MASSA SECA DE CIMENTO/ AREIA MÉDIA/ SEIXO ROLADO) - PREPARO MECÂNICO COM BETONEIRA 600 L. AF_05/2021</v>
          </cell>
          <cell r="C2562" t="str">
            <v>M3</v>
          </cell>
          <cell r="D2562">
            <v>720.73</v>
          </cell>
        </row>
        <row r="2563">
          <cell r="A2563">
            <v>102482</v>
          </cell>
          <cell r="B2563" t="str">
            <v>CONCRETO FCK = 25MPA, TRAÇO 1:2,2:2,5 (EM MASSA SECA DE CIMENTO/ AREIA MÉDIA/ SEIXO ROLADO) - PREPARO MECÂNICO COM BETONEIRA 600 L. AF_05/2021</v>
          </cell>
          <cell r="C2563" t="str">
            <v>M3</v>
          </cell>
          <cell r="D2563">
            <v>752.72</v>
          </cell>
        </row>
        <row r="2564">
          <cell r="A2564">
            <v>102483</v>
          </cell>
          <cell r="B2564" t="str">
            <v>CONCRETO FCK = 30MPA, TRAÇO 1:1,9:2,3 (EM MASSA SECA DE CIMENTO/ AREIA MÉDIA/ SEIXO ROLADO) - PREPARO MECÂNICO COM BETONEIRA 600 L. AF_05/2021</v>
          </cell>
          <cell r="C2564" t="str">
            <v>M3</v>
          </cell>
          <cell r="D2564">
            <v>788.05</v>
          </cell>
        </row>
        <row r="2565">
          <cell r="A2565">
            <v>102484</v>
          </cell>
          <cell r="B2565" t="str">
            <v>CONCRETO FCK = 40MPA, TRAÇO 1:1,4:1,8 (EM MASSA SECA DE CIMENTO/ AREIA MÉDIA/ SEIXO ROLADO) - PREPARO MECÂNICO COM BETONEIRA 600 L. AF_05/2021</v>
          </cell>
          <cell r="C2565" t="str">
            <v>M3</v>
          </cell>
          <cell r="D2565">
            <v>851.31</v>
          </cell>
        </row>
        <row r="2566">
          <cell r="A2566">
            <v>102485</v>
          </cell>
          <cell r="B2566" t="str">
            <v>CONCRETO MAGRO PARA LASTRO, TRAÇO 1:4,5:4,5 (EM MASSA SECA DE CIMENTO/ AREIA MÉDIA/ SEIXO ROLADO) - PREPARO MANUAL. AF_05/2021</v>
          </cell>
          <cell r="C2566" t="str">
            <v>M3</v>
          </cell>
          <cell r="D2566">
            <v>700.95</v>
          </cell>
        </row>
        <row r="2567">
          <cell r="A2567">
            <v>102486</v>
          </cell>
          <cell r="B2567" t="str">
            <v>CONCRETO FCK = 15MPA, TRAÇO 1:3,4:3,4 (EM MASSA SECA DE CIMENTO/ AREIA MÉDIA/ SEIXO ROLADO) - PREPARO MANUAL. AF_05/2021</v>
          </cell>
          <cell r="C2567" t="str">
            <v>M3</v>
          </cell>
          <cell r="D2567">
            <v>735.68</v>
          </cell>
        </row>
        <row r="2568">
          <cell r="A2568">
            <v>102487</v>
          </cell>
          <cell r="B2568" t="str">
            <v>CONCRETO CICLÓPICO FCK = 15MPA, 30% PEDRA DE MÃO EM VOLUME REAL, INCLUSIVE LANÇAMENTO. AF_05/2021</v>
          </cell>
          <cell r="C2568" t="str">
            <v>M3</v>
          </cell>
          <cell r="D2568">
            <v>615.22</v>
          </cell>
        </row>
        <row r="2569">
          <cell r="A2569">
            <v>103183</v>
          </cell>
          <cell r="B2569" t="str">
            <v>CONCRETAGEM DE ESCADAS EM EDIFICAÇÕES MULTIFAMILIARES FEITAS COM SISTEMA DE FÔRMAS MANUSEÁVEIS - CONCRETO USINADO BOMBEÁVEL, FCK 25 MPA - LANÇAMENTO, ADENSAMENTO E ACABAMENTO (EXCLUSIVE BOMBA LANÇA). AF_10/2021</v>
          </cell>
          <cell r="C2569" t="str">
            <v>M3</v>
          </cell>
          <cell r="D2569">
            <v>903.37</v>
          </cell>
        </row>
        <row r="2570">
          <cell r="A2570">
            <v>103184</v>
          </cell>
          <cell r="B2570" t="str">
            <v>CONCRETAGEM DE ESCADAS EM EDIFICAÇÕES MULTIFAMILIARES FEITAS COM SISTEMA DE FÔRMAS MANUSEÁVEIS - CONCRETO USINADO AUTOADENSÁVEL, FCK 25 MPA - LANÇAMENTO, ADENSAMENTO E ACABAMENTO. AF_10/2021</v>
          </cell>
          <cell r="C2570" t="str">
            <v>M3</v>
          </cell>
          <cell r="D2570">
            <v>866.15</v>
          </cell>
        </row>
        <row r="2571">
          <cell r="A2571">
            <v>103669</v>
          </cell>
          <cell r="B2571" t="str">
            <v>CONCRETAGEM DE PILARES, FCK = 25 MPA,  COM USO DE BALDES - LANÇAMENTO, ADENSAMENTO E ACABAMENTO. AF_02/2022</v>
          </cell>
          <cell r="C2571" t="str">
            <v>M3</v>
          </cell>
          <cell r="D2571">
            <v>1113.1300000000001</v>
          </cell>
        </row>
        <row r="2572">
          <cell r="A2572">
            <v>103670</v>
          </cell>
          <cell r="B2572" t="str">
            <v>LANÇAMENTO COM USO DE BALDES, ADENSAMENTO E ACABAMENTO DE CONCRETO EM ESTRUTURAS. AF_02/2022</v>
          </cell>
          <cell r="C2572" t="str">
            <v>M3</v>
          </cell>
          <cell r="D2572">
            <v>263.17</v>
          </cell>
        </row>
        <row r="2573">
          <cell r="A2573">
            <v>103671</v>
          </cell>
          <cell r="B2573" t="str">
            <v>CONCRETAGEM DE PILARES, FCK = 25 MPA, COM USO DE GRUA - LANÇAMENTO, ADENSAMENTO E ACABAMENTO. AF_02/2022</v>
          </cell>
          <cell r="C2573" t="str">
            <v>M3</v>
          </cell>
          <cell r="D2573">
            <v>892.63</v>
          </cell>
        </row>
        <row r="2574">
          <cell r="A2574">
            <v>103672</v>
          </cell>
          <cell r="B2574" t="str">
            <v>CONCRETAGEM DE PILARES, FCK = 25 MPA, COM USO DE BOMBA - LANÇAMENTO, ADENSAMENTO E ACABAMENTO. AF_02/2022_PS</v>
          </cell>
          <cell r="C2574" t="str">
            <v>M3</v>
          </cell>
          <cell r="D2574">
            <v>837.97</v>
          </cell>
        </row>
        <row r="2575">
          <cell r="A2575">
            <v>103673</v>
          </cell>
          <cell r="B2575" t="str">
            <v>LANÇAMENTO COM USO DE BOMBA, ADENSAMENTO E ACABAMENTO DE CONCRETO EM ESTRUTURAS. AF_02/2022</v>
          </cell>
          <cell r="C2575" t="str">
            <v>M3</v>
          </cell>
          <cell r="D2575">
            <v>36.93</v>
          </cell>
        </row>
        <row r="2576">
          <cell r="A2576">
            <v>103674</v>
          </cell>
          <cell r="B2576" t="str">
            <v>CONCRETAGEM DE VIGAS E LAJES, FCK=25 MPA, PARA LAJES PREMOLDADAS COM USO DE BOMBA - LANÇAMENTO, ADENSAMENTO E ACABAMENTO. AF_02/2022_PS</v>
          </cell>
          <cell r="C2576" t="str">
            <v>M3</v>
          </cell>
          <cell r="D2576">
            <v>856.05</v>
          </cell>
        </row>
        <row r="2577">
          <cell r="A2577">
            <v>103675</v>
          </cell>
          <cell r="B2577" t="str">
            <v>CONCRETAGEM DE VIGAS E LAJES, FCK=25 MPA, PARA LAJES MACIÇAS OU NERVURADAS COM USO DE BOMBA - LANÇAMENTO, ADENSAMENTO E ACABAMENTO. AF_02/2022_PS</v>
          </cell>
          <cell r="C2577" t="str">
            <v>M3</v>
          </cell>
          <cell r="D2577">
            <v>838.5</v>
          </cell>
        </row>
        <row r="2578">
          <cell r="A2578">
            <v>103676</v>
          </cell>
          <cell r="B2578" t="str">
            <v>CONCRETAGEM DE VIGAS E LAJES, FCK=25 MPA, PARA LAJES PREMOLDADAS COM JERICAS EM ELEVADOR DE CABO EM EDIFICAÇÃO DE MULTIPAVIMENTOS ATÉ 16 ANDARES - LANÇAMENTO, ADENSAMENTO E ACABAMENTO. AF_02/2022</v>
          </cell>
          <cell r="C2578" t="str">
            <v>M3</v>
          </cell>
          <cell r="D2578">
            <v>1162.96</v>
          </cell>
        </row>
        <row r="2579">
          <cell r="A2579">
            <v>103677</v>
          </cell>
          <cell r="B2579" t="str">
            <v>CONCRETAGEM DE VIGAS E LAJES, FCK=25 MPA, PARA LAJES MACIÇAS OU NERVURADAS COM JERICAS EM ELEVADOR DE CABO EM EDIFICAÇÃO DE MULTIPAVIMENTOS ATÉ 16 ANDARES  - LANÇAMENTO, ADENSAMENTO E ACABAMENTO. AF_02/2022</v>
          </cell>
          <cell r="C2579" t="str">
            <v>M3</v>
          </cell>
          <cell r="D2579">
            <v>1012.21</v>
          </cell>
        </row>
        <row r="2580">
          <cell r="A2580">
            <v>103678</v>
          </cell>
          <cell r="B2580" t="str">
            <v>CONCRETAGEM DE VIGAS E LAJES, FCK=25 MPA, PARA LAJES PREMOLDADAS COM JERICAS EM CREMALHEIRA EM EDIFICAÇÃO DE MULTIPAVIMENTOS ATÉ 16 ANDARES  - LANÇAMENTO, ADENSAMENTO E ACABAMENTO. AF_02/2022</v>
          </cell>
          <cell r="C2580" t="str">
            <v>M3</v>
          </cell>
          <cell r="D2580">
            <v>1078.67</v>
          </cell>
        </row>
        <row r="2581">
          <cell r="A2581">
            <v>103679</v>
          </cell>
          <cell r="B2581" t="str">
            <v>CONCRETAGEM DE VIGAS E LAJES, FCK=25 MPA, PARA LAJES MACIÇAS OU NERVURADAS COM JERICAS EM CREMALHEIRA EM EDIFICAÇÃO DE MULTIPAVIMENTOS ATÉ 16 ANDARES - LANÇAMENTO, ADENSAMENTO E ACABAMENTO. AF_02/2022</v>
          </cell>
          <cell r="C2581" t="str">
            <v>M3</v>
          </cell>
          <cell r="D2581">
            <v>974.8</v>
          </cell>
        </row>
        <row r="2582">
          <cell r="A2582">
            <v>103680</v>
          </cell>
          <cell r="B2582" t="str">
            <v>CONCRETAGEM DE VIGAS E LAJES, FCK=25 MPA, PARA LAJES PREMOLDADAS COM GRUA DE CAÇAMBA DE 350 L EM EDIFICAÇÃO DE MULTIPAVIMENTOS ATÉ 16 ANDARES - LANÇAMENTO, ADENSAMENTO E ACABAMENTO. AF_02/2022</v>
          </cell>
          <cell r="C2582" t="str">
            <v>M3</v>
          </cell>
          <cell r="D2582">
            <v>1016.9</v>
          </cell>
        </row>
        <row r="2583">
          <cell r="A2583">
            <v>103681</v>
          </cell>
          <cell r="B2583" t="str">
            <v>CONCRETAGEM DE VIGAS E LAJES, FCK=25 MPA, PARA LAJES MACIÇAS OU NERVURADAS COM GRUA DE CAÇAMBA DE 500 L EM EDIFICAÇÃO DE MULTIPAVIMENTOS ATÉ 16 ANDARES - LANÇAMENTO, ADENSAMENTO E ACABAMENTO. AF_02/2022</v>
          </cell>
          <cell r="C2583" t="str">
            <v>M3</v>
          </cell>
          <cell r="D2583">
            <v>915.68</v>
          </cell>
        </row>
        <row r="2584">
          <cell r="A2584">
            <v>103682</v>
          </cell>
          <cell r="B2584" t="str">
            <v>CONCRETAGEM DE VIGAS E LAJES, FCK=25 MPA, PARA QUALQUER TIPO DE LAJE COM BALDES EM EDIFICAÇÃO TÉRREA - LANÇAMENTO, ADENSAMENTO E ACABAMENTO. AF_02/2022</v>
          </cell>
          <cell r="C2584" t="str">
            <v>M3</v>
          </cell>
          <cell r="D2584">
            <v>1128.95</v>
          </cell>
        </row>
        <row r="2585">
          <cell r="A2585">
            <v>103683</v>
          </cell>
          <cell r="B2585" t="str">
            <v>CONCRETAGEM DE VIGAS E LAJES, FCK=25 MPA, PARA QUALQUER TIPO DE LAJE COM BALDES EM EDIFICAÇÃO DE MULTIPAVIMENTOS ATÉ 04 ANDARES - LANÇAMENTO, ADENSAMENTO E ACABAMENTO. AF_02/2022</v>
          </cell>
          <cell r="C2585" t="str">
            <v>M3</v>
          </cell>
          <cell r="D2585">
            <v>1384.37</v>
          </cell>
        </row>
        <row r="2586">
          <cell r="A2586">
            <v>103684</v>
          </cell>
          <cell r="B2586" t="str">
            <v>CONCRETAGEM DE RESERVATÓRIOS, FCK=25 MPA, COM USO DE BOMBA - LANÇAMENTO, ADENSAMENTO E ACABAMENTO. AF_02/2022_PS</v>
          </cell>
          <cell r="C2586" t="str">
            <v>M3</v>
          </cell>
          <cell r="D2586">
            <v>853.66</v>
          </cell>
        </row>
        <row r="2587">
          <cell r="A2587">
            <v>103685</v>
          </cell>
          <cell r="B2587" t="str">
            <v>CONCRETAGEM DE MURETAS, FCK=25 MPA, COM USO DE BOMBA - LANÇAMENTO, ADENSAMENTO E ACABAMENTO. AF_02/2022_PS</v>
          </cell>
          <cell r="C2587" t="str">
            <v>M3</v>
          </cell>
          <cell r="D2587">
            <v>842.54</v>
          </cell>
        </row>
        <row r="2588">
          <cell r="A2588">
            <v>103686</v>
          </cell>
          <cell r="B2588" t="str">
            <v>CONCRETAGEM DE ESCADAS, FCK=25 MPA, COM USO DE BOMBA - LANÇAMENTO, ADENSAMENTO E ACABAMENTO. AF_02/2022_PS</v>
          </cell>
          <cell r="C2588" t="str">
            <v>M3</v>
          </cell>
          <cell r="D2588">
            <v>895.79</v>
          </cell>
        </row>
        <row r="2589">
          <cell r="A2589">
            <v>103687</v>
          </cell>
          <cell r="B2589" t="str">
            <v>CONCRETAGEM DE PILARES, FCK=25 MPA, COM USO DE JERICAS EM ELEVADOR DE CABO - LANÇAMENTO, ADENSAMENTO E ACABAMENTO. AF_02/2022</v>
          </cell>
          <cell r="C2589" t="str">
            <v>M3</v>
          </cell>
          <cell r="D2589">
            <v>1222.4000000000001</v>
          </cell>
        </row>
        <row r="2590">
          <cell r="A2590">
            <v>103688</v>
          </cell>
          <cell r="B2590" t="str">
            <v>CONCRETAGEM DE PILARES, FCK=25 MPA, COM USO DE JERICAS EM CREMALHEIRA - LANÇAMENTO, ADENSAMENTO E ACABAMENTO. AF_02/2022</v>
          </cell>
          <cell r="C2590" t="str">
            <v>M3</v>
          </cell>
          <cell r="D2590">
            <v>1006.45</v>
          </cell>
        </row>
        <row r="2591">
          <cell r="A2591">
            <v>101963</v>
          </cell>
          <cell r="B2591" t="str">
            <v>LAJE PRÉ-MOLDADA UNIDIRECIONAL, BIAPOIADA, PARA PISO, ENCHIMENTO EM CERÂMICA, VIGOTA CONVENCIONAL, ALTURA TOTAL DA LAJE (ENCHIMENTO+CAPA) = (8+4). AF_11/2020_PA</v>
          </cell>
          <cell r="C2591" t="str">
            <v>M2</v>
          </cell>
          <cell r="D2591">
            <v>208.67</v>
          </cell>
        </row>
        <row r="2592">
          <cell r="A2592">
            <v>101964</v>
          </cell>
          <cell r="B2592" t="str">
            <v>LAJE PRÉ-MOLDADA UNIDIRECIONAL, BIAPOIADA, PARA FORRO, ENCHIMENTO EM CERÂMICA, VIGOTA CONVENCIONAL, ALTURA TOTAL DA LAJE (ENCHIMENTO+CAPA) = (8+3). AF_11/2020_PA</v>
          </cell>
          <cell r="C2592" t="str">
            <v>M2</v>
          </cell>
          <cell r="D2592">
            <v>193.72</v>
          </cell>
        </row>
        <row r="2593">
          <cell r="A2593">
            <v>101165</v>
          </cell>
          <cell r="B2593" t="str">
            <v>ALVENARIA DE EMBASAMENTO COM BLOCO ESTRUTURAL DE CONCRETO, DE 14X19X29CM E ARGAMASSA DE ASSENTAMENTO COM PREPARO EM BETONEIRA. AF_05/2020</v>
          </cell>
          <cell r="C2593" t="str">
            <v>M3</v>
          </cell>
          <cell r="D2593">
            <v>961.7</v>
          </cell>
        </row>
        <row r="2594">
          <cell r="A2594">
            <v>101166</v>
          </cell>
          <cell r="B2594" t="str">
            <v>ALVENARIA DE EMBASAMENTO COM BLOCO ESTRUTURAL DE CERÂMICA, DE 14X19X29CM E ARGAMASSA DE ASSENTAMENTO COM PREPARO EM BETONEIRA. AF_05/2020</v>
          </cell>
          <cell r="C2594" t="str">
            <v>M3</v>
          </cell>
          <cell r="D2594">
            <v>682.51</v>
          </cell>
        </row>
        <row r="2595">
          <cell r="A2595">
            <v>98575</v>
          </cell>
          <cell r="B2595" t="str">
            <v>TRATAMENTO DE JUNTA DE DILATAÇÃO, COM TARUGO DE POLIETILENO E SELANTE PU, INCLUSO PREENCHIMENTO COM ESPUMA EXPANSIVA PU. AF_06/2018</v>
          </cell>
          <cell r="C2595" t="str">
            <v>M</v>
          </cell>
          <cell r="D2595">
            <v>106.57</v>
          </cell>
        </row>
        <row r="2596">
          <cell r="A2596">
            <v>98576</v>
          </cell>
          <cell r="B2596" t="str">
            <v>TRATAMENTO DE JUNTA DE DILATAÇÃO COM MANTA ASFÁLTICA ADERIDA COM MAÇARICO. AF_06/2018</v>
          </cell>
          <cell r="C2596" t="str">
            <v>M</v>
          </cell>
          <cell r="D2596">
            <v>25.93</v>
          </cell>
        </row>
        <row r="2597">
          <cell r="A2597">
            <v>98577</v>
          </cell>
          <cell r="B2597" t="str">
            <v>TRATAMENTO DE JUNTA SERRADA, COM TARUGO DE POLIETILENO E SELANTE À BASE DE SILICONE. AF_06/2018</v>
          </cell>
          <cell r="C2597" t="str">
            <v>M</v>
          </cell>
          <cell r="D2597">
            <v>43.97</v>
          </cell>
        </row>
        <row r="2598">
          <cell r="A2598">
            <v>93182</v>
          </cell>
          <cell r="B2598" t="str">
            <v>VERGA PRÉ-MOLDADA PARA JANELAS COM ATÉ 1,5 M DE VÃO. AF_03/2016</v>
          </cell>
          <cell r="C2598" t="str">
            <v>M</v>
          </cell>
          <cell r="D2598">
            <v>47.77</v>
          </cell>
        </row>
        <row r="2599">
          <cell r="A2599">
            <v>93183</v>
          </cell>
          <cell r="B2599" t="str">
            <v>VERGA PRÉ-MOLDADA PARA JANELAS COM MAIS DE 1,5 M DE VÃO. AF_03/2016</v>
          </cell>
          <cell r="C2599" t="str">
            <v>M</v>
          </cell>
          <cell r="D2599">
            <v>61.21</v>
          </cell>
        </row>
        <row r="2600">
          <cell r="A2600">
            <v>93184</v>
          </cell>
          <cell r="B2600" t="str">
            <v>VERGA PRÉ-MOLDADA PARA PORTAS COM ATÉ 1,5 M DE VÃO. AF_03/2016</v>
          </cell>
          <cell r="C2600" t="str">
            <v>M</v>
          </cell>
          <cell r="D2600">
            <v>35.299999999999997</v>
          </cell>
        </row>
        <row r="2601">
          <cell r="A2601">
            <v>93185</v>
          </cell>
          <cell r="B2601" t="str">
            <v>VERGA PRÉ-MOLDADA PARA PORTAS COM MAIS DE 1,5 M DE VÃO. AF_03/2016</v>
          </cell>
          <cell r="C2601" t="str">
            <v>M</v>
          </cell>
          <cell r="D2601">
            <v>60.34</v>
          </cell>
        </row>
        <row r="2602">
          <cell r="A2602">
            <v>93186</v>
          </cell>
          <cell r="B2602" t="str">
            <v>VERGA MOLDADA IN LOCO EM CONCRETO PARA JANELAS COM ATÉ 1,5 M DE VÃO. AF_03/2016</v>
          </cell>
          <cell r="C2602" t="str">
            <v>M</v>
          </cell>
          <cell r="D2602">
            <v>87.06</v>
          </cell>
        </row>
        <row r="2603">
          <cell r="A2603">
            <v>93187</v>
          </cell>
          <cell r="B2603" t="str">
            <v>VERGA MOLDADA IN LOCO EM CONCRETO PARA JANELAS COM MAIS DE 1,5 M DE VÃO. AF_03/2016</v>
          </cell>
          <cell r="C2603" t="str">
            <v>M</v>
          </cell>
          <cell r="D2603">
            <v>99.56</v>
          </cell>
        </row>
        <row r="2604">
          <cell r="A2604">
            <v>93188</v>
          </cell>
          <cell r="B2604" t="str">
            <v>VERGA MOLDADA IN LOCO EM CONCRETO PARA PORTAS COM ATÉ 1,5 M DE VÃO. AF_03/2016</v>
          </cell>
          <cell r="C2604" t="str">
            <v>M</v>
          </cell>
          <cell r="D2604">
            <v>83.48</v>
          </cell>
        </row>
        <row r="2605">
          <cell r="A2605">
            <v>93189</v>
          </cell>
          <cell r="B2605" t="str">
            <v>VERGA MOLDADA IN LOCO EM CONCRETO PARA PORTAS COM MAIS DE 1,5 M DE VÃO. AF_03/2016</v>
          </cell>
          <cell r="C2605" t="str">
            <v>M</v>
          </cell>
          <cell r="D2605">
            <v>100.9</v>
          </cell>
        </row>
        <row r="2606">
          <cell r="A2606">
            <v>93190</v>
          </cell>
          <cell r="B2606" t="str">
            <v>VERGA MOLDADA IN LOCO COM UTILIZAÇÃO DE BLOCOS CANALETA PARA JANELAS COM ATÉ 1,5 M DE VÃO. AF_03/2016</v>
          </cell>
          <cell r="C2606" t="str">
            <v>M</v>
          </cell>
          <cell r="D2606">
            <v>50.5</v>
          </cell>
        </row>
        <row r="2607">
          <cell r="A2607">
            <v>93191</v>
          </cell>
          <cell r="B2607" t="str">
            <v>VERGA MOLDADA IN LOCO COM UTILIZAÇÃO DE BLOCOS CANALETA PARA JANELAS COM MAIS DE 1,5 M DE VÃO. AF_03/2016</v>
          </cell>
          <cell r="C2607" t="str">
            <v>M</v>
          </cell>
          <cell r="D2607">
            <v>52.28</v>
          </cell>
        </row>
        <row r="2608">
          <cell r="A2608">
            <v>93192</v>
          </cell>
          <cell r="B2608" t="str">
            <v>VERGA MOLDADA IN LOCO COM UTILIZAÇÃO DE BLOCOS CANALETA PARA PORTAS COM ATÉ 1,5 M DE VÃO. AF_03/2016</v>
          </cell>
          <cell r="C2608" t="str">
            <v>M</v>
          </cell>
          <cell r="D2608">
            <v>57.69</v>
          </cell>
        </row>
        <row r="2609">
          <cell r="A2609">
            <v>93193</v>
          </cell>
          <cell r="B2609" t="str">
            <v>VERGA MOLDADA IN LOCO COM UTILIZAÇÃO DE BLOCOS CANALETA PARA PORTAS COM MAIS DE 1,5 M DE VÃO. AF_03/2016</v>
          </cell>
          <cell r="C2609" t="str">
            <v>M</v>
          </cell>
          <cell r="D2609">
            <v>53.73</v>
          </cell>
        </row>
        <row r="2610">
          <cell r="A2610">
            <v>93194</v>
          </cell>
          <cell r="B2610" t="str">
            <v>CONTRAVERGA PRÉ-MOLDADA PARA VÃOS DE ATÉ 1,5 M DE COMPRIMENTO. AF_03/2016</v>
          </cell>
          <cell r="C2610" t="str">
            <v>M</v>
          </cell>
          <cell r="D2610">
            <v>46.84</v>
          </cell>
        </row>
        <row r="2611">
          <cell r="A2611">
            <v>93195</v>
          </cell>
          <cell r="B2611" t="str">
            <v>CONTRAVERGA PRÉ-MOLDADA PARA VÃOS DE MAIS DE 1,5 M DE COMPRIMENTO. AF_03/2016</v>
          </cell>
          <cell r="C2611" t="str">
            <v>M</v>
          </cell>
          <cell r="D2611">
            <v>56.99</v>
          </cell>
        </row>
        <row r="2612">
          <cell r="A2612">
            <v>93196</v>
          </cell>
          <cell r="B2612" t="str">
            <v>CONTRAVERGA MOLDADA IN LOCO EM CONCRETO PARA VÃOS DE ATÉ 1,5 M DE COMPRIMENTO. AF_03/2016</v>
          </cell>
          <cell r="C2612" t="str">
            <v>M</v>
          </cell>
          <cell r="D2612">
            <v>83.34</v>
          </cell>
        </row>
        <row r="2613">
          <cell r="A2613">
            <v>93197</v>
          </cell>
          <cell r="B2613" t="str">
            <v>CONTRAVERGA MOLDADA IN LOCO EM CONCRETO PARA VÃOS DE MAIS DE 1,5 M DE COMPRIMENTO. AF_03/2016</v>
          </cell>
          <cell r="C2613" t="str">
            <v>M</v>
          </cell>
          <cell r="D2613">
            <v>93.64</v>
          </cell>
        </row>
        <row r="2614">
          <cell r="A2614">
            <v>93198</v>
          </cell>
          <cell r="B2614" t="str">
            <v>CONTRAVERGA MOLDADA IN LOCO COM UTILIZAÇÃO DE BLOCOS CANALETA PARA VÃOS DE ATÉ 1,5 M DE COMPRIMENTO. AF_03/2016</v>
          </cell>
          <cell r="C2614" t="str">
            <v>M</v>
          </cell>
          <cell r="D2614">
            <v>43.85</v>
          </cell>
        </row>
        <row r="2615">
          <cell r="A2615">
            <v>93199</v>
          </cell>
          <cell r="B2615" t="str">
            <v>CONTRAVERGA MOLDADA IN LOCO COM UTILIZAÇÃO DE BLOCOS CANALETA PARA VÃOS DE MAIS DE 1,5 M DE COMPRIMENTO. AF_03/2016</v>
          </cell>
          <cell r="C2615" t="str">
            <v>M</v>
          </cell>
          <cell r="D2615">
            <v>43.31</v>
          </cell>
        </row>
        <row r="2616">
          <cell r="A2616">
            <v>93200</v>
          </cell>
          <cell r="B2616" t="str">
            <v>FIXAÇÃO (ENCUNHAMENTO) DE ALVENARIA DE VEDAÇÃO COM ARGAMASSA APLICADA COM BISNAGA. AF_03/2016</v>
          </cell>
          <cell r="C2616" t="str">
            <v>M</v>
          </cell>
          <cell r="D2616">
            <v>3.11</v>
          </cell>
        </row>
        <row r="2617">
          <cell r="A2617">
            <v>93201</v>
          </cell>
          <cell r="B2617" t="str">
            <v>FIXAÇÃO (ENCUNHAMENTO) DE ALVENARIA DE VEDAÇÃO COM ARGAMASSA APLICADA COM COLHER. AF_03/2016</v>
          </cell>
          <cell r="C2617" t="str">
            <v>M</v>
          </cell>
          <cell r="D2617">
            <v>6.11</v>
          </cell>
        </row>
        <row r="2618">
          <cell r="A2618">
            <v>93202</v>
          </cell>
          <cell r="B2618" t="str">
            <v>FIXAÇÃO (ENCUNHAMENTO) DE ALVENARIA DE VEDAÇÃO COM TIJOLO MACIÇO. AF_03/2016</v>
          </cell>
          <cell r="C2618" t="str">
            <v>M</v>
          </cell>
          <cell r="D2618">
            <v>26.81</v>
          </cell>
        </row>
        <row r="2619">
          <cell r="A2619">
            <v>93203</v>
          </cell>
          <cell r="B2619" t="str">
            <v>FIXAÇÃO (ENCUNHAMENTO) DE ALVENARIA DE VEDAÇÃO COM ESPUMA DE POLIURETANO EXPANSIVA. AF_03/2016</v>
          </cell>
          <cell r="C2619" t="str">
            <v>M</v>
          </cell>
          <cell r="D2619">
            <v>21.08</v>
          </cell>
        </row>
        <row r="2620">
          <cell r="A2620">
            <v>93204</v>
          </cell>
          <cell r="B2620" t="str">
            <v>CINTA DE AMARRAÇÃO DE ALVENARIA MOLDADA IN LOCO EM CONCRETO. AF_03/2016</v>
          </cell>
          <cell r="C2620" t="str">
            <v>M</v>
          </cell>
          <cell r="D2620">
            <v>61.83</v>
          </cell>
        </row>
        <row r="2621">
          <cell r="A2621">
            <v>93205</v>
          </cell>
          <cell r="B2621" t="str">
            <v>CINTA DE AMARRAÇÃO DE ALVENARIA MOLDADA IN LOCO COM UTILIZAÇÃO DE BLOCOS CANALETA. AF_03/2016</v>
          </cell>
          <cell r="C2621" t="str">
            <v>M</v>
          </cell>
          <cell r="D2621">
            <v>41.82</v>
          </cell>
        </row>
        <row r="2622">
          <cell r="A2622">
            <v>97733</v>
          </cell>
          <cell r="B2622" t="str">
            <v>PEÇA RETANGULAR PRÉ-MOLDADA, VOLUME DE CONCRETO DE ATÉ 10 LITROS, TAXA DE AÇO APROXIMADA DE 30KG/M³. AF_01/2018</v>
          </cell>
          <cell r="C2622" t="str">
            <v>M3</v>
          </cell>
          <cell r="D2622">
            <v>3255.24</v>
          </cell>
        </row>
        <row r="2623">
          <cell r="A2623">
            <v>97734</v>
          </cell>
          <cell r="B2623" t="str">
            <v>PEÇA RETANGULAR PRÉ-MOLDADA, VOLUME DE CONCRETO DE 10 A 30 LITROS, TAXA DE AÇO APROXIMADA DE 30KG/M³. AF_01/2018</v>
          </cell>
          <cell r="C2623" t="str">
            <v>M3</v>
          </cell>
          <cell r="D2623">
            <v>2841.77</v>
          </cell>
        </row>
        <row r="2624">
          <cell r="A2624">
            <v>97735</v>
          </cell>
          <cell r="B2624" t="str">
            <v>PEÇA RETANGULAR PRÉ-MOLDADA, VOLUME DE CONCRETO DE 30 A 100 LITROS, TAXA DE AÇO APROXIMADA DE 30KG/M³. AF_01/2018</v>
          </cell>
          <cell r="C2624" t="str">
            <v>M3</v>
          </cell>
          <cell r="D2624">
            <v>2381.91</v>
          </cell>
        </row>
        <row r="2625">
          <cell r="A2625">
            <v>97736</v>
          </cell>
          <cell r="B2625" t="str">
            <v>PEÇA RETANGULAR PRÉ-MOLDADA, VOLUME DE CONCRETO ACIMA DE 100 LITROS, TAXA DE AÇO APROXIMADA DE 30KG/M³. AF_01/2018</v>
          </cell>
          <cell r="C2625" t="str">
            <v>M3</v>
          </cell>
          <cell r="D2625">
            <v>1581.2</v>
          </cell>
        </row>
        <row r="2626">
          <cell r="A2626">
            <v>97737</v>
          </cell>
          <cell r="B2626" t="str">
            <v>PEÇA RETANGULAR PRÉ-MOLDADA, VOLUME DE CONCRETO DE 30 A 70 LITROS , TAXA DE AÇO APROXIMADA DE 70KG/M³. AF_01/2018</v>
          </cell>
          <cell r="C2626" t="str">
            <v>M3</v>
          </cell>
          <cell r="D2626">
            <v>3199.19</v>
          </cell>
        </row>
        <row r="2627">
          <cell r="A2627">
            <v>97738</v>
          </cell>
          <cell r="B2627" t="str">
            <v>PEÇA CIRCULAR PRÉ-MOLDADA, VOLUME DE CONCRETO DE 10 A 30 LITROS, TAXA DE FIBRA DE POLIPROPILENO APROXIMADA DE 6 KG/M³. AF_01/2018_PS</v>
          </cell>
          <cell r="C2627" t="str">
            <v>M3</v>
          </cell>
          <cell r="D2627">
            <v>5244.83</v>
          </cell>
        </row>
        <row r="2628">
          <cell r="A2628">
            <v>97739</v>
          </cell>
          <cell r="B2628" t="str">
            <v>PEÇA CIRCULAR PRÉ-MOLDADA, VOLUME DE CONCRETO DE 30 A 100 LITROS, TAXA DE AÇO APROXIMADA DE 30KG/M³. AF_01/2018</v>
          </cell>
          <cell r="C2628" t="str">
            <v>M3</v>
          </cell>
          <cell r="D2628">
            <v>2889.01</v>
          </cell>
        </row>
        <row r="2629">
          <cell r="A2629">
            <v>97740</v>
          </cell>
          <cell r="B2629" t="str">
            <v>PEÇA CIRCULAR PRÉ-MOLDADA, VOLUME DE CONCRETO ACIMA DE 100 LITROS, TAXA DE AÇO APROXIMADA DE 30KG/M³. AF_01/2018</v>
          </cell>
          <cell r="C2629" t="str">
            <v>M3</v>
          </cell>
          <cell r="D2629">
            <v>2195.85</v>
          </cell>
        </row>
        <row r="2630">
          <cell r="A2630">
            <v>98615</v>
          </cell>
          <cell r="B2630" t="str">
            <v>CONTENÇÃO EM CORTINA COM ESTACAS ESPAÇADAS COM 30 CM DE DIÂMETRO E PROFUNDIDADE MENOR OU IGUAL A 10 M. AF_06/2018</v>
          </cell>
          <cell r="C2630" t="str">
            <v>M2</v>
          </cell>
          <cell r="D2630">
            <v>171.04</v>
          </cell>
        </row>
        <row r="2631">
          <cell r="A2631">
            <v>98616</v>
          </cell>
          <cell r="B2631" t="str">
            <v>CONTENÇÃO EM CORTINA COM ESTACAS ESPAÇADAS COM 30 CM DE DIÂMETRO E PROFUNDIDADE MAIOR QUE 10 M E MENOR OU IGUAL A 15 M. AF_06/2018</v>
          </cell>
          <cell r="C2631" t="str">
            <v>M2</v>
          </cell>
          <cell r="D2631">
            <v>139.13999999999999</v>
          </cell>
        </row>
        <row r="2632">
          <cell r="A2632">
            <v>98617</v>
          </cell>
          <cell r="B2632" t="str">
            <v>CONTENÇÃO EM CORTINA COM ESTACAS ESPAÇADAS COM 30 CM DE DIÂMETRO E PROFUNDIDADE MAIOR QUE 15 M. AF_06/2018</v>
          </cell>
          <cell r="C2632" t="str">
            <v>M2</v>
          </cell>
          <cell r="D2632">
            <v>130.47</v>
          </cell>
        </row>
        <row r="2633">
          <cell r="A2633">
            <v>98618</v>
          </cell>
          <cell r="B2633" t="str">
            <v>CONTENÇÃO EM CORTINA COM ESTACAS ESPAÇADAS COM 40 CM DE DIÂMETRO E PROFUNDIDADE MENOR OU IGUAL A 10 M. AF_06/2018</v>
          </cell>
          <cell r="C2633" t="str">
            <v>M2</v>
          </cell>
          <cell r="D2633">
            <v>178.15</v>
          </cell>
        </row>
        <row r="2634">
          <cell r="A2634">
            <v>98619</v>
          </cell>
          <cell r="B2634" t="str">
            <v>CONTENÇÃO EM CORTINA COM ESTACAS ESPAÇADAS COM 40 CM DE DIÂMETRO E PROFUNDIDADE MAIOR QUE 10 M E MENOR OU IGUAL A 15 M. AF_06/2018</v>
          </cell>
          <cell r="C2634" t="str">
            <v>M2</v>
          </cell>
          <cell r="D2634">
            <v>164.97</v>
          </cell>
        </row>
        <row r="2635">
          <cell r="A2635">
            <v>98620</v>
          </cell>
          <cell r="B2635" t="str">
            <v>CONTENÇÃO EM CORTINA COM ESTACAS ESPAÇADAS COM 40 CM DE DIÂMETRO E PROFUNDIDADE MAIOR QUE 15 M. AF_06/2018</v>
          </cell>
          <cell r="C2635" t="str">
            <v>M2</v>
          </cell>
          <cell r="D2635">
            <v>158.30000000000001</v>
          </cell>
        </row>
        <row r="2636">
          <cell r="A2636">
            <v>98621</v>
          </cell>
          <cell r="B2636" t="str">
            <v>CONTENÇÃO EM CORTINA COM ESTACAS ESPAÇADAS COM 50 CM DE DIÂMETRO E PROFUNDIDADE MENOR OU IGUAL A 10 M. AF_06/2018</v>
          </cell>
          <cell r="C2636" t="str">
            <v>M2</v>
          </cell>
          <cell r="D2636">
            <v>205.58</v>
          </cell>
        </row>
        <row r="2637">
          <cell r="A2637">
            <v>98622</v>
          </cell>
          <cell r="B2637" t="str">
            <v>CONTENÇÃO EM CORTINA COM ESTACAS ESPAÇADAS COM 50 CM DE DIÂMETRO E PROFUNDIDADE MAIOR QUE 10 M E MENOR OU IGUAL A 15 M. AF_06/2018</v>
          </cell>
          <cell r="C2637" t="str">
            <v>M2</v>
          </cell>
          <cell r="D2637">
            <v>194.95</v>
          </cell>
        </row>
        <row r="2638">
          <cell r="A2638">
            <v>98623</v>
          </cell>
          <cell r="B2638" t="str">
            <v>CONTENÇÃO EM CORTINA COM ESTACAS ESPAÇADAS COM 50 CM DE DIÂMETRO E PROFUNDIDADE MAIOR QUE 15 M. AF_06/2018</v>
          </cell>
          <cell r="C2638" t="str">
            <v>M2</v>
          </cell>
          <cell r="D2638">
            <v>189.52</v>
          </cell>
        </row>
        <row r="2639">
          <cell r="A2639">
            <v>98624</v>
          </cell>
          <cell r="B2639" t="str">
            <v>CONTENÇÃO EM CORTINA COM ESTACAS ESPAÇADAS COM 60 CM DE DIÂMETRO E PROFUNDIDADE MENOR OU IGUAL A 10 M. AF_06/2018</v>
          </cell>
          <cell r="C2639" t="str">
            <v>M2</v>
          </cell>
          <cell r="D2639">
            <v>234.82</v>
          </cell>
        </row>
        <row r="2640">
          <cell r="A2640">
            <v>98625</v>
          </cell>
          <cell r="B2640" t="str">
            <v>CONTENÇÃO EM CORTINA COM ESTACAS ESPAÇADAS COM 60 CM DE DIÂMETRO E PROFUNDIDADE MAIOR QUE 10 M E MENOR OU IGUAL A 15 M. AF_06/2018</v>
          </cell>
          <cell r="C2640" t="str">
            <v>M2</v>
          </cell>
          <cell r="D2640">
            <v>225.81</v>
          </cell>
        </row>
        <row r="2641">
          <cell r="A2641">
            <v>98626</v>
          </cell>
          <cell r="B2641" t="str">
            <v>CONTENÇÃO EM CORTINA COM ESTACAS ESPAÇADAS COM 60 CM DE DIÂMETRO E PROFUNDIDADE MAIOR QUE 15 M. AF_06/2018</v>
          </cell>
          <cell r="C2641" t="str">
            <v>M2</v>
          </cell>
          <cell r="D2641">
            <v>221.11</v>
          </cell>
        </row>
        <row r="2642">
          <cell r="A2642">
            <v>98655</v>
          </cell>
          <cell r="B2642" t="str">
            <v>EXECUÇÃO DE MURETA GUIA PARA CONTENÇÃO/ FUNDAÇÃO COM 30 CM DE ESPESSURA. AF_06/2018</v>
          </cell>
          <cell r="C2642" t="str">
            <v>M</v>
          </cell>
          <cell r="D2642">
            <v>681.77</v>
          </cell>
        </row>
        <row r="2643">
          <cell r="A2643">
            <v>98656</v>
          </cell>
          <cell r="B2643" t="str">
            <v>EXECUÇÃO DE MURETA GUIA PARA CONTENÇÃO/ FUNDAÇÃO COM 40 CM DE ESPESSURA. AF_06/2018</v>
          </cell>
          <cell r="C2643" t="str">
            <v>M</v>
          </cell>
          <cell r="D2643">
            <v>692.83</v>
          </cell>
        </row>
        <row r="2644">
          <cell r="A2644">
            <v>98657</v>
          </cell>
          <cell r="B2644" t="str">
            <v>EXECUÇÃO DE MURETA GUIA PARA CONTENÇÃO/ FUNDAÇÃO COM 50 CM DE ESPESSURA. AF_06/2018</v>
          </cell>
          <cell r="C2644" t="str">
            <v>M</v>
          </cell>
          <cell r="D2644">
            <v>703.9</v>
          </cell>
        </row>
        <row r="2645">
          <cell r="A2645">
            <v>98658</v>
          </cell>
          <cell r="B2645" t="str">
            <v>EXECUÇÃO DE MURETA GUIA PARA CONTENÇÃO/ FUNDAÇÃO COM 60 CM DE ESPESSURA. AF_06/2018</v>
          </cell>
          <cell r="C2645" t="str">
            <v>M</v>
          </cell>
          <cell r="D2645">
            <v>714.96</v>
          </cell>
        </row>
        <row r="2646">
          <cell r="A2646">
            <v>98659</v>
          </cell>
          <cell r="B2646" t="str">
            <v>EXECUÇÃO DE MURETA GUIA PARA CONTENÇÃO/ FUNDAÇÃO COM 80 CM DE ESPESSURA. AF_06/2018</v>
          </cell>
          <cell r="C2646" t="str">
            <v>M</v>
          </cell>
          <cell r="D2646">
            <v>737.1</v>
          </cell>
        </row>
        <row r="2647">
          <cell r="A2647">
            <v>98746</v>
          </cell>
          <cell r="B2647" t="str">
            <v>SOLDA DE TOPO EM CHAPA/PERFIL/TUBO DE AÇO CHANFRADO, ESPESSURA=1/4''. AF_06/2018</v>
          </cell>
          <cell r="C2647" t="str">
            <v>M</v>
          </cell>
          <cell r="D2647">
            <v>59.35</v>
          </cell>
        </row>
        <row r="2648">
          <cell r="A2648">
            <v>98749</v>
          </cell>
          <cell r="B2648" t="str">
            <v>SOLDA DE TOPO EM CHAPA/PERFIL/TUBO DE AÇO CHANFRADO, ESPESSURA=5/16''. AF_06/2018</v>
          </cell>
          <cell r="C2648" t="str">
            <v>M</v>
          </cell>
          <cell r="D2648">
            <v>71.209999999999994</v>
          </cell>
        </row>
        <row r="2649">
          <cell r="A2649">
            <v>98750</v>
          </cell>
          <cell r="B2649" t="str">
            <v>SOLDA DE TOPO EM CHAPA/PERFIL/TUBO DE AÇO CHANFRADO, ESPESSURA=3/8''. AF_06/2018</v>
          </cell>
          <cell r="C2649" t="str">
            <v>M</v>
          </cell>
          <cell r="D2649">
            <v>85.6</v>
          </cell>
        </row>
        <row r="2650">
          <cell r="A2650">
            <v>98751</v>
          </cell>
          <cell r="B2650" t="str">
            <v>SOLDA DE TOPO EM CHAPA/PERFIL/TUBO DE AÇO CHANFRADO, ESPESSURA=1/2''. AF_06/2018</v>
          </cell>
          <cell r="C2650" t="str">
            <v>M</v>
          </cell>
          <cell r="D2650">
            <v>123.16</v>
          </cell>
        </row>
        <row r="2651">
          <cell r="A2651">
            <v>98752</v>
          </cell>
          <cell r="B2651" t="str">
            <v>SOLDA DE TOPO EM CHAPA/PERFIL/TUBO DE AÇO CHANFRADO, ESPESSURA=5/8''. AF_06/2018</v>
          </cell>
          <cell r="C2651" t="str">
            <v>M</v>
          </cell>
          <cell r="D2651">
            <v>168.42</v>
          </cell>
        </row>
        <row r="2652">
          <cell r="A2652">
            <v>98753</v>
          </cell>
          <cell r="B2652" t="str">
            <v>SOLDA DE TOPO EM CHAPA/PERFIL/TUBO DE AÇO CHANFRADO, ESPESSURA=3/4''. AF_06/2018</v>
          </cell>
          <cell r="C2652" t="str">
            <v>M</v>
          </cell>
          <cell r="D2652">
            <v>224.72</v>
          </cell>
        </row>
        <row r="2653">
          <cell r="A2653">
            <v>100763</v>
          </cell>
          <cell r="B2653" t="str">
            <v>VIGA METÁLICA EM PERFIL LAMINADO OU SOLDADO EM AÇO ESTRUTURAL, COM CONEXÕES PARAFUSADAS, INCLUSOS MÃO DE OBRA, TRANSPORTE E IÇAMENTO UTILIZANDO GUINDASTE - FORNECIMENTO E INSTALAÇÃO. AF_01/2020_PSA</v>
          </cell>
          <cell r="C2653" t="str">
            <v>KG</v>
          </cell>
          <cell r="D2653">
            <v>18.690000000000001</v>
          </cell>
        </row>
        <row r="2654">
          <cell r="A2654">
            <v>100764</v>
          </cell>
          <cell r="B2654" t="str">
            <v>VIGA METÁLICA EM PERFIL LAMINADO OU SOLDADO EM AÇO ESTRUTURAL, COM CONEXÕES SOLDADAS, INCLUSOS MÃO DE OBRA, TRANSPORTE E IÇAMENTO UTILIZANDO GUINDASTE - FORNECIMENTO E INSTALAÇÃO. AF_01/2020_PA</v>
          </cell>
          <cell r="C2654" t="str">
            <v>KG</v>
          </cell>
          <cell r="D2654">
            <v>18.48</v>
          </cell>
        </row>
        <row r="2655">
          <cell r="A2655">
            <v>100765</v>
          </cell>
          <cell r="B2655" t="str">
            <v>PILAR METÁLICO PERFIL LAMINADO/SOLDADO EM AÇO ESTRUTURAL, COM CONEXÕES PARAFUSADAS, INCLUSOS MÃO DE OBRA, TRANSPORTE E IÇAMENTO UTILIZANDO GUINDASTE - FORNECIMENTO E INSTALAÇÃO. AF_01/2020_PSA</v>
          </cell>
          <cell r="C2655" t="str">
            <v>KG</v>
          </cell>
          <cell r="D2655">
            <v>18.28</v>
          </cell>
        </row>
        <row r="2656">
          <cell r="A2656">
            <v>100766</v>
          </cell>
          <cell r="B2656" t="str">
            <v>PILAR METÁLICO PERFIL LAMINADO OU SOLDADO EM AÇO ESTRUTURAL, COM CONEXÕES SOLDADAS, INCLUSOS MÃO DE OBRA, TRANSPORTE E IÇAMENTO UTILIZANDO GUINDASTE - FORNECIMENTO E INSTALAÇÃO. AF_01/2020_PA</v>
          </cell>
          <cell r="C2656" t="str">
            <v>KG</v>
          </cell>
          <cell r="D2656">
            <v>18.399999999999999</v>
          </cell>
        </row>
        <row r="2657">
          <cell r="A2657">
            <v>100767</v>
          </cell>
          <cell r="B2657" t="str">
            <v>CONTRAVENTAMENTO COM CANTONEIRAS DE AÇO, ABAS IGUAIS, COM CONEXÕES PARAFUSADAS, INCLUSOS MÃO DE OBRA, TRANSPORTE E IÇAMENTO UTILIZANDO TALHA MANUAL, PARA EDIFÍCIOS DE ATÉ 2 PAVIMENTOS - FORNECIMENTO E INSTALAÇÃO. AF_01/2020_PSA</v>
          </cell>
          <cell r="C2657" t="str">
            <v>KG</v>
          </cell>
          <cell r="D2657">
            <v>17.72</v>
          </cell>
        </row>
        <row r="2658">
          <cell r="A2658">
            <v>100768</v>
          </cell>
          <cell r="B2658" t="str">
            <v>CONTRAVENTAMENTO COM CANTONEIRAS DE AÇO, ABAS IGUAIS, COM CONEXÕES SOLDADAS, INCLUSOS MÃO DE OBRA, TRANSPORTE E IÇAMENTO UTILIZANDO TALHA MANUAL, PARA EDIFÍCIOS DE ATÉ 2 PAVIMENTOS - FORNECIMENTO E INSTALAÇÃO. AF_01/2020_PA</v>
          </cell>
          <cell r="C2658" t="str">
            <v>KG</v>
          </cell>
          <cell r="D2658">
            <v>17.079999999999998</v>
          </cell>
        </row>
        <row r="2659">
          <cell r="A2659">
            <v>100769</v>
          </cell>
          <cell r="B2659" t="str">
            <v>CONTRAVENTAMENTO COM CANTONEIRAS DE AÇO, ABAS IGUAIS, COM CONEXÕES PARAFUSADAS, INCLUSOS MÃO DE OBRA, TRANSPORTE E IÇAMENTO UTILIZANDO GUINDASTE, PARA EDIFÍCIOS DE 3 A 5 PAVIMENTOS - FORNECIMENTO E INSTALAÇÃO. AF_01/2020_PSA</v>
          </cell>
          <cell r="C2659" t="str">
            <v>KG</v>
          </cell>
          <cell r="D2659">
            <v>23.55</v>
          </cell>
        </row>
        <row r="2660">
          <cell r="A2660">
            <v>100770</v>
          </cell>
          <cell r="B2660" t="str">
            <v>CONTRAVENTAMENTO COM CANTONEIRAS DE AÇO, ABAS IGUAIS, COM CONEXÕES SOLDADAS, INCLUSOS MÃO DE OBRA, TRANSPORTE E IÇAMENTO UTILIZANDO GUINDASTE, PARA EDIFÍCIOS DE 3 A 5 PAVIMENTOS - FORNECIMENTO E INSTALAÇÃO. AF_01/2020_PA</v>
          </cell>
          <cell r="C2660" t="str">
            <v>KG</v>
          </cell>
          <cell r="D2660">
            <v>22.62</v>
          </cell>
        </row>
        <row r="2661">
          <cell r="A2661">
            <v>100771</v>
          </cell>
          <cell r="B2661" t="str">
            <v>CONTRAVENTAMENTO COM CANTONEIRAS DE AÇO, ABAS IGUAIS, COM CONEXÕES PARAFUSADAS, INCLUSOS MÃO DE OBRA, TRANSPORTE E IÇAMENTO UTILIZANDO GRUA, PARA EDIFÍCIOS DE 6 A 10 PAVIMENTOS - FORNECIMENTO E INSTALAÇÃO. AF_01/2020_PSA</v>
          </cell>
          <cell r="C2661" t="str">
            <v>KG</v>
          </cell>
          <cell r="D2661">
            <v>18.16</v>
          </cell>
        </row>
        <row r="2662">
          <cell r="A2662">
            <v>100772</v>
          </cell>
          <cell r="B2662" t="str">
            <v>CONTRAVENTAMENTO COM CANTONEIRAS DE AÇO, ABAS IGUAIS, COM CONEXÕES SOLDADAS, INCLUSOS MÃO DE OBRA, TRANSPORTE E IÇAMENTO UTILIZANDO GRUA, PARA EDIFÍCIOS DE 6 A 10 PAVIMENTOS - FORNECIMENTO E INSTALAÇÃO. AF_01/2020_PA</v>
          </cell>
          <cell r="C2662" t="str">
            <v>KG</v>
          </cell>
          <cell r="D2662">
            <v>17.32</v>
          </cell>
        </row>
        <row r="2663">
          <cell r="A2663">
            <v>100773</v>
          </cell>
          <cell r="B2663" t="str">
            <v>ESTRUTURA TRELIÇADA DE COBERTURA, TIPO ARCO, COM LIGAÇÕES SOLDADAS, INCLUSOS PERFIS METÁLICOS, CHAPAS METÁLICAS, MÃO DE OBRA E TRANSPORTE COM GUINDASTE - FORNECIMENTO E INSTALAÇÃO. AF_01/2020_PSA</v>
          </cell>
          <cell r="C2663" t="str">
            <v>KG</v>
          </cell>
          <cell r="D2663">
            <v>21.62</v>
          </cell>
        </row>
        <row r="2664">
          <cell r="A2664">
            <v>100774</v>
          </cell>
          <cell r="B2664" t="str">
            <v>ESTRUTURA TRELIÇADA DE COBERTURA, TIPO SHED, COM LIGAÇÕES SOLDADAS, INCLUSOS PERFIS METÁLICOS, CHAPAS METÁLICAS, MÃO DE OBRA E TRANSPORTE COM GUINDASTE - FORNECIMENTO E INSTALAÇÃO. AF_01/2020_PSA</v>
          </cell>
          <cell r="C2664" t="str">
            <v>KG</v>
          </cell>
          <cell r="D2664">
            <v>14.09</v>
          </cell>
        </row>
        <row r="2665">
          <cell r="A2665">
            <v>100775</v>
          </cell>
          <cell r="B2665" t="str">
            <v>ESTRUTURA TRELIÇADA DE COBERTURA, TIPO FINK, COM LIGAÇÕES SOLDADAS, INCLUSOS PERFIS METÁLICOS, CHAPAS METÁLICAS, MÃO DE OBRA E TRANSPORTE COM GUINDASTE - FORNECIMENTO E INSTALAÇÃO. AF_01/2020_PSA</v>
          </cell>
          <cell r="C2665" t="str">
            <v>KG</v>
          </cell>
          <cell r="D2665">
            <v>15.94</v>
          </cell>
        </row>
        <row r="2666">
          <cell r="A2666">
            <v>100776</v>
          </cell>
          <cell r="B2666" t="str">
            <v>ESTRUTURA TRELIÇADA DE COBERTURA, TIPO ARCO, COM LIGAÇÕES PARAFUSADAS, INCLUSOS PERFIS METÁLICOS, CHAPAS METÁLICAS, MÃO DE OBRA E TRANSPORTE COM GUINDASTE - FORNECIMENTO E INSTALAÇÃO. AF_01/2020_PSA</v>
          </cell>
          <cell r="C2666" t="str">
            <v>KG</v>
          </cell>
          <cell r="D2666">
            <v>21.79</v>
          </cell>
        </row>
        <row r="2667">
          <cell r="A2667">
            <v>100777</v>
          </cell>
          <cell r="B2667" t="str">
            <v>ESTRUTURA TRELIÇADA DE COBERTURA, TIPO SHED, COM LIGAÇÕES PARAFUSADAS, INCLUSOS PERFIS METÁLICOS, CHAPAS METÁLICAS, MÃO DE OBRA E TRANSPORTE COM GUINDASTE - FORNECIMENTO E INSTALAÇÃO. AF_01/2020_PSA</v>
          </cell>
          <cell r="C2667" t="str">
            <v>KG</v>
          </cell>
          <cell r="D2667">
            <v>16.22</v>
          </cell>
        </row>
        <row r="2668">
          <cell r="A2668">
            <v>100778</v>
          </cell>
          <cell r="B2668" t="str">
            <v>ESTRUTURA TRELIÇADA DE COBERTURA, TIPO FINK, COM LIGAÇÕES PARAFUSADAS, INCLUSOS PERFIS METÁLICOS, CHAPAS METÁLICAS, MÃO DE OBRA E TRANSPORTE COM GUINDASTE - FORNECIMENTO E INSTALAÇÃO. AF_01/2020_PSA</v>
          </cell>
          <cell r="C2668" t="str">
            <v>KG</v>
          </cell>
          <cell r="D2668">
            <v>12.87</v>
          </cell>
        </row>
        <row r="2669">
          <cell r="A2669">
            <v>103795</v>
          </cell>
          <cell r="B2669" t="str">
            <v>FABRICAÇÃO, MONTAGEM E DESMONTAGEM DE FÔRMA PARA ESCADA HIDRÁULICA, EM CHAPA DE MADEIRA COMPENSADA RESINADA, E = 17 MM, 3 UTILIZAÇÕES. AF_08/2022</v>
          </cell>
          <cell r="C2669" t="str">
            <v>M2</v>
          </cell>
          <cell r="D2669">
            <v>86.71</v>
          </cell>
        </row>
        <row r="2670">
          <cell r="A2670">
            <v>103796</v>
          </cell>
          <cell r="B2670" t="str">
            <v>FABRICAÇÃO, MONTAGEM E DESMONTAGEM DE FÔRMA PARA BACIA DE DISSIPAÇÃO, EM MADEIRA SERRADA, E = 25 MM, 2 UTILIZAÇÕES. AF_08/2022</v>
          </cell>
          <cell r="C2670" t="str">
            <v>M2</v>
          </cell>
          <cell r="D2670">
            <v>66.56</v>
          </cell>
        </row>
        <row r="2671">
          <cell r="A2671">
            <v>103797</v>
          </cell>
          <cell r="B2671" t="str">
            <v>ARMAÇÃO DE DESCIDA DÁGUA UTILIZANDO AÇO CA-60 DE 5 MM - MONTAGEM. AF_08/2022</v>
          </cell>
          <cell r="C2671" t="str">
            <v>KG</v>
          </cell>
          <cell r="D2671">
            <v>16.93</v>
          </cell>
        </row>
        <row r="2672">
          <cell r="A2672">
            <v>103798</v>
          </cell>
          <cell r="B2672" t="str">
            <v>CONCRETAGEM DE DISSIPADOR DE ENERGIA, CONCRETO USINADO, FCK = 20 MPA, COM USO DE BOMBA - LANÇAMENTO, ADENSAMENTO E ACABAMENTO. AF_08/2022</v>
          </cell>
          <cell r="C2672" t="str">
            <v>M3</v>
          </cell>
          <cell r="D2672">
            <v>832.77</v>
          </cell>
        </row>
        <row r="2673">
          <cell r="A2673">
            <v>103799</v>
          </cell>
          <cell r="B2673" t="str">
            <v>PEDRA DE MÃO FIXADA COM CONCRETO PARA BACIA DE DISSIPAÇÃO, 40% DE CONCRETO EM VOLUME, FCK = 20 MPA, COM USO DE JERICA E PREPARO EM BETONEIRA DE 600 L - AREIA, BRITA E PEDRA DE MÃO COMERCIAIS - LANÇAMENTO, ADENSAMENTO E ACABAMENTO. AF_08/2022</v>
          </cell>
          <cell r="C2673" t="str">
            <v>M3</v>
          </cell>
          <cell r="D2673">
            <v>461.44</v>
          </cell>
        </row>
        <row r="2674">
          <cell r="A2674">
            <v>103800</v>
          </cell>
          <cell r="B2674" t="str">
            <v>PEDRA ARGAMASSADA COM CIMENTO E AREIA 1:3, 40% DE ARGAMASSA EM VOLUME - AREIA E PEDRA DE MÃO COMERCIAIS - FORNECIMENTO E ASSENTAMENTO. AF_08/2022</v>
          </cell>
          <cell r="C2674" t="str">
            <v>M3</v>
          </cell>
          <cell r="D2674">
            <v>544.07000000000005</v>
          </cell>
        </row>
        <row r="2675">
          <cell r="A2675">
            <v>103801</v>
          </cell>
          <cell r="B2675" t="str">
            <v>CONCRETAGEM DE DISSIPADOR DE ENERGIA, FCK = 20 MPA, COM USO DE JERICAS E PREPARO EM BETONEIRA DE 600 L - AREIA E BRITA COMERCIAIS - LANÇAMENTO, ADENSAMENTO E ACABAMENTO. AF_08/2022</v>
          </cell>
          <cell r="C2675" t="str">
            <v>M3</v>
          </cell>
          <cell r="D2675">
            <v>688.81</v>
          </cell>
        </row>
        <row r="2676">
          <cell r="A2676">
            <v>103925</v>
          </cell>
          <cell r="B2676" t="str">
            <v>ESCADA HIDRÁULICA, LARGURA ATÉ 1M, TIPO DESCIDA DÁGUA DE CORTE OU ATERRO EM DEGRAUS (DCD 02, 04 E DAD 02), EM CONCRETO USINADO, FCK = 20 MPA, LANÇADO COM BOMBA, INCLUINDO ARMAÇÃO, MATERIAIS E FÔRMAS (3 UTILIZAÇÕES). AF_08/2022</v>
          </cell>
          <cell r="C2676" t="str">
            <v>M3</v>
          </cell>
          <cell r="D2676">
            <v>1906.03</v>
          </cell>
        </row>
        <row r="2677">
          <cell r="A2677">
            <v>103926</v>
          </cell>
          <cell r="B2677" t="str">
            <v>ESCADA HIDRÁULICA, LARGURA DE 1 A 4,1 M, TIPO DESCIDA DÁGUA DE ATERRO EM DEGRAUS (DAD 04, 06, 08, 10, 12, 14, 16, 18), EM CONCRETO USINADO, FCK = 20 MPA, LANÇADO COM BOMBA, INCLUINDO ARMAÇÃO, MATERIAIS E FÔRMAS (3 UTILIZAÇÕES). AF_08/2022</v>
          </cell>
          <cell r="C2677" t="str">
            <v>M3</v>
          </cell>
          <cell r="D2677">
            <v>1572.68</v>
          </cell>
        </row>
        <row r="2678">
          <cell r="A2678">
            <v>103928</v>
          </cell>
          <cell r="B2678" t="str">
            <v>BACIA DE DISSIPAÇÃO, TIPO BACIA EM PEDRA DE MÃO ARGAMASSADA (DES 01, 02, 03, 04), LANÇADO MANUALMENTE, INCLUINDO MATERIAIS E FÔRMAS (2 UTILIZAÇÕES). AF_08/2022</v>
          </cell>
          <cell r="C2678" t="str">
            <v>M3</v>
          </cell>
          <cell r="D2678">
            <v>544.07000000000005</v>
          </cell>
        </row>
        <row r="2679">
          <cell r="A2679">
            <v>103929</v>
          </cell>
          <cell r="B2679" t="str">
            <v>BACIA DE DISSIPAÇÃO, TIPO BACIA COM DENTES DE CONCRETO (01), COM PREPARO MANUAL, FCK = 20 MPA, LANÇADO MANUALMENTE, INCLUINDO MATERIAIS E FÔRMAS (2 UTILIZAÇÕES). AF_08/2022</v>
          </cell>
          <cell r="C2679" t="str">
            <v>M3</v>
          </cell>
          <cell r="D2679">
            <v>1354.48</v>
          </cell>
        </row>
        <row r="2680">
          <cell r="A2680">
            <v>103930</v>
          </cell>
          <cell r="B2680" t="str">
            <v>BACIA DE DISSIPAÇÃO, LARGURA ATÉ 1 M, TIPO BACIA EM PEDRA DE MÃO FIXADA COM CONCRETO (DEB 01, 02), COM PREPARO MANUAL, FCK = 20 MPA, LANÇADO MANUALMENTE, INCLUINDO MATERIAIS E FÔRMAS (2 UTILIZAÇÕES). AF_08/2022</v>
          </cell>
          <cell r="C2680" t="str">
            <v>M3</v>
          </cell>
          <cell r="D2680">
            <v>840.77</v>
          </cell>
        </row>
        <row r="2681">
          <cell r="A2681">
            <v>103931</v>
          </cell>
          <cell r="B2681" t="str">
            <v>BACIA DE DISSIPAÇÃO, LARGURA DE 1 A 4 M, TIPO BACIA EM PEDRA DE MÃO FIXADA COM CONCRETO (DEB 03, 04, 05, 06), COM PREPARO MANUAL, FCK = 20 MPA, LANÇADO MANUALMENTE, INCLUINDO MATERIAIS E FÔRMAS (2 UTILIZAÇÕES). AF_08/2022</v>
          </cell>
          <cell r="C2681" t="str">
            <v>M3</v>
          </cell>
          <cell r="D2681">
            <v>617.20000000000005</v>
          </cell>
        </row>
        <row r="2682">
          <cell r="A2682">
            <v>103932</v>
          </cell>
          <cell r="B2682" t="str">
            <v>BACIA DE DISSIPAÇÃO, LARGURA DE 4 A 9,2 M, TIPO BACIA EM PEDRA DE MÃO FIXADA COM CONCRETO (DEB 07, 08, 09, 10, 11, 12, 13), COM PREPARO MANUAL, FCK = 20 MPA, LANÇADO MANUALMENTE, INCLUINDO MATERIAIS E FÔRMAS (2 UTILIZAÇÕES). AF_08/2022</v>
          </cell>
          <cell r="C2682" t="str">
            <v>M3</v>
          </cell>
          <cell r="D2682">
            <v>584.44000000000005</v>
          </cell>
        </row>
        <row r="2683">
          <cell r="A2683">
            <v>103933</v>
          </cell>
          <cell r="B2683" t="str">
            <v>DESCIDA D'ÁGUA RÁPIDA (DAR 03), EM CONCRETO USINADO, FCK = 20 MPA, LANÇADO COM BOMBA, INCLUINDO ARMAÇÃO, MATERIAIS E FÔRMAS (2 UTILIZAÇÕES). AF_08/2022</v>
          </cell>
          <cell r="C2683" t="str">
            <v>M3</v>
          </cell>
          <cell r="D2683">
            <v>1793.37</v>
          </cell>
        </row>
        <row r="2684">
          <cell r="A2684">
            <v>104466</v>
          </cell>
          <cell r="B2684" t="str">
            <v>COMPOSIÇÃO PARAMÉTRICA PARA FORNECIMENTO E MONTAGEM DE ESTRUTURA METÁLICA PARA ESTRUTURA PRINCIPAL DE EDIFICAÇÕES (PILARES, VIGAS E CONTRAVENTAMENTO). AF_11/2022</v>
          </cell>
          <cell r="C2684" t="str">
            <v>KG</v>
          </cell>
          <cell r="D2684">
            <v>31.15</v>
          </cell>
        </row>
        <row r="2685">
          <cell r="A2685">
            <v>104467</v>
          </cell>
          <cell r="B2685" t="str">
            <v>COMPOSIÇÃO PARAMÉTRICA PARA FORNECIMENTO E MONTAGEM DE ESTRUTURA METÁLICA PARA COBERTURA DE EDIFICAÇÕES COM ESTRUTURA DE APOIO. AF_11/2022</v>
          </cell>
          <cell r="C2685" t="str">
            <v>KG</v>
          </cell>
          <cell r="D2685">
            <v>41.4</v>
          </cell>
        </row>
        <row r="2686">
          <cell r="A2686">
            <v>104468</v>
          </cell>
          <cell r="B2686" t="str">
            <v>COMPOSIÇÃO PARAMÉTRICA PARA FORNECIMENTO E MONTAGEM DE ESTRUTURA METÁLICA PARA GALPÕES SEM PONTE ROLANTE. AF_11/2022</v>
          </cell>
          <cell r="C2686" t="str">
            <v>KG</v>
          </cell>
          <cell r="D2686">
            <v>54.33</v>
          </cell>
        </row>
        <row r="2687">
          <cell r="A2687">
            <v>104469</v>
          </cell>
          <cell r="B2687" t="str">
            <v>COMPOSIÇÃO PARAMÉTRICA PARA FORNECIMENTO E MONTAGEM DE ESTRUTURA METÁLICA PARA GALPÕES COM PONTE ROLANTE. AF_11/2022</v>
          </cell>
          <cell r="C2687" t="str">
            <v>KG</v>
          </cell>
          <cell r="D2687">
            <v>57.84</v>
          </cell>
        </row>
        <row r="2688">
          <cell r="A2688">
            <v>104470</v>
          </cell>
          <cell r="B2688" t="str">
            <v>COMPOSIÇÃO PARAMÉTRICA PARA FORNECIMENTO E MONTAGEM DE ESTRUTURA METÁLICA PARA COBERTURA DE GALPÕES COM ESTRUTURA DE APOIO EM VIGAS. AF_11/2022</v>
          </cell>
          <cell r="C2688" t="str">
            <v>KG</v>
          </cell>
          <cell r="D2688">
            <v>32.1</v>
          </cell>
        </row>
        <row r="2689">
          <cell r="A2689">
            <v>104471</v>
          </cell>
          <cell r="B2689" t="str">
            <v>COMPOSIÇÃO PARAMÉTRICA PARA FORNECIMENTO E MONTAGEM DE ESTRUTURA METÁLICA PARA COBERTURA DE GALPÕES COM ESTRUTURA DE APOIO EM TRELIÇA TIPO FINK. AF_11/2022</v>
          </cell>
          <cell r="C2689" t="str">
            <v>KG</v>
          </cell>
          <cell r="D2689">
            <v>28.52</v>
          </cell>
        </row>
        <row r="2690">
          <cell r="A2690">
            <v>104472</v>
          </cell>
          <cell r="B2690" t="str">
            <v>COMPOSIÇÃO PARAMÉTRICA PARA FORNECIMENTO E MONTAGEM DE ESTRUTURA METÁLICA PARA COBERTURA DE GALPÕES COM ESTRUTURA DE APOIO EM TRELIÇA TIPO ARCO. AF_11/2022</v>
          </cell>
          <cell r="C2690" t="str">
            <v>KG</v>
          </cell>
          <cell r="D2690">
            <v>42.35</v>
          </cell>
        </row>
        <row r="2691">
          <cell r="A2691">
            <v>104483</v>
          </cell>
          <cell r="B2691" t="str">
            <v>COMPOSIÇÃO PARAMÉTRICA PARA EXECUÇÃO DE ESTRUTURAS DE CONCRETO ARMADO CONVENCIONAL, PARA EDIFICAÇÃO HABITACIONAL MULTIFAMILIAR (PRÉDIO), ATÉ 4 PAVIMENTOS, FCK = 25 MPA. AF_11/2022</v>
          </cell>
          <cell r="C2691" t="str">
            <v>M3</v>
          </cell>
          <cell r="D2691">
            <v>2622.27</v>
          </cell>
        </row>
        <row r="2692">
          <cell r="A2692">
            <v>104484</v>
          </cell>
          <cell r="B2692" t="str">
            <v>COMPOSIÇÃO PARAMÉTRICA PARA EXECUÇÃO DE ESTRUTURAS DE CONCRETO ARMADO, PARA EDIFICAÇÃO HABITACIONAL UNIFAMILIAR COM DOIS PAVIMENTOS (CASA ISOLADA), FCK = 25 MPA. AF_11/2022</v>
          </cell>
          <cell r="C2692" t="str">
            <v>M3</v>
          </cell>
          <cell r="D2692">
            <v>4185.0200000000004</v>
          </cell>
        </row>
        <row r="2693">
          <cell r="A2693">
            <v>104485</v>
          </cell>
          <cell r="B2693" t="str">
            <v>COMPOSIÇÃO PARAMÉTRICA EXECUÇÃO DE ESTRUTURAS DE CONCRETO ARMADO, PARA EDIFICAÇÃO HABITACIONAL UNIFAMILIAR COM DOIS PAVIMENTOS (CASA EM EMPREENDIMENTOS), FCK = 25 MPA. AF_11/2022</v>
          </cell>
          <cell r="C2693" t="str">
            <v>M3</v>
          </cell>
          <cell r="D2693">
            <v>3382.66</v>
          </cell>
        </row>
        <row r="2694">
          <cell r="A2694">
            <v>104486</v>
          </cell>
          <cell r="B2694" t="str">
            <v>COMPOSIÇÃO PARAMÉTRICA PARA EXECUÇÃO DE ESTRUTURAS DE CONCRETO ARMADO, PARA EDIFICAÇÃO HABITACIONAL UNIFAMILIAR TÉRREA (CASA ISOLADA), FCK = 25 MPA. AF_11/2022</v>
          </cell>
          <cell r="C2694" t="str">
            <v>M3</v>
          </cell>
          <cell r="D2694">
            <v>3571.98</v>
          </cell>
        </row>
        <row r="2695">
          <cell r="A2695">
            <v>104487</v>
          </cell>
          <cell r="B2695" t="str">
            <v>COMPOSIÇÃO PARAMÉTRICA PARA EXECUÇÃO DE ESTRUTURAS DE CONCRETO ARMADO, PARA EDIFICAÇÃO HABITACIONAL UNIFAMILIAR TÉRREA (CASA EM EMPREENDIMENTOS), FCK = 25 MPA. AF_11/2022</v>
          </cell>
          <cell r="C2695" t="str">
            <v>M3</v>
          </cell>
          <cell r="D2695">
            <v>2949.53</v>
          </cell>
        </row>
        <row r="2696">
          <cell r="A2696">
            <v>104488</v>
          </cell>
          <cell r="B2696" t="str">
            <v>COMPOSIÇÃO PARAMÉTRICA PARA EXECUÇÃO DE ESTRUTURAS DE CONCRETO ARMADO, PARA EDIFICAÇÃO INSTITUCIONAL TÉRREA, FCK = 25 MPA. AF_11/2022</v>
          </cell>
          <cell r="C2696" t="str">
            <v>M3</v>
          </cell>
          <cell r="D2696">
            <v>2892.43</v>
          </cell>
        </row>
        <row r="2697">
          <cell r="A2697">
            <v>104489</v>
          </cell>
          <cell r="B2697" t="str">
            <v>COMPOSIÇÃO PARAMÉTRICA PARA EXECUÇÃO DE ESCADA EM CONCRETO ARMADO, MOLDADA IN LOCO, FCK = 25 MPA. AF_11/2022</v>
          </cell>
          <cell r="C2697" t="str">
            <v>M3</v>
          </cell>
          <cell r="D2697">
            <v>4469.38</v>
          </cell>
        </row>
        <row r="2698">
          <cell r="A2698">
            <v>104490</v>
          </cell>
          <cell r="B2698" t="str">
            <v>COMPOSIÇÃO PARAMÉTRICA PARA EXECUÇÃO DE ESTRUTURAS DE CONCRETO ARMADO CONVENCIONAL, PARA EDIFICAÇÃO HABITACIONAL MULTIFAMILIAR (PRÉDIO), DE 5 A 8 PAVIMENTOS, FCK = 25 MPA. AF_11/2022</v>
          </cell>
          <cell r="C2698" t="str">
            <v>M3</v>
          </cell>
          <cell r="D2698">
            <v>2816.83</v>
          </cell>
        </row>
        <row r="2699">
          <cell r="A2699">
            <v>98560</v>
          </cell>
          <cell r="B2699" t="str">
            <v>IMPERMEABILIZAÇÃO DE PISO COM ARGAMASSA DE CIMENTO E AREIA, COM ADITIVO IMPERMEABILIZANTE, E = 2CM. AF_06/2018</v>
          </cell>
          <cell r="C2699" t="str">
            <v>M2</v>
          </cell>
          <cell r="D2699">
            <v>47.65</v>
          </cell>
        </row>
        <row r="2700">
          <cell r="A2700">
            <v>98561</v>
          </cell>
          <cell r="B2700" t="str">
            <v>IMPERMEABILIZAÇÃO DE PAREDES COM ARGAMASSA DE CIMENTO E AREIA, COM ADITIVO IMPERMEABILIZANTE, E = 2CM. AF_06/2018</v>
          </cell>
          <cell r="C2700" t="str">
            <v>M2</v>
          </cell>
          <cell r="D2700">
            <v>41.84</v>
          </cell>
        </row>
        <row r="2701">
          <cell r="A2701">
            <v>98562</v>
          </cell>
          <cell r="B2701" t="str">
            <v>IMPERMEABILIZAÇÃO DE FLOREIRA OU VIGA BALDRAME COM ARGAMASSA DE CIMENTO E AREIA, COM ADITIVO IMPERMEABILIZANTE, E = 2 CM. AF_06/2018</v>
          </cell>
          <cell r="C2701" t="str">
            <v>M2</v>
          </cell>
          <cell r="D2701">
            <v>42.78</v>
          </cell>
        </row>
        <row r="2702">
          <cell r="A2702">
            <v>98555</v>
          </cell>
          <cell r="B2702" t="str">
            <v>IMPERMEABILIZAÇÃO DE SUPERFÍCIE COM ARGAMASSA POLIMÉRICA / MEMBRANA ACRÍLICA, 3 DEMÃOS. AF_06/2018</v>
          </cell>
          <cell r="C2702" t="str">
            <v>M2</v>
          </cell>
          <cell r="D2702">
            <v>24.63</v>
          </cell>
        </row>
        <row r="2703">
          <cell r="A2703">
            <v>98556</v>
          </cell>
          <cell r="B2703" t="str">
            <v>IMPERMEABILIZAÇÃO DE SUPERFÍCIE COM ARGAMASSA POLIMÉRICA / MEMBRANA ACRÍLICA, 4 DEMÃOS, REFORÇADA COM VÉU DE POLIÉSTER (MAV). AF_06/2018</v>
          </cell>
          <cell r="C2703" t="str">
            <v>M2</v>
          </cell>
          <cell r="D2703">
            <v>47.52</v>
          </cell>
        </row>
        <row r="2704">
          <cell r="A2704">
            <v>98558</v>
          </cell>
          <cell r="B2704" t="str">
            <v>TRATAMENTO DE RALO OU PONTO EMERGENTE COM ARGAMASSA POLIMÉRICA / MEMBRANA ACRÍLICA REFORÇADO COM VÉU DE POLIÉSTER (MAV). AF_06/2018</v>
          </cell>
          <cell r="C2704" t="str">
            <v>UN</v>
          </cell>
          <cell r="D2704">
            <v>7.4</v>
          </cell>
        </row>
        <row r="2705">
          <cell r="A2705">
            <v>98559</v>
          </cell>
          <cell r="B2705" t="str">
            <v>TRATAMENTO DE RODAPÉ COM VÉU DE POLIÉSTER. AF_06/2018</v>
          </cell>
          <cell r="C2705" t="str">
            <v>M</v>
          </cell>
          <cell r="D2705">
            <v>4.62</v>
          </cell>
        </row>
        <row r="2706">
          <cell r="A2706">
            <v>98546</v>
          </cell>
          <cell r="B2706" t="str">
            <v>IMPERMEABILIZAÇÃO DE SUPERFÍCIE COM MANTA ASFÁLTICA, UMA CAMADA, INCLUSIVE APLICAÇÃO DE PRIMER ASFÁLTICO, E=3MM. AF_06/2018</v>
          </cell>
          <cell r="C2706" t="str">
            <v>M2</v>
          </cell>
          <cell r="D2706">
            <v>113.16</v>
          </cell>
        </row>
        <row r="2707">
          <cell r="A2707">
            <v>98547</v>
          </cell>
          <cell r="B2707" t="str">
            <v>IMPERMEABILIZAÇÃO DE SUPERFÍCIE COM MANTA ASFÁLTICA, DUAS CAMADAS, INCLUSIVE APLICAÇÃO DE PRIMER ASFÁLTICO, E=3MM E E=4MM. AF_06/2018</v>
          </cell>
          <cell r="C2707" t="str">
            <v>M2</v>
          </cell>
          <cell r="D2707">
            <v>208.22</v>
          </cell>
        </row>
        <row r="2708">
          <cell r="A2708">
            <v>98553</v>
          </cell>
          <cell r="B2708" t="str">
            <v>IMPERMEABILIZAÇÃO DE SUPERFÍCIE COM MEMBRANA À BASE DE POLIURETANO, 2 DEMÃOS. AF_06/2018</v>
          </cell>
          <cell r="C2708" t="str">
            <v>M2</v>
          </cell>
          <cell r="D2708">
            <v>134.34</v>
          </cell>
        </row>
        <row r="2709">
          <cell r="A2709">
            <v>98554</v>
          </cell>
          <cell r="B2709" t="str">
            <v>IMPERMEABILIZAÇÃO DE SUPERFÍCIE COM MEMBRANA À BASE DE RESINA ACRÍLICA, 3 DEMÃOS. AF_06/2018</v>
          </cell>
          <cell r="C2709" t="str">
            <v>M2</v>
          </cell>
          <cell r="D2709">
            <v>43.4</v>
          </cell>
        </row>
        <row r="2710">
          <cell r="A2710">
            <v>98557</v>
          </cell>
          <cell r="B2710" t="str">
            <v>IMPERMEABILIZAÇÃO DE SUPERFÍCIE COM EMULSÃO ASFÁLTICA, 2 DEMÃOS AF_06/2018</v>
          </cell>
          <cell r="C2710" t="str">
            <v>M2</v>
          </cell>
          <cell r="D2710">
            <v>75.52</v>
          </cell>
        </row>
        <row r="2711">
          <cell r="A2711">
            <v>98563</v>
          </cell>
          <cell r="B2711" t="str">
            <v>PROTEÇÃO MECÂNICA DE SUPERFÍCIE HORIZONTAL COM ARGAMASSA DE CIMENTO E AREIA, TRAÇO 1:3, E=2CM. AF_06/2018</v>
          </cell>
          <cell r="C2711" t="str">
            <v>M2</v>
          </cell>
          <cell r="D2711">
            <v>35.58</v>
          </cell>
        </row>
        <row r="2712">
          <cell r="A2712">
            <v>98564</v>
          </cell>
          <cell r="B2712" t="str">
            <v>PROTEÇÃO MECÂNICA DE SUPERFÍCIE VERTICAL COM ARGAMASSA DE CIMENTO E AREIA, TRAÇO 1:3, E=2CM. AF_06/2018</v>
          </cell>
          <cell r="C2712" t="str">
            <v>M2</v>
          </cell>
          <cell r="D2712">
            <v>54.8</v>
          </cell>
        </row>
        <row r="2713">
          <cell r="A2713">
            <v>98565</v>
          </cell>
          <cell r="B2713" t="str">
            <v>PROTEÇÃO MECÂNICA DE SUPERFICIE HORIZONTAL COM ARGAMASSA DE CIMENTO E AREIA, TRAÇO 1:3, E=3CM. AF_06/2018</v>
          </cell>
          <cell r="C2713" t="str">
            <v>M2</v>
          </cell>
          <cell r="D2713">
            <v>50.9</v>
          </cell>
        </row>
        <row r="2714">
          <cell r="A2714">
            <v>98566</v>
          </cell>
          <cell r="B2714" t="str">
            <v>PROTEÇÃO MECÂNICA DE SUPERFÍCIE VERTICAL COM ARGAMASSA DE CIMENTO E AREIA, TRAÇO 1:3, E=3CM. AF_06/2018</v>
          </cell>
          <cell r="C2714" t="str">
            <v>M2</v>
          </cell>
          <cell r="D2714">
            <v>70.099999999999994</v>
          </cell>
        </row>
        <row r="2715">
          <cell r="A2715">
            <v>98567</v>
          </cell>
          <cell r="B2715" t="str">
            <v>PROTEÇÃO MECÂNICA DE SUPERFICIE HORIZONTAL COM ARGAMASSA DE CIMENTO E AREIA, TRAÇO 1:3, E=4CM. AF_06/2018</v>
          </cell>
          <cell r="C2715" t="str">
            <v>M2</v>
          </cell>
          <cell r="D2715">
            <v>65.39</v>
          </cell>
        </row>
        <row r="2716">
          <cell r="A2716">
            <v>98568</v>
          </cell>
          <cell r="B2716" t="str">
            <v>PROTEÇÃO MECÂNICA DE SUPERFÍCIE VERTICAL COM ARGAMASSA DE CIMENTO E AREIA, TRAÇO 1:3, E=4CM. AF_06/2018</v>
          </cell>
          <cell r="C2716" t="str">
            <v>M2</v>
          </cell>
          <cell r="D2716">
            <v>84.57</v>
          </cell>
        </row>
        <row r="2717">
          <cell r="A2717">
            <v>98569</v>
          </cell>
          <cell r="B2717" t="str">
            <v>PROTEÇÃO MECÂNICA DE SUPERFICIE HORIZONTAL COM ARGAMASSA DE CIMENTO E AREIA, TRAÇO 1:3, E=5CM. AF_06/2018</v>
          </cell>
          <cell r="C2717" t="str">
            <v>M2</v>
          </cell>
          <cell r="D2717">
            <v>80.680000000000007</v>
          </cell>
        </row>
        <row r="2718">
          <cell r="A2718">
            <v>98570</v>
          </cell>
          <cell r="B2718" t="str">
            <v>PROTEÇÃO MECÂNICA DE SUPERFÍCIE VERTICAL COM ARGAMASSA DE CIMENTO E AREIA, TRAÇO 1:3, E=5CM. AF_06/2018</v>
          </cell>
          <cell r="C2718" t="str">
            <v>M2</v>
          </cell>
          <cell r="D2718">
            <v>99.91</v>
          </cell>
        </row>
        <row r="2719">
          <cell r="A2719">
            <v>98571</v>
          </cell>
          <cell r="B2719" t="str">
            <v>PROTEÇÃO MECÂNICA DE SUPERFICIE HORIZONTAL COM CONCRETO 15 MPA, E=4CM. AF_06/2018</v>
          </cell>
          <cell r="C2719" t="str">
            <v>M2</v>
          </cell>
          <cell r="D2719">
            <v>47.86</v>
          </cell>
        </row>
        <row r="2720">
          <cell r="A2720">
            <v>98572</v>
          </cell>
          <cell r="B2720" t="str">
            <v>PROTEÇÃO MECÂNICA DE SUPERFICIE HORIZONTAL COM CONCRETO 15 MPA, E=5CM. AF_06/2018</v>
          </cell>
          <cell r="C2720" t="str">
            <v>M2</v>
          </cell>
          <cell r="D2720">
            <v>58.87</v>
          </cell>
        </row>
        <row r="2721">
          <cell r="A2721">
            <v>98573</v>
          </cell>
          <cell r="B2721" t="str">
            <v>PROTEÇÃO MECÂNICA DE SUPERFÍCIE VERTICAL COM CONCRETO 15 MPA, E=5CM. AF_06/2018</v>
          </cell>
          <cell r="C2721" t="str">
            <v>M2</v>
          </cell>
          <cell r="D2721">
            <v>77.7</v>
          </cell>
        </row>
        <row r="2722">
          <cell r="A2722">
            <v>91831</v>
          </cell>
          <cell r="B2722" t="str">
            <v>ELETRODUTO FLEXÍVEL CORRUGADO, PVC, DN 20 MM (1/2"), PARA CIRCUITOS TERMINAIS, INSTALADO EM FORRO - FORNECIMENTO E INSTALAÇÃO. AF_03/2023</v>
          </cell>
          <cell r="C2722" t="str">
            <v>M</v>
          </cell>
          <cell r="D2722">
            <v>9.83</v>
          </cell>
        </row>
        <row r="2723">
          <cell r="A2723">
            <v>91833</v>
          </cell>
          <cell r="B2723" t="str">
            <v>ELETRODUTO FLEXÍVEL CORRUGADO REFORÇADO, PVC, DN 20 MM (1/2"), PARA CIRCUITOS TERMINAIS, INSTALADO EM FORRO - FORNECIMENTO E INSTALAÇÃO. AF_03/2023</v>
          </cell>
          <cell r="C2723" t="str">
            <v>M</v>
          </cell>
          <cell r="D2723">
            <v>10.46</v>
          </cell>
        </row>
        <row r="2724">
          <cell r="A2724">
            <v>91834</v>
          </cell>
          <cell r="B2724" t="str">
            <v>ELETRODUTO FLEXÍVEL CORRUGADO, PVC, DN 25 MM (3/4"), PARA CIRCUITOS TERMINAIS, INSTALADO EM FORRO - FORNECIMENTO E INSTALAÇÃO. AF_03/2023</v>
          </cell>
          <cell r="C2724" t="str">
            <v>M</v>
          </cell>
          <cell r="D2724">
            <v>10.58</v>
          </cell>
        </row>
        <row r="2725">
          <cell r="A2725">
            <v>91835</v>
          </cell>
          <cell r="B2725" t="str">
            <v>ELETRODUTO FLEXÍVEL CORRUGADO REFORÇADO, PVC, DN 25 MM (3/4"), PARA CIRCUITOS TERMINAIS, INSTALADO EM FORRO - FORNECIMENTO E INSTALAÇÃO. AF_03/2023</v>
          </cell>
          <cell r="C2725" t="str">
            <v>M</v>
          </cell>
          <cell r="D2725">
            <v>12.21</v>
          </cell>
        </row>
        <row r="2726">
          <cell r="A2726">
            <v>91836</v>
          </cell>
          <cell r="B2726" t="str">
            <v>ELETRODUTO FLEXÍVEL CORRUGADO, PVC, DN 32 MM (1"), PARA CIRCUITOS TERMINAIS, INSTALADO EM FORRO - FORNECIMENTO E INSTALAÇÃO. AF_03/2023</v>
          </cell>
          <cell r="C2726" t="str">
            <v>M</v>
          </cell>
          <cell r="D2726">
            <v>13.44</v>
          </cell>
        </row>
        <row r="2727">
          <cell r="A2727">
            <v>91837</v>
          </cell>
          <cell r="B2727" t="str">
            <v>ELETRODUTO FLEXÍVEL CORRUGADO REFORÇADO, PVC, DN 32 MM (1"), PARA CIRCUITOS TERMINAIS, INSTALADO EM FORRO - FORNECIMENTO E INSTALAÇÃO. AF_03/2023</v>
          </cell>
          <cell r="C2727" t="str">
            <v>M</v>
          </cell>
          <cell r="D2727">
            <v>17.23</v>
          </cell>
        </row>
        <row r="2728">
          <cell r="A2728">
            <v>91839</v>
          </cell>
          <cell r="B2728" t="str">
            <v>ELETRODUTO FLEXÍVEL LISO, PEAD, DN 32 MM (1"), PARA CIRCUITOS TERMINAIS, INSTALADO EM FORRO - FORNECIMENTO E INSTALAÇÃO. AF_03/2023</v>
          </cell>
          <cell r="C2728" t="str">
            <v>M</v>
          </cell>
          <cell r="D2728">
            <v>11.22</v>
          </cell>
        </row>
        <row r="2729">
          <cell r="A2729">
            <v>91840</v>
          </cell>
          <cell r="B2729" t="str">
            <v>ELETRODUTO FLEXÍVEL CORRUGADO, PEAD, DN 40 MM (1 1/4"), PARA CIRCUITOS TERMINAIS, INSTALADO EM FORRO - FORNECIMENTO E INSTALAÇÃO. AF_03/2023</v>
          </cell>
          <cell r="C2729" t="str">
            <v>M</v>
          </cell>
          <cell r="D2729">
            <v>13.64</v>
          </cell>
        </row>
        <row r="2730">
          <cell r="A2730">
            <v>91841</v>
          </cell>
          <cell r="B2730" t="str">
            <v>ELETRODUTO FLEXÍVEL LISO, PEAD, DN 40 MM (1 1/4"), PARA CIRCUITOS TERMINAIS, INSTALADO EM FORRO - FORNECIMENTO E INSTALAÇÃO. AF_03/2023</v>
          </cell>
          <cell r="C2730" t="str">
            <v>M</v>
          </cell>
          <cell r="D2730">
            <v>12.92</v>
          </cell>
        </row>
        <row r="2731">
          <cell r="A2731">
            <v>91842</v>
          </cell>
          <cell r="B2731" t="str">
            <v>ELETRODUTO FLEXÍVEL CORRUGADO, PVC, DN 20 MM (1/2"), PARA CIRCUITOS TERMINAIS, INSTALADO EM LAJE - FORNECIMENTO E INSTALAÇÃO. AF_03/2023</v>
          </cell>
          <cell r="C2731" t="str">
            <v>M</v>
          </cell>
          <cell r="D2731">
            <v>5.72</v>
          </cell>
        </row>
        <row r="2732">
          <cell r="A2732">
            <v>91843</v>
          </cell>
          <cell r="B2732" t="str">
            <v>ELETRODUTO FLEXÍVEL CORRUGADO REFORÇADO, PVC, DN 20 MM (1/2"), PARA CIRCUITOS TERMINAIS, INSTALADO EM LAJE - FORNECIMENTO E INSTALAÇÃO. AF_03/2023</v>
          </cell>
          <cell r="C2732" t="str">
            <v>M</v>
          </cell>
          <cell r="D2732">
            <v>6.35</v>
          </cell>
        </row>
        <row r="2733">
          <cell r="A2733">
            <v>91844</v>
          </cell>
          <cell r="B2733" t="str">
            <v>ELETRODUTO FLEXÍVEL CORRUGADO, PVC, DN 25 MM (3/4"), PARA CIRCUITOS TERMINAIS, INSTALADO EM LAJE - FORNECIMENTO E INSTALAÇÃO. AF_03/2023</v>
          </cell>
          <cell r="C2733" t="str">
            <v>M</v>
          </cell>
          <cell r="D2733">
            <v>6.42</v>
          </cell>
        </row>
        <row r="2734">
          <cell r="A2734">
            <v>91845</v>
          </cell>
          <cell r="B2734" t="str">
            <v>ELETRODUTO FLEXÍVEL CORRUGADO REFORÇADO, PVC, DN 25 MM (3/4"), PARA CIRCUITOS TERMINAIS, INSTALADO EM LAJE - FORNECIMENTO E INSTALAÇÃO. AF_03/2023</v>
          </cell>
          <cell r="C2734" t="str">
            <v>M</v>
          </cell>
          <cell r="D2734">
            <v>8.0500000000000007</v>
          </cell>
        </row>
        <row r="2735">
          <cell r="A2735">
            <v>91846</v>
          </cell>
          <cell r="B2735" t="str">
            <v>ELETRODUTO FLEXÍVEL CORRUGADO, PVC, DN 32 MM (1"), PARA CIRCUITOS TERMINAIS, INSTALADO EM LAJE - FORNECIMENTO E INSTALAÇÃO. AF_03/2023</v>
          </cell>
          <cell r="C2735" t="str">
            <v>M</v>
          </cell>
          <cell r="D2735">
            <v>9.33</v>
          </cell>
        </row>
        <row r="2736">
          <cell r="A2736">
            <v>91847</v>
          </cell>
          <cell r="B2736" t="str">
            <v>ELETRODUTO FLEXÍVEL CORRUGADO REFORÇADO, PVC, DN 32 MM (1"), PARA CIRCUITOS TERMINAIS, INSTALADO EM LAJE - FORNECIMENTO E INSTALAÇÃO. AF_03/2023</v>
          </cell>
          <cell r="C2736" t="str">
            <v>M</v>
          </cell>
          <cell r="D2736">
            <v>13.12</v>
          </cell>
        </row>
        <row r="2737">
          <cell r="A2737">
            <v>91849</v>
          </cell>
          <cell r="B2737" t="str">
            <v>ELETRODUTO FLEXÍVEL LISO, PEAD, DN 32 MM (1"), PARA CIRCUITOS TERMINAIS, INSTALADO EM LAJE - FORNECIMENTO E INSTALAÇÃO. AF_03/2023</v>
          </cell>
          <cell r="C2737" t="str">
            <v>M</v>
          </cell>
          <cell r="D2737">
            <v>7.11</v>
          </cell>
        </row>
        <row r="2738">
          <cell r="A2738">
            <v>91850</v>
          </cell>
          <cell r="B2738" t="str">
            <v>ELETRODUTO FLEXÍVEL CORRUGADO, PEAD, DN 40 MM (1 1/4"), PARA CIRCUITOS TERMINAIS, INSTALADO EM LAJE - FORNECIMENTO E INSTALAÇÃO. AF_03/2023</v>
          </cell>
          <cell r="C2738" t="str">
            <v>M</v>
          </cell>
          <cell r="D2738">
            <v>9.48</v>
          </cell>
        </row>
        <row r="2739">
          <cell r="A2739">
            <v>91851</v>
          </cell>
          <cell r="B2739" t="str">
            <v>ELETRODUTO FLEXÍVEL LISO, PEAD, DN 40 MM (1 1/4"), PARA CIRCUITOS TERMINAIS, INSTALADO EM LAJE - FORNECIMENTO E INSTALAÇÃO. AF_03/2023</v>
          </cell>
          <cell r="C2739" t="str">
            <v>M</v>
          </cell>
          <cell r="D2739">
            <v>8.76</v>
          </cell>
        </row>
        <row r="2740">
          <cell r="A2740">
            <v>91852</v>
          </cell>
          <cell r="B2740" t="str">
            <v>ELETRODUTO FLEXÍVEL CORRUGADO, PVC, DN 20 MM (1/2"), PARA CIRCUITOS TERMINAIS, INSTALADO EM PAREDE - FORNECIMENTO E INSTALAÇÃO. AF_03/2023</v>
          </cell>
          <cell r="C2740" t="str">
            <v>M</v>
          </cell>
          <cell r="D2740">
            <v>8.36</v>
          </cell>
        </row>
        <row r="2741">
          <cell r="A2741">
            <v>91853</v>
          </cell>
          <cell r="B2741" t="str">
            <v>ELETRODUTO FLEXÍVEL CORRUGADO REFORÇADO, PVC, DN 20 MM (1/2"), PARA CIRCUITOS TERMINAIS, INSTALADO EM PAREDE - FORNECIMENTO E INSTALAÇÃO. AF_03/2023</v>
          </cell>
          <cell r="C2741" t="str">
            <v>M</v>
          </cell>
          <cell r="D2741">
            <v>8.9499999999999993</v>
          </cell>
        </row>
        <row r="2742">
          <cell r="A2742">
            <v>91854</v>
          </cell>
          <cell r="B2742" t="str">
            <v>ELETRODUTO FLEXÍVEL CORRUGADO, PVC, DN 25 MM (3/4"), PARA CIRCUITOS TERMINAIS, INSTALADO EM PAREDE - FORNECIMENTO E INSTALAÇÃO. AF_03/2023</v>
          </cell>
          <cell r="C2742" t="str">
            <v>M</v>
          </cell>
          <cell r="D2742">
            <v>9.0500000000000007</v>
          </cell>
        </row>
        <row r="2743">
          <cell r="A2743">
            <v>91855</v>
          </cell>
          <cell r="B2743" t="str">
            <v>ELETRODUTO FLEXÍVEL CORRUGADO REFORÇADO, PVC, DN 25 MM (3/4"), PARA CIRCUITOS TERMINAIS, INSTALADO EM PAREDE - FORNECIMENTO E INSTALAÇÃO. AF_03/2023</v>
          </cell>
          <cell r="C2743" t="str">
            <v>M</v>
          </cell>
          <cell r="D2743">
            <v>10.56</v>
          </cell>
        </row>
        <row r="2744">
          <cell r="A2744">
            <v>91856</v>
          </cell>
          <cell r="B2744" t="str">
            <v>ELETRODUTO FLEXÍVEL CORRUGADO, PVC, DN 32 MM (1"), PARA CIRCUITOS TERMINAIS, INSTALADO EM PAREDE - FORNECIMENTO E INSTALAÇÃO. AF_03/2023</v>
          </cell>
          <cell r="C2744" t="str">
            <v>M</v>
          </cell>
          <cell r="D2744">
            <v>11.78</v>
          </cell>
        </row>
        <row r="2745">
          <cell r="A2745">
            <v>91857</v>
          </cell>
          <cell r="B2745" t="str">
            <v>ELETRODUTO FLEXÍVEL CORRUGADO REFORÇADO, PVC, DN 32 MM (1"), PARA CIRCUITOS TERMINAIS, INSTALADO EM PAREDE - FORNECIMENTO E INSTALAÇÃO. AF_03/2023</v>
          </cell>
          <cell r="C2745" t="str">
            <v>M</v>
          </cell>
          <cell r="D2745">
            <v>15.29</v>
          </cell>
        </row>
        <row r="2746">
          <cell r="A2746">
            <v>91859</v>
          </cell>
          <cell r="B2746" t="str">
            <v>ELETRODUTO FLEXÍVEL LISO, PEAD, DN 32 MM (1"), PARA CIRCUITOS TERMINAIS, INSTALADO EM PAREDE - FORNECIMENTO E INSTALAÇÃO. AF_03/2023</v>
          </cell>
          <cell r="C2746" t="str">
            <v>M</v>
          </cell>
          <cell r="D2746">
            <v>9.7200000000000006</v>
          </cell>
        </row>
        <row r="2747">
          <cell r="A2747">
            <v>91860</v>
          </cell>
          <cell r="B2747" t="str">
            <v>ELETRODUTO FLEXÍVEL CORRUGADO, PEAD, DN 40 MM (1 1/4"), PARA CIRCUITOS TERMINAIS, INSTALADO EM PAREDE - FORNECIMENTO E INSTALAÇÃO. AF_03/2023</v>
          </cell>
          <cell r="C2747" t="str">
            <v>M</v>
          </cell>
          <cell r="D2747">
            <v>11.99</v>
          </cell>
        </row>
        <row r="2748">
          <cell r="A2748">
            <v>91861</v>
          </cell>
          <cell r="B2748" t="str">
            <v>ELETRODUTO FLEXÍVEL LISO, PEAD, DN 40 MM (1 1/4"), PARA CIRCUITOS TERMINAIS, INSTALADO EM PAREDE - FORNECIMENTO E INSTALAÇÃO. AF_03/2023</v>
          </cell>
          <cell r="C2748" t="str">
            <v>M</v>
          </cell>
          <cell r="D2748">
            <v>11.32</v>
          </cell>
        </row>
        <row r="2749">
          <cell r="A2749">
            <v>91862</v>
          </cell>
          <cell r="B2749" t="str">
            <v>ELETRODUTO RÍGIDO ROSCÁVEL, PVC, DN 20 MM (1/2"), PARA CIRCUITOS TERMINAIS, INSTALADO EM FORRO - FORNECIMENTO E INSTALAÇÃO. AF_03/2023</v>
          </cell>
          <cell r="C2749" t="str">
            <v>M</v>
          </cell>
          <cell r="D2749">
            <v>9.23</v>
          </cell>
        </row>
        <row r="2750">
          <cell r="A2750">
            <v>91863</v>
          </cell>
          <cell r="B2750" t="str">
            <v>ELETRODUTO RÍGIDO ROSCÁVEL, PVC, DN 25 MM (3/4"), PARA CIRCUITOS TERMINAIS, INSTALADO EM FORRO - FORNECIMENTO E INSTALAÇÃO. AF_03/2023</v>
          </cell>
          <cell r="C2750" t="str">
            <v>M</v>
          </cell>
          <cell r="D2750">
            <v>10.96</v>
          </cell>
        </row>
        <row r="2751">
          <cell r="A2751">
            <v>91864</v>
          </cell>
          <cell r="B2751" t="str">
            <v>ELETRODUTO RÍGIDO ROSCÁVEL, PVC, DN 32 MM (1"), PARA CIRCUITOS TERMINAIS, INSTALADO EM FORRO - FORNECIMENTO E INSTALAÇÃO. AF_03/2023</v>
          </cell>
          <cell r="C2751" t="str">
            <v>M</v>
          </cell>
          <cell r="D2751">
            <v>14.95</v>
          </cell>
        </row>
        <row r="2752">
          <cell r="A2752">
            <v>91865</v>
          </cell>
          <cell r="B2752" t="str">
            <v>ELETRODUTO RÍGIDO ROSCÁVEL, PVC, DN 40 MM (1 1/4"), PARA CIRCUITOS TERMINAIS, INSTALADO EM FORRO - FORNECIMENTO E INSTALAÇÃO. AF_03/2023</v>
          </cell>
          <cell r="C2752" t="str">
            <v>M</v>
          </cell>
          <cell r="D2752">
            <v>18.850000000000001</v>
          </cell>
        </row>
        <row r="2753">
          <cell r="A2753">
            <v>91866</v>
          </cell>
          <cell r="B2753" t="str">
            <v>ELETRODUTO RÍGIDO ROSCÁVEL, PVC, DN 20 MM (1/2"), PARA CIRCUITOS TERMINAIS, INSTALADO EM LAJE - FORNECIMENTO E INSTALAÇÃO. AF_03/2023</v>
          </cell>
          <cell r="C2753" t="str">
            <v>M</v>
          </cell>
          <cell r="D2753">
            <v>8.11</v>
          </cell>
        </row>
        <row r="2754">
          <cell r="A2754">
            <v>91867</v>
          </cell>
          <cell r="B2754" t="str">
            <v>ELETRODUTO RÍGIDO ROSCÁVEL, PVC, DN 25 MM (3/4"), PARA CIRCUITOS TERMINAIS, INSTALADO EM LAJE - FORNECIMENTO E INSTALAÇÃO. AF_03/2023</v>
          </cell>
          <cell r="C2754" t="str">
            <v>M</v>
          </cell>
          <cell r="D2754">
            <v>9.84</v>
          </cell>
        </row>
        <row r="2755">
          <cell r="A2755">
            <v>91868</v>
          </cell>
          <cell r="B2755" t="str">
            <v>ELETRODUTO RÍGIDO ROSCÁVEL, PVC, DN 32 MM (1"), PARA CIRCUITOS TERMINAIS, INSTALADO EM LAJE - FORNECIMENTO E INSTALAÇÃO. AF_03/2023</v>
          </cell>
          <cell r="C2755" t="str">
            <v>M</v>
          </cell>
          <cell r="D2755">
            <v>13.84</v>
          </cell>
        </row>
        <row r="2756">
          <cell r="A2756">
            <v>91869</v>
          </cell>
          <cell r="B2756" t="str">
            <v>ELETRODUTO RÍGIDO ROSCÁVEL, PVC, DN 40 MM (1 1/4"), PARA CIRCUITOS TERMINAIS, INSTALADO EM LAJE - FORNECIMENTO E INSTALAÇÃO. AF_03/2023</v>
          </cell>
          <cell r="C2756" t="str">
            <v>M</v>
          </cell>
          <cell r="D2756">
            <v>17.7</v>
          </cell>
        </row>
        <row r="2757">
          <cell r="A2757">
            <v>91870</v>
          </cell>
          <cell r="B2757" t="str">
            <v>ELETRODUTO RÍGIDO ROSCÁVEL, PVC, DN 20 MM (1/2"), PARA CIRCUITOS TERMINAIS, INSTALADO EM PAREDE - FORNECIMENTO E INSTALAÇÃO. AF_03/2023</v>
          </cell>
          <cell r="C2757" t="str">
            <v>M</v>
          </cell>
          <cell r="D2757">
            <v>11.91</v>
          </cell>
        </row>
        <row r="2758">
          <cell r="A2758">
            <v>91871</v>
          </cell>
          <cell r="B2758" t="str">
            <v>ELETRODUTO RÍGIDO ROSCÁVEL, PVC, DN 25 MM (3/4"), PARA CIRCUITOS TERMINAIS, INSTALADO EM PAREDE - FORNECIMENTO E INSTALAÇÃO. AF_03/2023</v>
          </cell>
          <cell r="C2758" t="str">
            <v>M</v>
          </cell>
          <cell r="D2758">
            <v>13.63</v>
          </cell>
        </row>
        <row r="2759">
          <cell r="A2759">
            <v>91872</v>
          </cell>
          <cell r="B2759" t="str">
            <v>ELETRODUTO RÍGIDO ROSCÁVEL, PVC, DN 32 MM (1"), PARA CIRCUITOS TERMINAIS, INSTALADO EM PAREDE - FORNECIMENTO E INSTALAÇÃO. AF_03/2023</v>
          </cell>
          <cell r="C2759" t="str">
            <v>M</v>
          </cell>
          <cell r="D2759">
            <v>17.63</v>
          </cell>
        </row>
        <row r="2760">
          <cell r="A2760">
            <v>91873</v>
          </cell>
          <cell r="B2760" t="str">
            <v>ELETRODUTO RÍGIDO ROSCÁVEL, PVC, DN 40 MM (1 1/4"), PARA CIRCUITOS TERMINAIS, INSTALADO EM PAREDE - FORNECIMENTO E INSTALAÇÃO. AF_03/2023</v>
          </cell>
          <cell r="C2760" t="str">
            <v>M</v>
          </cell>
          <cell r="D2760">
            <v>21.49</v>
          </cell>
        </row>
        <row r="2761">
          <cell r="A2761">
            <v>93008</v>
          </cell>
          <cell r="B2761" t="str">
            <v>ELETRODUTO RÍGIDO ROSCÁVEL, PVC, DN 50 MM (1 1/2"), PARA REDE ENTERRADA DE DISTRIBUIÇÃO DE ENERGIA ELÉTRICA - FORNECIMENTO E INSTALAÇÃO. AF_12/2021</v>
          </cell>
          <cell r="C2761" t="str">
            <v>M</v>
          </cell>
          <cell r="D2761">
            <v>18.7</v>
          </cell>
        </row>
        <row r="2762">
          <cell r="A2762">
            <v>93009</v>
          </cell>
          <cell r="B2762" t="str">
            <v>ELETRODUTO RÍGIDO ROSCÁVEL, PVC, DN 60 MM (2"), PARA REDE ENTERRADA DE DISTRIBUIÇÃO DE ENERGIA ELÉTRICA - FORNECIMENTO E INSTALAÇÃO. AF_12/2021</v>
          </cell>
          <cell r="C2762" t="str">
            <v>M</v>
          </cell>
          <cell r="D2762">
            <v>28.06</v>
          </cell>
        </row>
        <row r="2763">
          <cell r="A2763">
            <v>93010</v>
          </cell>
          <cell r="B2763" t="str">
            <v>ELETRODUTO RÍGIDO ROSCÁVEL, PVC, DN 75 MM (2 1/2"), PARA REDE ENTERRADA DE DISTRIBUIÇÃO DE ENERGIA ELÉTRICA - FORNECIMENTO E INSTALAÇÃO. AF_12/2021</v>
          </cell>
          <cell r="C2763" t="str">
            <v>M</v>
          </cell>
          <cell r="D2763">
            <v>39.369999999999997</v>
          </cell>
        </row>
        <row r="2764">
          <cell r="A2764">
            <v>93011</v>
          </cell>
          <cell r="B2764" t="str">
            <v>ELETRODUTO RÍGIDO ROSCÁVEL, PVC, DN 85 MM (3"), PARA REDE ENTERRADA DE DISTRIBUIÇÃO DE ENERGIA ELÉTRICA - FORNECIMENTO E INSTALAÇÃO. AF_12/2021</v>
          </cell>
          <cell r="C2764" t="str">
            <v>M</v>
          </cell>
          <cell r="D2764">
            <v>48.33</v>
          </cell>
        </row>
        <row r="2765">
          <cell r="A2765">
            <v>93012</v>
          </cell>
          <cell r="B2765" t="str">
            <v>ELETRODUTO RÍGIDO ROSCÁVEL, PVC, DN 110 MM (4"), PARA REDE ENTERRADA DE DISTRIBUIÇÃO DE ENERGIA ELÉTRICA - FORNECIMENTO E INSTALAÇÃO. AF_12/2021</v>
          </cell>
          <cell r="C2765" t="str">
            <v>M</v>
          </cell>
          <cell r="D2765">
            <v>73.56</v>
          </cell>
        </row>
        <row r="2766">
          <cell r="A2766">
            <v>95726</v>
          </cell>
          <cell r="B2766" t="str">
            <v>ELETRODUTO RÍGIDO SOLDÁVEL, PVC, DN 20 MM (½''), APARENTE - FORNECIMENTO E INSTALAÇÃO. AF_10/2022</v>
          </cell>
          <cell r="C2766" t="str">
            <v>M</v>
          </cell>
          <cell r="D2766">
            <v>8.86</v>
          </cell>
        </row>
        <row r="2767">
          <cell r="A2767">
            <v>95727</v>
          </cell>
          <cell r="B2767" t="str">
            <v>ELETRODUTO RÍGIDO SOLDÁVEL, PVC, DN 25 MM (3/4''), APARENTE - FORNECIMENTO E INSTALAÇÃO. AF_10/2022</v>
          </cell>
          <cell r="C2767" t="str">
            <v>M</v>
          </cell>
          <cell r="D2767">
            <v>12.2</v>
          </cell>
        </row>
        <row r="2768">
          <cell r="A2768">
            <v>95728</v>
          </cell>
          <cell r="B2768" t="str">
            <v>ELETRODUTO RÍGIDO SOLDÁVEL, PVC, DN 32 MM (1''), APARENTE - FORNECIMENTO E INSTALAÇÃO. AF_10/2022</v>
          </cell>
          <cell r="C2768" t="str">
            <v>M</v>
          </cell>
          <cell r="D2768">
            <v>17.75</v>
          </cell>
        </row>
        <row r="2769">
          <cell r="A2769">
            <v>97667</v>
          </cell>
          <cell r="B2769" t="str">
            <v>ELETRODUTO FLEXÍVEL CORRUGADO, PEAD, DN 50 (1 1/2"), PARA REDE ENTERRADA DE DISTRIBUIÇÃO DE ENERGIA ELÉTRICA - FORNECIMENTO E INSTALAÇÃO. AF_12/2021</v>
          </cell>
          <cell r="C2769" t="str">
            <v>M</v>
          </cell>
          <cell r="D2769">
            <v>8.4700000000000006</v>
          </cell>
        </row>
        <row r="2770">
          <cell r="A2770">
            <v>97668</v>
          </cell>
          <cell r="B2770" t="str">
            <v>ELETRODUTO FLEXÍVEL CORRUGADO, PEAD, DN 63 (2"), PARA REDE ENTERRADA DE DISTRIBUIÇÃO DE ENERGIA ELÉTRICA - FORNECIMENTO E INSTALAÇÃO. AF_12/2021</v>
          </cell>
          <cell r="C2770" t="str">
            <v>M</v>
          </cell>
          <cell r="D2770">
            <v>12.09</v>
          </cell>
        </row>
        <row r="2771">
          <cell r="A2771">
            <v>97669</v>
          </cell>
          <cell r="B2771" t="str">
            <v>ELETRODUTO FLEXÍVEL CORRUGADO, PEAD, DN 90 (3"), PARA REDE ENTERRADA DE DISTRIBUIÇÃO DE ENERGIA ELÉTRICA - FORNECIMENTO E INSTALAÇÃO. AF_12/2021</v>
          </cell>
          <cell r="C2771" t="str">
            <v>M</v>
          </cell>
          <cell r="D2771">
            <v>17.8</v>
          </cell>
        </row>
        <row r="2772">
          <cell r="A2772">
            <v>97670</v>
          </cell>
          <cell r="B2772" t="str">
            <v>ELETRODUTO FLEXÍVEL CORRUGADO, PEAD, DN 100 (4"), PARA REDE ENTERRADA DE DISTRIBUIÇÃO DE ENERGIA ELÉTRICA - FORNECIMENTO E INSTALAÇÃO. AF_12/2021</v>
          </cell>
          <cell r="C2772" t="str">
            <v>M</v>
          </cell>
          <cell r="D2772">
            <v>23.03</v>
          </cell>
        </row>
        <row r="2773">
          <cell r="A2773">
            <v>91874</v>
          </cell>
          <cell r="B2773" t="str">
            <v>LUVA PARA ELETRODUTO, PVC, ROSCÁVEL, DN 20 MM (1/2"), PARA CIRCUITOS TERMINAIS, INSTALADA EM FORRO - FORNECIMENTO E INSTALAÇÃO. AF_03/2023</v>
          </cell>
          <cell r="C2773" t="str">
            <v>UN</v>
          </cell>
          <cell r="D2773">
            <v>6.42</v>
          </cell>
        </row>
        <row r="2774">
          <cell r="A2774">
            <v>91875</v>
          </cell>
          <cell r="B2774" t="str">
            <v>LUVA PARA ELETRODUTO, PVC, ROSCÁVEL, DN 25 MM (3/4"), PARA CIRCUITOS TERMINAIS, INSTALADA EM FORRO - FORNECIMENTO E INSTALAÇÃO. AF_03/2023</v>
          </cell>
          <cell r="C2774" t="str">
            <v>UN</v>
          </cell>
          <cell r="D2774">
            <v>7.56</v>
          </cell>
        </row>
        <row r="2775">
          <cell r="A2775">
            <v>91876</v>
          </cell>
          <cell r="B2775" t="str">
            <v>LUVA PARA ELETRODUTO, PVC, ROSCÁVEL, DN 32 MM (1"), PARA CIRCUITOS TERMINAIS, INSTALADA EM FORRO - FORNECIMENTO E INSTALAÇÃO. AF_03/2023</v>
          </cell>
          <cell r="C2775" t="str">
            <v>UN</v>
          </cell>
          <cell r="D2775">
            <v>9.11</v>
          </cell>
        </row>
        <row r="2776">
          <cell r="A2776">
            <v>91877</v>
          </cell>
          <cell r="B2776" t="str">
            <v>LUVA PARA ELETRODUTO, PVC, ROSCÁVEL, DN 40 MM (1 1/4"), PARA CIRCUITOS TERMINAIS, INSTALADA EM FORRO - FORNECIMENTO E INSTALAÇÃO. AF_03/2023</v>
          </cell>
          <cell r="C2776" t="str">
            <v>UN</v>
          </cell>
          <cell r="D2776">
            <v>11.28</v>
          </cell>
        </row>
        <row r="2777">
          <cell r="A2777">
            <v>91878</v>
          </cell>
          <cell r="B2777" t="str">
            <v>LUVA PARA ELETRODUTO, PVC, ROSCÁVEL, DN 20 MM (1/2"), PARA CIRCUITOS TERMINAIS, INSTALADA EM LAJE - FORNECIMENTO E INSTALAÇÃO. AF_03/2023</v>
          </cell>
          <cell r="C2777" t="str">
            <v>UN</v>
          </cell>
          <cell r="D2777">
            <v>5.08</v>
          </cell>
        </row>
        <row r="2778">
          <cell r="A2778">
            <v>91879</v>
          </cell>
          <cell r="B2778" t="str">
            <v>LUVA PARA ELETRODUTO, PVC, ROSCÁVEL, DN 25 MM (3/4"), PARA CIRCUITOS TERMINAIS, INSTALADA EM LAJE - FORNECIMENTO E INSTALAÇÃO. AF_03/2023</v>
          </cell>
          <cell r="C2778" t="str">
            <v>UN</v>
          </cell>
          <cell r="D2778">
            <v>6.23</v>
          </cell>
        </row>
        <row r="2779">
          <cell r="A2779">
            <v>91880</v>
          </cell>
          <cell r="B2779" t="str">
            <v>LUVA PARA ELETRODUTO, PVC, ROSCÁVEL, DN 32 MM (1"), PARA CIRCUITOS TERMINAIS, INSTALADA EM LAJE - FORNECIMENTO E INSTALAÇÃO. AF_03/2023</v>
          </cell>
          <cell r="C2779" t="str">
            <v>UN</v>
          </cell>
          <cell r="D2779">
            <v>7.78</v>
          </cell>
        </row>
        <row r="2780">
          <cell r="A2780">
            <v>91881</v>
          </cell>
          <cell r="B2780" t="str">
            <v>LUVA PARA ELETRODUTO, PVC, ROSCÁVEL, DN 40 MM (1 1/4"), PARA CIRCUITOS TERMINAIS, INSTALADA EM LAJE - FORNECIMENTO E INSTALAÇÃO. AF_03/2023</v>
          </cell>
          <cell r="C2780" t="str">
            <v>UN</v>
          </cell>
          <cell r="D2780">
            <v>9.94</v>
          </cell>
        </row>
        <row r="2781">
          <cell r="A2781">
            <v>91882</v>
          </cell>
          <cell r="B2781" t="str">
            <v>LUVA PARA ELETRODUTO, PVC, ROSCÁVEL, DN 20 MM (1/2"), PARA CIRCUITOS TERMINAIS, INSTALADA EM PAREDE - FORNECIMENTO E INSTALAÇÃO. AF_03/2023</v>
          </cell>
          <cell r="C2781" t="str">
            <v>UN</v>
          </cell>
          <cell r="D2781">
            <v>9.18</v>
          </cell>
        </row>
        <row r="2782">
          <cell r="A2782">
            <v>91884</v>
          </cell>
          <cell r="B2782" t="str">
            <v>LUVA PARA ELETRODUTO, PVC, ROSCÁVEL, DN 25 MM (3/4"), PARA CIRCUITOS TERMINAIS, INSTALADA EM PAREDE - FORNECIMENTO E INSTALAÇÃO. AF_03/2023</v>
          </cell>
          <cell r="C2782" t="str">
            <v>UN</v>
          </cell>
          <cell r="D2782">
            <v>10.34</v>
          </cell>
        </row>
        <row r="2783">
          <cell r="A2783">
            <v>91885</v>
          </cell>
          <cell r="B2783" t="str">
            <v>LUVA PARA ELETRODUTO, PVC, ROSCÁVEL, DN 32 MM (1"), PARA CIRCUITOS TERMINAIS, INSTALADA EM PAREDE - FORNECIMENTO E INSTALAÇÃO. AF_03/2023</v>
          </cell>
          <cell r="C2783" t="str">
            <v>UN</v>
          </cell>
          <cell r="D2783">
            <v>11.85</v>
          </cell>
        </row>
        <row r="2784">
          <cell r="A2784">
            <v>91886</v>
          </cell>
          <cell r="B2784" t="str">
            <v>LUVA PARA ELETRODUTO, PVC, ROSCÁVEL, DN 40 MM (1 1/4"), PARA CIRCUITOS TERMINAIS, INSTALADA EM PAREDE - FORNECIMENTO E INSTALAÇÃO. AF_03/2023</v>
          </cell>
          <cell r="C2784" t="str">
            <v>UN</v>
          </cell>
          <cell r="D2784">
            <v>13.96</v>
          </cell>
        </row>
        <row r="2785">
          <cell r="A2785">
            <v>91887</v>
          </cell>
          <cell r="B2785" t="str">
            <v>CURVA 90 GRAUS PARA ELETRODUTO, PVC, ROSCÁVEL, DN 20 MM (1/2"), PARA CIRCUITOS TERMINAIS, INSTALADA EM FORRO - FORNECIMENTO E INSTALAÇÃO. AF_03/2023</v>
          </cell>
          <cell r="C2785" t="str">
            <v>UN</v>
          </cell>
          <cell r="D2785">
            <v>11.23</v>
          </cell>
        </row>
        <row r="2786">
          <cell r="A2786">
            <v>91889</v>
          </cell>
          <cell r="B2786" t="str">
            <v>CURVA 180 GRAUS PARA ELETRODUTO, PVC, ROSCÁVEL, DN 20 MM (1/2"), PARA CIRCUITOS TERMINAIS, INSTALADA EM FORRO - FORNECIMENTO E INSTALAÇÃO. AF_03/2023</v>
          </cell>
          <cell r="C2786" t="str">
            <v>UN</v>
          </cell>
          <cell r="D2786">
            <v>10.92</v>
          </cell>
        </row>
        <row r="2787">
          <cell r="A2787">
            <v>91890</v>
          </cell>
          <cell r="B2787" t="str">
            <v>CURVA 90 GRAUS PARA ELETRODUTO, PVC, ROSCÁVEL, DN 25 MM (3/4"), PARA CIRCUITOS TERMINAIS, INSTALADA EM FORRO - FORNECIMENTO E INSTALAÇÃO. AF_03/2023</v>
          </cell>
          <cell r="C2787" t="str">
            <v>UN</v>
          </cell>
          <cell r="D2787">
            <v>12.38</v>
          </cell>
        </row>
        <row r="2788">
          <cell r="A2788">
            <v>91892</v>
          </cell>
          <cell r="B2788" t="str">
            <v>CURVA 180 GRAUS PARA ELETRODUTO, PVC, ROSCÁVEL, DN 25 MM (3/4"), PARA CIRCUITOS TERMINAIS, INSTALADA EM FORRO - FORNECIMENTO E INSTALAÇÃO. AF_03/2023</v>
          </cell>
          <cell r="C2788" t="str">
            <v>UN</v>
          </cell>
          <cell r="D2788">
            <v>14.43</v>
          </cell>
        </row>
        <row r="2789">
          <cell r="A2789">
            <v>91893</v>
          </cell>
          <cell r="B2789" t="str">
            <v>CURVA 90 GRAUS PARA ELETRODUTO, PVC, ROSCÁVEL, DN 32 MM (1"), PARA CIRCUITOS TERMINAIS, INSTALADA EM FORRO - FORNECIMENTO E INSTALAÇÃO. AF_03/2023</v>
          </cell>
          <cell r="C2789" t="str">
            <v>UN</v>
          </cell>
          <cell r="D2789">
            <v>15.43</v>
          </cell>
        </row>
        <row r="2790">
          <cell r="A2790">
            <v>91895</v>
          </cell>
          <cell r="B2790" t="str">
            <v>CURVA 180 GRAUS PARA ELETRODUTO, PVC, ROSCÁVEL, DN 32 MM (1"), PARA CIRCUITOS TERMINAIS, INSTALADA EM FORRO - FORNECIMENTO E INSTALAÇÃO. AF_03/2023</v>
          </cell>
          <cell r="C2790" t="str">
            <v>UN</v>
          </cell>
          <cell r="D2790">
            <v>17.52</v>
          </cell>
        </row>
        <row r="2791">
          <cell r="A2791">
            <v>91896</v>
          </cell>
          <cell r="B2791" t="str">
            <v>CURVA 90 GRAUS PARA ELETRODUTO, PVC, ROSCÁVEL, DN 40 MM (1 1/4"), PARA CIRCUITOS TERMINAIS, INSTALADA EM FORRO - FORNECIMENTO E INSTALAÇÃO. AF_03/2023</v>
          </cell>
          <cell r="C2791" t="str">
            <v>UN</v>
          </cell>
          <cell r="D2791">
            <v>17.75</v>
          </cell>
        </row>
        <row r="2792">
          <cell r="A2792">
            <v>91898</v>
          </cell>
          <cell r="B2792" t="str">
            <v>CURVA 180 GRAUS PARA ELETRODUTO, PVC, ROSCÁVEL, DN 40 MM (1 1/4"), PARA CIRCUITOS TERMINAIS, INSTALADA EM FORRO - FORNECIMENTO E INSTALAÇÃO. AF_03/2023</v>
          </cell>
          <cell r="C2792" t="str">
            <v>UN</v>
          </cell>
          <cell r="D2792">
            <v>19.989999999999998</v>
          </cell>
        </row>
        <row r="2793">
          <cell r="A2793">
            <v>91899</v>
          </cell>
          <cell r="B2793" t="str">
            <v>CURVA 90 GRAUS PARA ELETRODUTO, PVC, ROSCÁVEL, DN 20 MM (1/2"), PARA CIRCUITOS TERMINAIS, INSTALADA EM LAJE - FORNECIMENTO E INSTALAÇÃO. AF_03/2023</v>
          </cell>
          <cell r="C2793" t="str">
            <v>UN</v>
          </cell>
          <cell r="D2793">
            <v>9.2100000000000009</v>
          </cell>
        </row>
        <row r="2794">
          <cell r="A2794">
            <v>91901</v>
          </cell>
          <cell r="B2794" t="str">
            <v>CURVA 180 GRAUS PARA ELETRODUTO, PVC, ROSCÁVEL, DN 20 MM (1/2"), PARA CIRCUITOS TERMINAIS, INSTALADA EM LAJE - FORNECIMENTO E INSTALAÇÃO. AF_03/2023</v>
          </cell>
          <cell r="C2794" t="str">
            <v>UN</v>
          </cell>
          <cell r="D2794">
            <v>8.9</v>
          </cell>
        </row>
        <row r="2795">
          <cell r="A2795">
            <v>91902</v>
          </cell>
          <cell r="B2795" t="str">
            <v>CURVA 90 GRAUS PARA ELETRODUTO, PVC, ROSCÁVEL, DN 25 MM (3/4"), PARA CIRCUITOS TERMINAIS, INSTALADA EM LAJE - FORNECIMENTO E INSTALAÇÃO. AF_03/2023</v>
          </cell>
          <cell r="C2795" t="str">
            <v>UN</v>
          </cell>
          <cell r="D2795">
            <v>10.35</v>
          </cell>
        </row>
        <row r="2796">
          <cell r="A2796">
            <v>91904</v>
          </cell>
          <cell r="B2796" t="str">
            <v>CURVA 180 GRAUS PARA ELETRODUTO, PVC, ROSCÁVEL, DN 25 MM (3/4"), PARA CIRCUITOS TERMINAIS, INSTALADA EM LAJE - FORNECIMENTO E INSTALAÇÃO. AF_03/2023</v>
          </cell>
          <cell r="C2796" t="str">
            <v>UN</v>
          </cell>
          <cell r="D2796">
            <v>12.4</v>
          </cell>
        </row>
        <row r="2797">
          <cell r="A2797">
            <v>91905</v>
          </cell>
          <cell r="B2797" t="str">
            <v>CURVA 90 GRAUS PARA ELETRODUTO, PVC, ROSCÁVEL, DN 32 MM (1"), PARA CIRCUITOS TERMINAIS, INSTALADA EM LAJE - FORNECIMENTO E INSTALAÇÃO. AF_03/2023</v>
          </cell>
          <cell r="C2797" t="str">
            <v>UN</v>
          </cell>
          <cell r="D2797">
            <v>13.4</v>
          </cell>
        </row>
        <row r="2798">
          <cell r="A2798">
            <v>91907</v>
          </cell>
          <cell r="B2798" t="str">
            <v>CURVA 180 GRAUS PARA ELETRODUTO, PVC, ROSCÁVEL, DN 32 MM (1"), PARA CIRCUITOS TERMINAIS, INSTALADA EM LAJE - FORNECIMENTO E INSTALAÇÃO. AF_03/2023</v>
          </cell>
          <cell r="C2798" t="str">
            <v>UN</v>
          </cell>
          <cell r="D2798">
            <v>15.49</v>
          </cell>
        </row>
        <row r="2799">
          <cell r="A2799">
            <v>91908</v>
          </cell>
          <cell r="B2799" t="str">
            <v>CURVA 90 GRAUS PARA ELETRODUTO, PVC, ROSCÁVEL, DN 40 MM (1 1/4"), PARA CIRCUITOS TERMINAIS, INSTALADA EM LAJE - FORNECIMENTO E INSTALAÇÃO. AF_03/2023</v>
          </cell>
          <cell r="C2799" t="str">
            <v>UN</v>
          </cell>
          <cell r="D2799">
            <v>15.76</v>
          </cell>
        </row>
        <row r="2800">
          <cell r="A2800">
            <v>91910</v>
          </cell>
          <cell r="B2800" t="str">
            <v>CURVA 180 GRAUS PARA ELETRODUTO, PVC, ROSCÁVEL, DN 40 MM (1 1/4"), PARA CIRCUITOS TERMINAIS, INSTALADA EM LAJE - FORNECIMENTO E INSTALAÇÃO. AF_03/2023</v>
          </cell>
          <cell r="C2800" t="str">
            <v>UN</v>
          </cell>
          <cell r="D2800">
            <v>18</v>
          </cell>
        </row>
        <row r="2801">
          <cell r="A2801">
            <v>91911</v>
          </cell>
          <cell r="B2801" t="str">
            <v>CURVA 90 GRAUS PARA ELETRODUTO, PVC, ROSCÁVEL, DN 20 MM (1/2"), PARA CIRCUITOS TERMINAIS, INSTALADA EM PAREDE - FORNECIMENTO E INSTALAÇÃO. AF_03/2023</v>
          </cell>
          <cell r="C2801" t="str">
            <v>UN</v>
          </cell>
          <cell r="D2801">
            <v>15.39</v>
          </cell>
        </row>
        <row r="2802">
          <cell r="A2802">
            <v>91913</v>
          </cell>
          <cell r="B2802" t="str">
            <v>CURVA 180 GRAUS PARA ELETRODUTO, PVC, ROSCÁVEL, DN 20 MM (1/2"), PARA CIRCUITOS TERMINAIS, INSTALADA EM PAREDE - FORNECIMENTO E INSTALAÇÃO. AF_03/2023</v>
          </cell>
          <cell r="C2802" t="str">
            <v>UN</v>
          </cell>
          <cell r="D2802">
            <v>15.08</v>
          </cell>
        </row>
        <row r="2803">
          <cell r="A2803">
            <v>91914</v>
          </cell>
          <cell r="B2803" t="str">
            <v>CURVA 90 GRAUS PARA ELETRODUTO, PVC, ROSCÁVEL, DN 25 MM (3/4"), PARA CIRCUITOS TERMINAIS, INSTALADA EM PAREDE - FORNECIMENTO E INSTALAÇÃO. AF_03/2023</v>
          </cell>
          <cell r="C2803" t="str">
            <v>UN</v>
          </cell>
          <cell r="D2803">
            <v>16.489999999999998</v>
          </cell>
        </row>
        <row r="2804">
          <cell r="A2804">
            <v>91916</v>
          </cell>
          <cell r="B2804" t="str">
            <v>CURVA 180 GRAUS PARA ELETRODUTO, PVC, ROSCÁVEL, DN 25 MM (3/4"), PARA CIRCUITOS TERMINAIS, INSTALADA EM PAREDE - FORNECIMENTO E INSTALAÇÃO. AF_03/2023</v>
          </cell>
          <cell r="C2804" t="str">
            <v>UN</v>
          </cell>
          <cell r="D2804">
            <v>18.54</v>
          </cell>
        </row>
        <row r="2805">
          <cell r="A2805">
            <v>91917</v>
          </cell>
          <cell r="B2805" t="str">
            <v>CURVA 90 GRAUS PARA ELETRODUTO, PVC, ROSCÁVEL, DN 32 MM (1"), PARA CIRCUITOS TERMINAIS, INSTALADA EM PAREDE - FORNECIMENTO E INSTALAÇÃO. AF_03/2023</v>
          </cell>
          <cell r="C2805" t="str">
            <v>UN</v>
          </cell>
          <cell r="D2805">
            <v>19.489999999999998</v>
          </cell>
        </row>
        <row r="2806">
          <cell r="A2806">
            <v>91919</v>
          </cell>
          <cell r="B2806" t="str">
            <v>CURVA 180 GRAUS PARA ELETRODUTO, PVC, ROSCÁVEL, DN 32 MM (1"), PARA CIRCUITOS TERMINAIS, INSTALADA EM PAREDE - FORNECIMENTO E INSTALAÇÃO. AF_03/2023</v>
          </cell>
          <cell r="C2806" t="str">
            <v>UN</v>
          </cell>
          <cell r="D2806">
            <v>21.58</v>
          </cell>
        </row>
        <row r="2807">
          <cell r="A2807">
            <v>91920</v>
          </cell>
          <cell r="B2807" t="str">
            <v>CURVA 90 GRAUS PARA ELETRODUTO, PVC, ROSCÁVEL, DN 40 MM (1 1/4"), PARA CIRCUITOS TERMINAIS, INSTALADA EM PAREDE - FORNECIMENTO E INSTALAÇÃO. AF_03/2023</v>
          </cell>
          <cell r="C2807" t="str">
            <v>UN</v>
          </cell>
          <cell r="D2807">
            <v>21.76</v>
          </cell>
        </row>
        <row r="2808">
          <cell r="A2808">
            <v>91922</v>
          </cell>
          <cell r="B2808" t="str">
            <v>CURVA 180 GRAUS PARA ELETRODUTO, PVC, ROSCÁVEL, DN 40 MM (1 1/4"), PARA CIRCUITOS TERMINAIS, INSTALADA EM PAREDE - FORNECIMENTO E INSTALAÇÃO. AF_03/2023</v>
          </cell>
          <cell r="C2808" t="str">
            <v>UN</v>
          </cell>
          <cell r="D2808">
            <v>24</v>
          </cell>
        </row>
        <row r="2809">
          <cell r="A2809">
            <v>93013</v>
          </cell>
          <cell r="B2809" t="str">
            <v>LUVA PARA ELETRODUTO, PVC, ROSCÁVEL, DN 50 MM (1 1/2"), PARA REDE ENTERRADA DE DISTRIBUIÇÃO DE ENERGIA ELÉTRICA - FORNECIMENTO E INSTALAÇÃO. AF_12/2021</v>
          </cell>
          <cell r="C2809" t="str">
            <v>UN</v>
          </cell>
          <cell r="D2809">
            <v>14.07</v>
          </cell>
        </row>
        <row r="2810">
          <cell r="A2810">
            <v>93014</v>
          </cell>
          <cell r="B2810" t="str">
            <v>LUVA PARA ELETRODUTO, PVC, ROSCÁVEL, DN 60 MM (2"), PARA REDE ENTERRADA DE DISTRIBUIÇÃO DE ENERGIA ELÉTRICA - FORNECIMENTO E INSTALAÇÃO. AF_12/2021</v>
          </cell>
          <cell r="C2810" t="str">
            <v>UN</v>
          </cell>
          <cell r="D2810">
            <v>17.28</v>
          </cell>
        </row>
        <row r="2811">
          <cell r="A2811">
            <v>93015</v>
          </cell>
          <cell r="B2811" t="str">
            <v>LUVA PARA ELETRODUTO, PVC, ROSCÁVEL, DN 75 MM (2 1/2"), PARA REDE ENTERRADA DE DISTRIBUIÇÃO DE ENERGIA ELÉTRICA - FORNECIMENTO E INSTALAÇÃO. AF_12/2021</v>
          </cell>
          <cell r="C2811" t="str">
            <v>UN</v>
          </cell>
          <cell r="D2811">
            <v>26.19</v>
          </cell>
        </row>
        <row r="2812">
          <cell r="A2812">
            <v>93016</v>
          </cell>
          <cell r="B2812" t="str">
            <v>LUVA PARA ELETRODUTO, PVC, ROSCÁVEL, DN 85 MM (3"), PARA REDE ENTERRADA DE DISTRIBUIÇÃO DE ENERGIA ELÉTRICA - FORNECIMENTO E INSTALAÇÃO. AF_12/2021</v>
          </cell>
          <cell r="C2812" t="str">
            <v>UN</v>
          </cell>
          <cell r="D2812">
            <v>31.84</v>
          </cell>
        </row>
        <row r="2813">
          <cell r="A2813">
            <v>93017</v>
          </cell>
          <cell r="B2813" t="str">
            <v>LUVA PARA ELETRODUTO, PVC, ROSCÁVEL, DN 110 MM (4"), PARA REDE ENTERRADA DE DISTRIBUIÇÃO DE ENERGIA ELÉTRICA - FORNECIMENTO E INSTALAÇÃO. AF_12/2021</v>
          </cell>
          <cell r="C2813" t="str">
            <v>UN</v>
          </cell>
          <cell r="D2813">
            <v>47.89</v>
          </cell>
        </row>
        <row r="2814">
          <cell r="A2814">
            <v>93018</v>
          </cell>
          <cell r="B2814" t="str">
            <v>CURVA 90 GRAUS PARA ELETRODUTO, PVC, ROSCÁVEL, DN 50 MM (1 1/2"), PARA REDE ENTERRADA DE DISTRIBUIÇÃO DE ENERGIA ELÉTRICA - FORNECIMENTO E INSTALAÇÃO. AF_12/2021</v>
          </cell>
          <cell r="C2814" t="str">
            <v>UN</v>
          </cell>
          <cell r="D2814">
            <v>21.48</v>
          </cell>
        </row>
        <row r="2815">
          <cell r="A2815">
            <v>93020</v>
          </cell>
          <cell r="B2815" t="str">
            <v>CURVA 90 GRAUS PARA ELETRODUTO, PVC, ROSCÁVEL, DN 60 MM (2"), PARA REDE ENTERRADA DE DISTRIBUIÇÃO DE ENERGIA ELÉTRICA - FORNECIMENTO E INSTALAÇÃO. AF_12/2021</v>
          </cell>
          <cell r="C2815" t="str">
            <v>UN</v>
          </cell>
          <cell r="D2815">
            <v>27.53</v>
          </cell>
        </row>
        <row r="2816">
          <cell r="A2816">
            <v>93022</v>
          </cell>
          <cell r="B2816" t="str">
            <v>CURVA 90 GRAUS PARA ELETRODUTO, PVC, ROSCÁVEL, DN 75 MM (2 1/2"), PARA REDE ENTERRADA DE DISTRIBUIÇÃO DE ENERGIA ELÉTRICA - FORNECIMENTO E INSTALAÇÃO. AF_12/2021</v>
          </cell>
          <cell r="C2816" t="str">
            <v>UN</v>
          </cell>
          <cell r="D2816">
            <v>46.04</v>
          </cell>
        </row>
        <row r="2817">
          <cell r="A2817">
            <v>93024</v>
          </cell>
          <cell r="B2817" t="str">
            <v>CURVA 90 GRAUS PARA ELETRODUTO, PVC, ROSCÁVEL, DN 85 MM (3"), PARA REDE ENTERRADA DE DISTRIBUIÇÃO DE ENERGIA ELÉTRICA - FORNECIMENTO E INSTALAÇÃO. AF_12/2021</v>
          </cell>
          <cell r="C2817" t="str">
            <v>UN</v>
          </cell>
          <cell r="D2817">
            <v>48.39</v>
          </cell>
        </row>
        <row r="2818">
          <cell r="A2818">
            <v>93026</v>
          </cell>
          <cell r="B2818" t="str">
            <v>CURVA 90 GRAUS PARA ELETRODUTO, PVC, ROSCÁVEL, DN 110 MM (4"), PARA REDE ENTERRADA DE DISTRIBUIÇÃO DE ENERGIA ELÉTRICA - FORNECIMENTO E INSTALAÇÃO. AF_12/2021</v>
          </cell>
          <cell r="C2818" t="str">
            <v>UN</v>
          </cell>
          <cell r="D2818">
            <v>79.16</v>
          </cell>
        </row>
        <row r="2819">
          <cell r="A2819">
            <v>97559</v>
          </cell>
          <cell r="B2819" t="str">
            <v>CURVA 135 GRAUS PARA ELETRODUTO, PVC, ROSCÁVEL, DN 25 MM (3/4"), PARA CIRCUITOS TERMINAIS, INSTALADA EM FORRO - FORNECIMENTO E INSTALAÇÃO. AF_03/2023</v>
          </cell>
          <cell r="C2819" t="str">
            <v>UN</v>
          </cell>
          <cell r="D2819">
            <v>12.15</v>
          </cell>
        </row>
        <row r="2820">
          <cell r="A2820">
            <v>97562</v>
          </cell>
          <cell r="B2820" t="str">
            <v>CURVA 135 GRAUS PARA ELETRODUTO, PVC, ROSCÁVEL, DN 25 MM (3/4"), PARA CIRCUITOS TERMINAIS, INSTALADA EM LAJE - FORNECIMENTO E INSTALAÇÃO. AF_03/2023</v>
          </cell>
          <cell r="C2820" t="str">
            <v>UN</v>
          </cell>
          <cell r="D2820">
            <v>10.119999999999999</v>
          </cell>
        </row>
        <row r="2821">
          <cell r="A2821">
            <v>97564</v>
          </cell>
          <cell r="B2821" t="str">
            <v>CURVA 135 GRAUS PARA ELETRODUTO, PVC, ROSCÁVEL, DN 25 MM (3/4"), PARA CIRCUITOS TERMINAIS, INSTALADA EM PAREDE - FORNECIMENTO E INSTALAÇÃO. AF_03/2023</v>
          </cell>
          <cell r="C2821" t="str">
            <v>UN</v>
          </cell>
          <cell r="D2821">
            <v>16.260000000000002</v>
          </cell>
        </row>
        <row r="2822">
          <cell r="A2822">
            <v>104395</v>
          </cell>
          <cell r="B2822" t="str">
            <v>CONDULETE DE PVC, TIPO E, PARA ELETRODUTO DE PVC SOLDÁVEL DN 20 MM (1/2''), APARENTE - FORNECIMENTO E INSTALAÇÃO. AF_10/2022</v>
          </cell>
          <cell r="C2822" t="str">
            <v>UN</v>
          </cell>
          <cell r="D2822">
            <v>20.350000000000001</v>
          </cell>
        </row>
        <row r="2823">
          <cell r="A2823">
            <v>91924</v>
          </cell>
          <cell r="B2823" t="str">
            <v>CABO DE COBRE FLEXÍVEL ISOLADO, 1,5 MM², ANTI-CHAMA 450/750 V, PARA CIRCUITOS TERMINAIS - FORNECIMENTO E INSTALAÇÃO. AF_03/2023</v>
          </cell>
          <cell r="C2823" t="str">
            <v>M</v>
          </cell>
          <cell r="D2823">
            <v>2.71</v>
          </cell>
        </row>
        <row r="2824">
          <cell r="A2824">
            <v>91925</v>
          </cell>
          <cell r="B2824" t="str">
            <v>CABO DE COBRE FLEXÍVEL ISOLADO, 1,5 MM², ANTI-CHAMA 0,6/1,0 KV, PARA CIRCUITOS TERMINAIS - FORNECIMENTO E INSTALAÇÃO. AF_03/2023</v>
          </cell>
          <cell r="C2824" t="str">
            <v>M</v>
          </cell>
          <cell r="D2824">
            <v>3.27</v>
          </cell>
        </row>
        <row r="2825">
          <cell r="A2825">
            <v>91926</v>
          </cell>
          <cell r="B2825" t="str">
            <v>CABO DE COBRE FLEXÍVEL ISOLADO, 2,5 MM², ANTI-CHAMA 450/750 V, PARA CIRCUITOS TERMINAIS - FORNECIMENTO E INSTALAÇÃO. AF_03/2023</v>
          </cell>
          <cell r="C2825" t="str">
            <v>M</v>
          </cell>
          <cell r="D2825">
            <v>3.91</v>
          </cell>
        </row>
        <row r="2826">
          <cell r="A2826">
            <v>91927</v>
          </cell>
          <cell r="B2826" t="str">
            <v>CABO DE COBRE FLEXÍVEL ISOLADO, 2,5 MM², ANTI-CHAMA 0,6/1,0 KV, PARA CIRCUITOS TERMINAIS - FORNECIMENTO E INSTALAÇÃO. AF_03/2023</v>
          </cell>
          <cell r="C2826" t="str">
            <v>M</v>
          </cell>
          <cell r="D2826">
            <v>4.4000000000000004</v>
          </cell>
        </row>
        <row r="2827">
          <cell r="A2827">
            <v>91928</v>
          </cell>
          <cell r="B2827" t="str">
            <v>CABO DE COBRE FLEXÍVEL ISOLADO, 4 MM², ANTI-CHAMA 450/750 V, PARA CIRCUITOS TERMINAIS - FORNECIMENTO E INSTALAÇÃO. AF_03/2023</v>
          </cell>
          <cell r="C2827" t="str">
            <v>M</v>
          </cell>
          <cell r="D2827">
            <v>6.06</v>
          </cell>
        </row>
        <row r="2828">
          <cell r="A2828">
            <v>91929</v>
          </cell>
          <cell r="B2828" t="str">
            <v>CABO DE COBRE FLEXÍVEL ISOLADO, 4 MM², ANTI-CHAMA 0,6/1,0 KV, PARA CIRCUITOS TERMINAIS - FORNECIMENTO E INSTALAÇÃO. AF_03/2023</v>
          </cell>
          <cell r="C2828" t="str">
            <v>M</v>
          </cell>
          <cell r="D2828">
            <v>6.49</v>
          </cell>
        </row>
        <row r="2829">
          <cell r="A2829">
            <v>91930</v>
          </cell>
          <cell r="B2829" t="str">
            <v>CABO DE COBRE FLEXÍVEL ISOLADO, 6 MM², ANTI-CHAMA 450/750 V, PARA CIRCUITOS TERMINAIS - FORNECIMENTO E INSTALAÇÃO. AF_03/2023</v>
          </cell>
          <cell r="C2829" t="str">
            <v>M</v>
          </cell>
          <cell r="D2829">
            <v>8.48</v>
          </cell>
        </row>
        <row r="2830">
          <cell r="A2830">
            <v>91931</v>
          </cell>
          <cell r="B2830" t="str">
            <v>CABO DE COBRE FLEXÍVEL ISOLADO, 6 MM², ANTI-CHAMA 0,6/1,0 KV, PARA CIRCUITOS TERMINAIS - FORNECIMENTO E INSTALAÇÃO. AF_03/2023</v>
          </cell>
          <cell r="C2830" t="str">
            <v>M</v>
          </cell>
          <cell r="D2830">
            <v>9.16</v>
          </cell>
        </row>
        <row r="2831">
          <cell r="A2831">
            <v>91932</v>
          </cell>
          <cell r="B2831" t="str">
            <v>CABO DE COBRE FLEXÍVEL ISOLADO, 10 MM², ANTI-CHAMA 450/750 V, PARA CIRCUITOS TERMINAIS - FORNECIMENTO E INSTALAÇÃO. AF_03/2023</v>
          </cell>
          <cell r="C2831" t="str">
            <v>M</v>
          </cell>
          <cell r="D2831">
            <v>15.19</v>
          </cell>
        </row>
        <row r="2832">
          <cell r="A2832">
            <v>91933</v>
          </cell>
          <cell r="B2832" t="str">
            <v>CABO DE COBRE FLEXÍVEL ISOLADO, 10 MM², ANTI-CHAMA 0,6/1,0 KV, PARA CIRCUITOS TERMINAIS - FORNECIMENTO E INSTALAÇÃO. AF_03/2023</v>
          </cell>
          <cell r="C2832" t="str">
            <v>M</v>
          </cell>
          <cell r="D2832">
            <v>14.64</v>
          </cell>
        </row>
        <row r="2833">
          <cell r="A2833">
            <v>91934</v>
          </cell>
          <cell r="B2833" t="str">
            <v>CABO DE COBRE FLEXÍVEL ISOLADO, 16 MM², ANTI-CHAMA 450/750 V, PARA CIRCUITOS TERMINAIS - FORNECIMENTO E INSTALAÇÃO. AF_03/2023</v>
          </cell>
          <cell r="C2833" t="str">
            <v>M</v>
          </cell>
          <cell r="D2833">
            <v>21.92</v>
          </cell>
        </row>
        <row r="2834">
          <cell r="A2834">
            <v>91935</v>
          </cell>
          <cell r="B2834" t="str">
            <v>CABO DE COBRE FLEXÍVEL ISOLADO, 16 MM², ANTI-CHAMA 0,6/1,0 KV, PARA CIRCUITOS TERMINAIS - FORNECIMENTO E INSTALAÇÃO. AF_03/2023</v>
          </cell>
          <cell r="C2834" t="str">
            <v>M</v>
          </cell>
          <cell r="D2834">
            <v>22.97</v>
          </cell>
        </row>
        <row r="2835">
          <cell r="A2835">
            <v>92979</v>
          </cell>
          <cell r="B2835" t="str">
            <v>CABO DE COBRE FLEXÍVEL ISOLADO, 10 MM², ANTI-CHAMA 450/750 V, PARA DISTRIBUIÇÃO - FORNECIMENTO E INSTALAÇÃO. AF_12/2015</v>
          </cell>
          <cell r="C2835" t="str">
            <v>M</v>
          </cell>
          <cell r="D2835">
            <v>10.06</v>
          </cell>
        </row>
        <row r="2836">
          <cell r="A2836">
            <v>92980</v>
          </cell>
          <cell r="B2836" t="str">
            <v>CABO DE COBRE FLEXÍVEL ISOLADO, 10 MM², ANTI-CHAMA 0,6/1,0 KV, PARA DISTRIBUIÇÃO - FORNECIMENTO E INSTALAÇÃO. AF_12/2015</v>
          </cell>
          <cell r="C2836" t="str">
            <v>M</v>
          </cell>
          <cell r="D2836">
            <v>9.61</v>
          </cell>
        </row>
        <row r="2837">
          <cell r="A2837">
            <v>92981</v>
          </cell>
          <cell r="B2837" t="str">
            <v>CABO DE COBRE FLEXÍVEL ISOLADO, 16 MM², ANTI-CHAMA 450/750 V, PARA DISTRIBUIÇÃO - FORNECIMENTO E INSTALAÇÃO. AF_12/2015</v>
          </cell>
          <cell r="C2837" t="str">
            <v>M</v>
          </cell>
          <cell r="D2837">
            <v>14.37</v>
          </cell>
        </row>
        <row r="2838">
          <cell r="A2838">
            <v>92982</v>
          </cell>
          <cell r="B2838" t="str">
            <v>CABO DE COBRE FLEXÍVEL ISOLADO, 16 MM², ANTI-CHAMA 0,6/1,0 KV, PARA DISTRIBUIÇÃO - FORNECIMENTO E INSTALAÇÃO. AF_12/2015</v>
          </cell>
          <cell r="C2838" t="str">
            <v>M</v>
          </cell>
          <cell r="D2838">
            <v>15.23</v>
          </cell>
        </row>
        <row r="2839">
          <cell r="A2839">
            <v>92984</v>
          </cell>
          <cell r="B2839" t="str">
            <v>CABO DE COBRE FLEXÍVEL ISOLADO, 25 MM², ANTI-CHAMA 0,6/1,0 KV, PARA REDE ENTERRADA DE DISTRIBUIÇÃO DE ENERGIA ELÉTRICA - FORNECIMENTO E INSTALAÇÃO. AF_12/2021</v>
          </cell>
          <cell r="C2839" t="str">
            <v>M</v>
          </cell>
          <cell r="D2839">
            <v>25.21</v>
          </cell>
        </row>
        <row r="2840">
          <cell r="A2840">
            <v>92986</v>
          </cell>
          <cell r="B2840" t="str">
            <v>CABO DE COBRE FLEXÍVEL ISOLADO, 35 MM², ANTI-CHAMA 0,6/1,0 KV, PARA REDE ENTERRADA DE DISTRIBUIÇÃO DE ENERGIA ELÉTRICA - FORNECIMENTO E INSTALAÇÃO. AF_12/2021</v>
          </cell>
          <cell r="C2840" t="str">
            <v>M</v>
          </cell>
          <cell r="D2840">
            <v>34.880000000000003</v>
          </cell>
        </row>
        <row r="2841">
          <cell r="A2841">
            <v>92988</v>
          </cell>
          <cell r="B2841" t="str">
            <v>CABO DE COBRE FLEXÍVEL ISOLADO, 50 MM², ANTI-CHAMA 0,6/1,0 KV, PARA REDE ENTERRADA DE DISTRIBUIÇÃO DE ENERGIA ELÉTRICA - FORNECIMENTO E INSTALAÇÃO. AF_12/2021</v>
          </cell>
          <cell r="C2841" t="str">
            <v>M</v>
          </cell>
          <cell r="D2841">
            <v>50.64</v>
          </cell>
        </row>
        <row r="2842">
          <cell r="A2842">
            <v>92990</v>
          </cell>
          <cell r="B2842" t="str">
            <v>CABO DE COBRE FLEXÍVEL ISOLADO, 70 MM², ANTI-CHAMA 0,6/1,0 KV, PARA REDE ENTERRADA DE DISTRIBUIÇÃO DE ENERGIA ELÉTRICA - FORNECIMENTO E INSTALAÇÃO. AF_12/2021</v>
          </cell>
          <cell r="C2842" t="str">
            <v>M</v>
          </cell>
          <cell r="D2842">
            <v>70.11</v>
          </cell>
        </row>
        <row r="2843">
          <cell r="A2843">
            <v>92992</v>
          </cell>
          <cell r="B2843" t="str">
            <v>CABO DE COBRE FLEXÍVEL ISOLADO, 95 MM², ANTI-CHAMA 0,6/1,0 KV, PARA REDE ENTERRADA DE DISTRIBUIÇÃO DE ENERGIA ELÉTRICA - FORNECIMENTO E INSTALAÇÃO. AF_12/2021</v>
          </cell>
          <cell r="C2843" t="str">
            <v>M</v>
          </cell>
          <cell r="D2843">
            <v>90.66</v>
          </cell>
        </row>
        <row r="2844">
          <cell r="A2844">
            <v>92994</v>
          </cell>
          <cell r="B2844" t="str">
            <v>CABO DE COBRE FLEXÍVEL ISOLADO, 120 MM², ANTI-CHAMA 0,6/1,0 KV, PARA REDE ENTERRADA DE DISTRIBUIÇÃO DE ENERGIA ELÉTRICA - FORNECIMENTO E INSTALAÇÃO. AF_12/2021</v>
          </cell>
          <cell r="C2844" t="str">
            <v>M</v>
          </cell>
          <cell r="D2844">
            <v>117.83</v>
          </cell>
        </row>
        <row r="2845">
          <cell r="A2845">
            <v>92996</v>
          </cell>
          <cell r="B2845" t="str">
            <v>CABO DE COBRE FLEXÍVEL ISOLADO, 150 MM², ANTI-CHAMA 0,6/1,0 KV, PARA REDE ENTERRADA DE DISTRIBUIÇÃO DE ENERGIA ELÉTRICA - FORNECIMENTO E INSTALAÇÃO. AF_12/2021</v>
          </cell>
          <cell r="C2845" t="str">
            <v>M</v>
          </cell>
          <cell r="D2845">
            <v>142.55000000000001</v>
          </cell>
        </row>
        <row r="2846">
          <cell r="A2846">
            <v>92998</v>
          </cell>
          <cell r="B2846" t="str">
            <v>CABO DE COBRE FLEXÍVEL ISOLADO, 185 MM², ANTI-CHAMA 0,6/1,0 KV, PARA REDE ENTERRADA DE DISTRIBUIÇÃO DE ENERGIA ELÉTRICA - FORNECIMENTO E INSTALAÇÃO. AF_12/2021</v>
          </cell>
          <cell r="C2846" t="str">
            <v>M</v>
          </cell>
          <cell r="D2846">
            <v>174.73</v>
          </cell>
        </row>
        <row r="2847">
          <cell r="A2847">
            <v>93000</v>
          </cell>
          <cell r="B2847" t="str">
            <v>CABO DE COBRE FLEXÍVEL ISOLADO, 240 MM², ANTI-CHAMA 0,6/1,0 KV, PARA REDE ENTERRADA DE DISTRIBUIÇÃO DE ENERGIA ELÉTRICA - FORNECIMENTO E INSTALAÇÃO. AF_12/2021</v>
          </cell>
          <cell r="C2847" t="str">
            <v>M</v>
          </cell>
          <cell r="D2847">
            <v>231.35</v>
          </cell>
        </row>
        <row r="2848">
          <cell r="A2848">
            <v>93002</v>
          </cell>
          <cell r="B2848" t="str">
            <v>CABO DE COBRE FLEXÍVEL ISOLADO, 300 MM², ANTI-CHAMA 0,6/1,0 KV, PARA REDE ENTERRADA DE DISTRIBUIÇÃO DE ENERGIA ELÉTRICA - FORNECIMENTO E INSTALAÇÃO. AF_12/2021</v>
          </cell>
          <cell r="C2848" t="str">
            <v>M</v>
          </cell>
          <cell r="D2848">
            <v>299.18</v>
          </cell>
        </row>
        <row r="2849">
          <cell r="A2849">
            <v>101884</v>
          </cell>
          <cell r="B2849" t="str">
            <v>CABO DE COBRE ISOLADO, 10 MM², ANTI-CHAMA 450/750 V, INSTALADO EM ELETROCALHA OU PERFILADO - FORNECIMENTO E INSTALAÇÃO. AF_10/2020</v>
          </cell>
          <cell r="C2849" t="str">
            <v>M</v>
          </cell>
          <cell r="D2849">
            <v>9.82</v>
          </cell>
        </row>
        <row r="2850">
          <cell r="A2850">
            <v>101885</v>
          </cell>
          <cell r="B2850" t="str">
            <v>CABO DE COBRE ISOLADO, 10 MM², ANTI-CHAMA 0,6/1 KV, INSTALADO EM ELETROCALHA OU PERFILADO - FORNECIMENTO E INSTALAÇÃO. AF_10/2020</v>
          </cell>
          <cell r="C2850" t="str">
            <v>M</v>
          </cell>
          <cell r="D2850">
            <v>9.3699999999999992</v>
          </cell>
        </row>
        <row r="2851">
          <cell r="A2851">
            <v>101886</v>
          </cell>
          <cell r="B2851" t="str">
            <v>CABO DE COBRE ISOLADO, 16 MM², ANTI-CHAMA 450/750 V, INSTALADO EM ELETROCALHA OU PERFILADO - FORNECIMENTO E INSTALAÇÃO. AF_10/2020</v>
          </cell>
          <cell r="C2851" t="str">
            <v>M</v>
          </cell>
          <cell r="D2851">
            <v>14.09</v>
          </cell>
        </row>
        <row r="2852">
          <cell r="A2852">
            <v>101887</v>
          </cell>
          <cell r="B2852" t="str">
            <v>CABO DE COBRE ISOLADO, 16 MM², ANTI-CHAMA 0,6/1 KV, INSTALADO EM ELETROCALHA OU PERFILADO - FORNECIMENTO E INSTALAÇÃO. AF_10/2020</v>
          </cell>
          <cell r="C2852" t="str">
            <v>M</v>
          </cell>
          <cell r="D2852">
            <v>14.95</v>
          </cell>
        </row>
        <row r="2853">
          <cell r="A2853">
            <v>101888</v>
          </cell>
          <cell r="B2853" t="str">
            <v>CABO DE COBRE ISOLADO, 25 MM², ANTI-CHAMA 450/750 V, INSTALADO EM ELETROCALHA OU PERFILADO - FORNECIMENTO E INSTALAÇÃO. AF_10/2020</v>
          </cell>
          <cell r="C2853" t="str">
            <v>M</v>
          </cell>
          <cell r="D2853">
            <v>22.1</v>
          </cell>
        </row>
        <row r="2854">
          <cell r="A2854">
            <v>101889</v>
          </cell>
          <cell r="B2854" t="str">
            <v>CABO DE COBRE ISOLADO, 25 MM², ANTI-CHAMA 0,6/1 KV, INSTALADO EM ELETROCALHA OU PERFILADO - FORNECIMENTO E INSTALAÇÃO. AF_10/2020</v>
          </cell>
          <cell r="C2854" t="str">
            <v>M</v>
          </cell>
          <cell r="D2854">
            <v>23.22</v>
          </cell>
        </row>
        <row r="2855">
          <cell r="A2855">
            <v>91936</v>
          </cell>
          <cell r="B2855" t="str">
            <v>CAIXA OCTOGONAL 4" X 4", PVC, INSTALADA EM LAJE - FORNECIMENTO E INSTALAÇÃO. AF_03/2023</v>
          </cell>
          <cell r="C2855" t="str">
            <v>UN</v>
          </cell>
          <cell r="D2855">
            <v>16.66</v>
          </cell>
        </row>
        <row r="2856">
          <cell r="A2856">
            <v>91937</v>
          </cell>
          <cell r="B2856" t="str">
            <v>CAIXA OCTOGONAL 3" X 3", PVC, INSTALADA EM LAJE - FORNECIMENTO E INSTALAÇÃO. AF_03/2023</v>
          </cell>
          <cell r="C2856" t="str">
            <v>UN</v>
          </cell>
          <cell r="D2856">
            <v>14.68</v>
          </cell>
        </row>
        <row r="2857">
          <cell r="A2857">
            <v>91939</v>
          </cell>
          <cell r="B2857" t="str">
            <v>CAIXA RETANGULAR 4" X 2" ALTA (2,00 M DO PISO), PVC, INSTALADA EM PAREDE - FORNECIMENTO E INSTALAÇÃO. AF_03/2023</v>
          </cell>
          <cell r="C2857" t="str">
            <v>UN</v>
          </cell>
          <cell r="D2857">
            <v>28.49</v>
          </cell>
        </row>
        <row r="2858">
          <cell r="A2858">
            <v>91940</v>
          </cell>
          <cell r="B2858" t="str">
            <v>CAIXA RETANGULAR 4" X 2" MÉDIA (1,30 M DO PISO), PVC, INSTALADA EM PAREDE - FORNECIMENTO E INSTALAÇÃO. AF_03/2023</v>
          </cell>
          <cell r="C2858" t="str">
            <v>UN</v>
          </cell>
          <cell r="D2858">
            <v>16.54</v>
          </cell>
        </row>
        <row r="2859">
          <cell r="A2859">
            <v>91941</v>
          </cell>
          <cell r="B2859" t="str">
            <v>CAIXA RETANGULAR 4" X 2" BAIXA (0,30 M DO PISO), PVC, INSTALADA EM PAREDE - FORNECIMENTO E INSTALAÇÃO. AF_03/2023</v>
          </cell>
          <cell r="C2859" t="str">
            <v>UN</v>
          </cell>
          <cell r="D2859">
            <v>10.67</v>
          </cell>
        </row>
        <row r="2860">
          <cell r="A2860">
            <v>91942</v>
          </cell>
          <cell r="B2860" t="str">
            <v>CAIXA RETANGULAR 4" X 4" ALTA (2,00 M DO PISO), PVC, INSTALADA EM PAREDE - FORNECIMENTO E INSTALAÇÃO. AF_03/2023</v>
          </cell>
          <cell r="C2860" t="str">
            <v>UN</v>
          </cell>
          <cell r="D2860">
            <v>32.03</v>
          </cell>
        </row>
        <row r="2861">
          <cell r="A2861">
            <v>91943</v>
          </cell>
          <cell r="B2861" t="str">
            <v>CAIXA RETANGULAR 4" X 4" MÉDIA (1,30 M DO PISO), PVC, INSTALADA EM PAREDE - FORNECIMENTO E INSTALAÇÃO. AF_03/2023</v>
          </cell>
          <cell r="C2861" t="str">
            <v>UN</v>
          </cell>
          <cell r="D2861">
            <v>19.66</v>
          </cell>
        </row>
        <row r="2862">
          <cell r="A2862">
            <v>91944</v>
          </cell>
          <cell r="B2862" t="str">
            <v>CAIXA RETANGULAR 4" X 4" BAIXA (0,30 M DO PISO), PVC, INSTALADA EM PAREDE - FORNECIMENTO E INSTALAÇÃO. AF_03/2023</v>
          </cell>
          <cell r="C2862" t="str">
            <v>UN</v>
          </cell>
          <cell r="D2862">
            <v>13.56</v>
          </cell>
        </row>
        <row r="2863">
          <cell r="A2863">
            <v>92865</v>
          </cell>
          <cell r="B2863" t="str">
            <v>CAIXA OCTOGONAL 4" X 4", METÁLICA, INSTALADA EM LAJE - FORNECIMENTO E INSTALAÇÃO. AF_03/2023</v>
          </cell>
          <cell r="C2863" t="str">
            <v>UN</v>
          </cell>
          <cell r="D2863">
            <v>13.59</v>
          </cell>
        </row>
        <row r="2864">
          <cell r="A2864">
            <v>92866</v>
          </cell>
          <cell r="B2864" t="str">
            <v>CAIXA SEXTAVADA 3" X 3", METÁLICA, INSTALADA EM LAJE - FORNECIMENTO E INSTALAÇÃO. AF_03/2023</v>
          </cell>
          <cell r="C2864" t="str">
            <v>UN</v>
          </cell>
          <cell r="D2864">
            <v>11.77</v>
          </cell>
        </row>
        <row r="2865">
          <cell r="A2865">
            <v>92867</v>
          </cell>
          <cell r="B2865" t="str">
            <v>CAIXA RETANGULAR 4" X 2" ALTA (2,00 M DO PISO), METÁLICA, INSTALADA EM PAREDE - FORNECIMENTO E INSTALAÇÃO. AF_03/2023</v>
          </cell>
          <cell r="C2865" t="str">
            <v>UN</v>
          </cell>
          <cell r="D2865">
            <v>27.59</v>
          </cell>
        </row>
        <row r="2866">
          <cell r="A2866">
            <v>92868</v>
          </cell>
          <cell r="B2866" t="str">
            <v>CAIXA RETANGULAR 4" X 2" MÉDIA (1,30 M DO PISO), METÁLICA, INSTALADA EM PAREDE - FORNECIMENTO E INSTALAÇÃO. AF_03/2023</v>
          </cell>
          <cell r="C2866" t="str">
            <v>UN</v>
          </cell>
          <cell r="D2866">
            <v>15.64</v>
          </cell>
        </row>
        <row r="2867">
          <cell r="A2867">
            <v>92869</v>
          </cell>
          <cell r="B2867" t="str">
            <v>CAIXA RETANGULAR 4" X 2" BAIXA (0,30 M DO PISO), METÁLICA, INSTALADA EM PAREDE - FORNECIMENTO E INSTALAÇÃO. AF_03/2023</v>
          </cell>
          <cell r="C2867" t="str">
            <v>UN</v>
          </cell>
          <cell r="D2867">
            <v>9.77</v>
          </cell>
        </row>
        <row r="2868">
          <cell r="A2868">
            <v>92870</v>
          </cell>
          <cell r="B2868" t="str">
            <v>CAIXA RETANGULAR 4" X 4" ALTA (2,00 M DO PISO), METÁLICA, INSTALADA EM PAREDE - FORNECIMENTO E INSTALAÇÃO. AF_03/2023</v>
          </cell>
          <cell r="C2868" t="str">
            <v>UN</v>
          </cell>
          <cell r="D2868">
            <v>30.45</v>
          </cell>
        </row>
        <row r="2869">
          <cell r="A2869">
            <v>92871</v>
          </cell>
          <cell r="B2869" t="str">
            <v>CAIXA RETANGULAR 4" X 4" MÉDIA (1,30 M DO PISO), METÁLICA, INSTALADA EM PAREDE - FORNECIMENTO E INSTALAÇÃO. AF_03/2023</v>
          </cell>
          <cell r="C2869" t="str">
            <v>UN</v>
          </cell>
          <cell r="D2869">
            <v>18.079999999999998</v>
          </cell>
        </row>
        <row r="2870">
          <cell r="A2870">
            <v>92872</v>
          </cell>
          <cell r="B2870" t="str">
            <v>CAIXA RETANGULAR 4" X 4" BAIXA (0,30 M DO PISO), METÁLICA, INSTALADA EM PAREDE - FORNECIMENTO E INSTALAÇÃO. AF_03/2023</v>
          </cell>
          <cell r="C2870" t="str">
            <v>UN</v>
          </cell>
          <cell r="D2870">
            <v>11.98</v>
          </cell>
        </row>
        <row r="2871">
          <cell r="A2871">
            <v>95777</v>
          </cell>
          <cell r="B2871" t="str">
            <v>CONDULETE DE ALUMÍNIO, TIPO B, PARA ELETRODUTO DE AÇO GALVANIZADO DN 20 MM (3/4''), APARENTE - FORNECIMENTO E INSTALAÇÃO. AF_10/2022</v>
          </cell>
          <cell r="C2871" t="str">
            <v>UN</v>
          </cell>
          <cell r="D2871">
            <v>23.34</v>
          </cell>
        </row>
        <row r="2872">
          <cell r="A2872">
            <v>95778</v>
          </cell>
          <cell r="B2872" t="str">
            <v>CONDULETE DE ALUMÍNIO, TIPO C, PARA ELETRODUTO DE AÇO GALVANIZADO DN 20 MM (3/4''), APARENTE - FORNECIMENTO E INSTALAÇÃO. AF_10/2022</v>
          </cell>
          <cell r="C2872" t="str">
            <v>UN</v>
          </cell>
          <cell r="D2872">
            <v>26.03</v>
          </cell>
        </row>
        <row r="2873">
          <cell r="A2873">
            <v>95779</v>
          </cell>
          <cell r="B2873" t="str">
            <v>CONDULETE DE ALUMÍNIO, TIPO E, PARA ELETRODUTO DE AÇO GALVANIZADO DN 20 MM (3/4''), APARENTE - FORNECIMENTO E INSTALAÇÃO. AF_10/2022</v>
          </cell>
          <cell r="C2873" t="str">
            <v>UN</v>
          </cell>
          <cell r="D2873">
            <v>21.61</v>
          </cell>
        </row>
        <row r="2874">
          <cell r="A2874">
            <v>95780</v>
          </cell>
          <cell r="B2874" t="str">
            <v>CONDULETE DE ALUMÍNIO, TIPO B, PARA ELETRODUTO DE AÇO GALVANIZADO DN 25 MM (1''), APARENTE - FORNECIMENTO E INSTALAÇÃO. AF_10/2022</v>
          </cell>
          <cell r="C2874" t="str">
            <v>UN</v>
          </cell>
          <cell r="D2874">
            <v>27.92</v>
          </cell>
        </row>
        <row r="2875">
          <cell r="A2875">
            <v>95781</v>
          </cell>
          <cell r="B2875" t="str">
            <v>CONDULETE DE ALUMÍNIO, TIPO C, PARA ELETRODUTO DE AÇO GALVANIZADO DN 25 MM (1''), APARENTE - FORNECIMENTO E INSTALAÇÃO. AF_10/2022</v>
          </cell>
          <cell r="C2875" t="str">
            <v>UN</v>
          </cell>
          <cell r="D2875">
            <v>31.59</v>
          </cell>
        </row>
        <row r="2876">
          <cell r="A2876">
            <v>95782</v>
          </cell>
          <cell r="B2876" t="str">
            <v>CONDULETE DE ALUMÍNIO, TIPO E, ELETRODUTO DE AÇO GALVANIZADO DN 25 MM (1''), APARENTE - FORNECIMENTO E INSTALAÇÃO. AF_10/2022</v>
          </cell>
          <cell r="C2876" t="str">
            <v>UN</v>
          </cell>
          <cell r="D2876">
            <v>29.9</v>
          </cell>
        </row>
        <row r="2877">
          <cell r="A2877">
            <v>95785</v>
          </cell>
          <cell r="B2877" t="str">
            <v>CONDULETE DE ALUMÍNIO, TIPO E, PARA ELETRODUTO DE AÇO GALVANIZADO DN 32 MM (1 1/4''), APARENTE - FORNECIMENTO E INSTALAÇÃO. AF_10/2022</v>
          </cell>
          <cell r="C2877" t="str">
            <v>UN</v>
          </cell>
          <cell r="D2877">
            <v>35.49</v>
          </cell>
        </row>
        <row r="2878">
          <cell r="A2878">
            <v>95787</v>
          </cell>
          <cell r="B2878" t="str">
            <v>CONDULETE DE ALUMÍNIO, TIPO LR, PARA ELETRODUTO DE AÇO GALVANIZADO DN 20 MM (3/4''), APARENTE - FORNECIMENTO E INSTALAÇÃO. AF_10/2022</v>
          </cell>
          <cell r="C2878" t="str">
            <v>UN</v>
          </cell>
          <cell r="D2878">
            <v>25.88</v>
          </cell>
        </row>
        <row r="2879">
          <cell r="A2879">
            <v>95789</v>
          </cell>
          <cell r="B2879" t="str">
            <v>CONDULETE DE ALUMÍNIO, TIPO LR, PARA ELETRODUTO DE AÇO GALVANIZADO DN 25 MM (1''), APARENTE - FORNECIMENTO E INSTALAÇÃO. AF_10/2022</v>
          </cell>
          <cell r="C2879" t="str">
            <v>UN</v>
          </cell>
          <cell r="D2879">
            <v>35.549999999999997</v>
          </cell>
        </row>
        <row r="2880">
          <cell r="A2880">
            <v>95791</v>
          </cell>
          <cell r="B2880" t="str">
            <v>CONDULETE DE ALUMÍNIO, TIPO LR, PARA ELETRODUTO DE AÇO GALVANIZADO DN 32 MM (1 1/4''), APARENTE - FORNECIMENTO E INSTALAÇÃO. AF_10/2022</v>
          </cell>
          <cell r="C2880" t="str">
            <v>UN</v>
          </cell>
          <cell r="D2880">
            <v>49.73</v>
          </cell>
        </row>
        <row r="2881">
          <cell r="A2881">
            <v>95795</v>
          </cell>
          <cell r="B2881" t="str">
            <v>CONDULETE DE ALUMÍNIO, TIPO T, PARA ELETRODUTO DE AÇO GALVANIZADO DN 20 MM (3/4''), APARENTE - FORNECIMENTO E INSTALAÇÃO. AF_10/2022</v>
          </cell>
          <cell r="C2881" t="str">
            <v>UN</v>
          </cell>
          <cell r="D2881">
            <v>29.52</v>
          </cell>
        </row>
        <row r="2882">
          <cell r="A2882">
            <v>95796</v>
          </cell>
          <cell r="B2882" t="str">
            <v>CONDULETE DE ALUMÍNIO, TIPO T, PARA ELETRODUTO DE AÇO GALVANIZADO DN 25 MM (1''), APARENTE - FORNECIMENTO E INSTALAÇÃO. AF_10/2022</v>
          </cell>
          <cell r="C2882" t="str">
            <v>UN</v>
          </cell>
          <cell r="D2882">
            <v>41.77</v>
          </cell>
        </row>
        <row r="2883">
          <cell r="A2883">
            <v>95797</v>
          </cell>
          <cell r="B2883" t="str">
            <v>CONDULETE DE ALUMÍNIO, TIPO T, PARA ELETRODUTO DE AÇO GALVANIZADO DN 32 MM (1 1/4''), APARENTE - FORNECIMENTO E INSTALAÇÃO. AF_10/2022</v>
          </cell>
          <cell r="C2883" t="str">
            <v>UN</v>
          </cell>
          <cell r="D2883">
            <v>58</v>
          </cell>
        </row>
        <row r="2884">
          <cell r="A2884">
            <v>95801</v>
          </cell>
          <cell r="B2884" t="str">
            <v>CONDULETE DE ALUMÍNIO, TIPO X, PARA ELETRODUTO DE AÇO GALVANIZADO DN 20 MM (3/4''), APARENTE - FORNECIMENTO E INSTALAÇÃO. AF_10/2022</v>
          </cell>
          <cell r="C2884" t="str">
            <v>UN</v>
          </cell>
          <cell r="D2884">
            <v>35.51</v>
          </cell>
        </row>
        <row r="2885">
          <cell r="A2885">
            <v>95802</v>
          </cell>
          <cell r="B2885" t="str">
            <v>CONDULETE DE ALUMÍNIO, TIPO X, PARA ELETRODUTO DE AÇO GALVANIZADO DN 25 MM (1''), APARENTE - FORNECIMENTO E INSTALAÇÃO. AF_10/2022</v>
          </cell>
          <cell r="C2885" t="str">
            <v>UN</v>
          </cell>
          <cell r="D2885">
            <v>44.03</v>
          </cell>
        </row>
        <row r="2886">
          <cell r="A2886">
            <v>95803</v>
          </cell>
          <cell r="B2886" t="str">
            <v>CONDULETE DE ALUMÍNIO, TIPO X, PARA ELETRODUTO DE AÇO GALVANIZADO DN 32 MM (1 1/4''), APARENTE - FORNECIMENTO E INSTALAÇÃO. AF_10/2022</v>
          </cell>
          <cell r="C2886" t="str">
            <v>UN</v>
          </cell>
          <cell r="D2886">
            <v>64.45</v>
          </cell>
        </row>
        <row r="2887">
          <cell r="A2887">
            <v>95804</v>
          </cell>
          <cell r="B2887" t="str">
            <v>CONDULETE DE PVC, TIPO B, PARA ELETRODUTO DE PVC SOLDÁVEL DN 20 MM (1/2''), APARENTE - FORNECIMENTO E INSTALAÇÃO. AF_10/2022</v>
          </cell>
          <cell r="C2887" t="str">
            <v>UN</v>
          </cell>
          <cell r="D2887">
            <v>20.82</v>
          </cell>
        </row>
        <row r="2888">
          <cell r="A2888">
            <v>95805</v>
          </cell>
          <cell r="B2888" t="str">
            <v>CONDULETE DE PVC, TIPO B, PARA ELETRODUTO DE PVC SOLDÁVEL DN 25 MM (3/4''), APARENTE - FORNECIMENTO E INSTALAÇÃO. AF_10/2022</v>
          </cell>
          <cell r="C2888" t="str">
            <v>UN</v>
          </cell>
          <cell r="D2888">
            <v>21.97</v>
          </cell>
        </row>
        <row r="2889">
          <cell r="A2889">
            <v>95806</v>
          </cell>
          <cell r="B2889" t="str">
            <v>CONDULETE DE PVC, TIPO B, PARA ELETRODUTO DE PVC SOLDÁVEL DN 32 MM (1''), APARENTE - FORNECIMENTO E INSTALAÇÃO. AF_10/2022</v>
          </cell>
          <cell r="C2889" t="str">
            <v>UN</v>
          </cell>
          <cell r="D2889">
            <v>24.06</v>
          </cell>
        </row>
        <row r="2890">
          <cell r="A2890">
            <v>95807</v>
          </cell>
          <cell r="B2890" t="str">
            <v>CONDULETE DE PVC, TIPO LL, PARA ELETRODUTO DE PVC SOLDÁVEL DN 20 MM (1/2''), APARENTE - FORNECIMENTO E INSTALAÇÃO. AF_10/2022</v>
          </cell>
          <cell r="C2890" t="str">
            <v>UN</v>
          </cell>
          <cell r="D2890">
            <v>24.41</v>
          </cell>
        </row>
        <row r="2891">
          <cell r="A2891">
            <v>95808</v>
          </cell>
          <cell r="B2891" t="str">
            <v>CONDULETE DE PVC, TIPO LL, PARA ELETRODUTO DE PVC SOLDÁVEL DN 25 MM (3/4''), APARENTE - FORNECIMENTO E INSTALAÇÃO. AF_10/2022</v>
          </cell>
          <cell r="C2891" t="str">
            <v>UN</v>
          </cell>
          <cell r="D2891">
            <v>27.86</v>
          </cell>
        </row>
        <row r="2892">
          <cell r="A2892">
            <v>95809</v>
          </cell>
          <cell r="B2892" t="str">
            <v>CONDULETE DE PVC, TIPO LL, PARA ELETRODUTO DE PVC SOLDÁVEL DN 32 MM (1''), APARENTE - FORNECIMENTO E INSTALAÇÃO. AF_10/2022</v>
          </cell>
          <cell r="C2892" t="str">
            <v>UN</v>
          </cell>
          <cell r="D2892">
            <v>34.58</v>
          </cell>
        </row>
        <row r="2893">
          <cell r="A2893">
            <v>95810</v>
          </cell>
          <cell r="B2893" t="str">
            <v>CONDULETE DE PVC, TIPO LB, PARA ELETRODUTO DE PVC SOLDÁVEL DN 20 MM (1/2''), APARENTE - FORNECIMENTO E INSTALAÇÃO. AF_10/2022</v>
          </cell>
          <cell r="C2893" t="str">
            <v>UN</v>
          </cell>
          <cell r="D2893">
            <v>15.27</v>
          </cell>
        </row>
        <row r="2894">
          <cell r="A2894">
            <v>95811</v>
          </cell>
          <cell r="B2894" t="str">
            <v>CONDULETE DE PVC, TIPO LB, PARA ELETRODUTO DE PVC SOLDÁVEL DN 25 MM (3/4''), APARENTE - FORNECIMENTO E INSTALAÇÃO. AF_10/2022</v>
          </cell>
          <cell r="C2894" t="str">
            <v>UN</v>
          </cell>
          <cell r="D2894">
            <v>18.73</v>
          </cell>
        </row>
        <row r="2895">
          <cell r="A2895">
            <v>95812</v>
          </cell>
          <cell r="B2895" t="str">
            <v>CONDULETE DE PVC, TIPO LB, PARA ELETRODUTO DE PVC SOLDÁVEL DN 32 MM (1''), APARENTE - FORNECIMENTO E INSTALAÇÃO. AF_10/2022</v>
          </cell>
          <cell r="C2895" t="str">
            <v>UN</v>
          </cell>
          <cell r="D2895">
            <v>25.44</v>
          </cell>
        </row>
        <row r="2896">
          <cell r="A2896">
            <v>95813</v>
          </cell>
          <cell r="B2896" t="str">
            <v>CONDULETE DE PVC, TIPO TB, PARA ELETRODUTO DE PVC SOLDÁVEL DN 20 MM (1/2''), APARENTE - FORNECIMENTO E INSTALAÇÃO. AF_10/2022</v>
          </cell>
          <cell r="C2896" t="str">
            <v>UN</v>
          </cell>
          <cell r="D2896">
            <v>17.73</v>
          </cell>
        </row>
        <row r="2897">
          <cell r="A2897">
            <v>95814</v>
          </cell>
          <cell r="B2897" t="str">
            <v>CONDULETE DE PVC, TIPO TB, PARA ELETRODUTO DE PVC SOLDÁVEL DN 25 MM (3/4''), APARENTE - FORNECIMENTO E INSTALAÇÃO. AF_10/2022</v>
          </cell>
          <cell r="C2897" t="str">
            <v>UN</v>
          </cell>
          <cell r="D2897">
            <v>22.33</v>
          </cell>
        </row>
        <row r="2898">
          <cell r="A2898">
            <v>95815</v>
          </cell>
          <cell r="B2898" t="str">
            <v>CONDULETE DE PVC, TIPO TB, PARA ELETRODUTO DE PVC SOLDÁVEL DN 32 MM (1''), APARENTE - FORNECIMENTO E INSTALAÇÃO. AF_10/2022</v>
          </cell>
          <cell r="C2898" t="str">
            <v>UN</v>
          </cell>
          <cell r="D2898">
            <v>32.81</v>
          </cell>
        </row>
        <row r="2899">
          <cell r="A2899">
            <v>95816</v>
          </cell>
          <cell r="B2899" t="str">
            <v>CONDULETE DE PVC, TIPO X, PARA ELETRODUTO DE PVC SOLDÁVEL DN 20 MM (1/2''), APARENTE - FORNECIMENTO E INSTALAÇÃO. AF_10/2022</v>
          </cell>
          <cell r="C2899" t="str">
            <v>UN</v>
          </cell>
          <cell r="D2899">
            <v>29.57</v>
          </cell>
        </row>
        <row r="2900">
          <cell r="A2900">
            <v>95817</v>
          </cell>
          <cell r="B2900" t="str">
            <v>CONDULETE DE PVC, TIPO X, PARA ELETRODUTO DE PVC SOLDÁVEL DN 25 MM (3/4), APARENTE - FORNECIMENTO E INSTALAÇÃO. AF_10/2022</v>
          </cell>
          <cell r="C2900" t="str">
            <v>UN</v>
          </cell>
          <cell r="D2900">
            <v>34.85</v>
          </cell>
        </row>
        <row r="2901">
          <cell r="A2901">
            <v>95818</v>
          </cell>
          <cell r="B2901" t="str">
            <v>CONDULETE DE PVC, TIPO X, PARA ELETRODUTO DE PVC SOLDÁVEL DN 32 MM (1''), APARENTE - FORNECIMENTO E INSTALAÇÃO. AF_10/2022</v>
          </cell>
          <cell r="C2901" t="str">
            <v>UN</v>
          </cell>
          <cell r="D2901">
            <v>48.37</v>
          </cell>
        </row>
        <row r="2902">
          <cell r="A2902">
            <v>97881</v>
          </cell>
          <cell r="B2902" t="str">
            <v>CAIXA ENTERRADA ELÉTRICA RETANGULAR, EM CONCRETO PRÉ-MOLDADO, FUNDO COM BRITA, DIMENSÕES INTERNAS: 0,3X0,3X0,3 M. AF_12/2020</v>
          </cell>
          <cell r="C2902" t="str">
            <v>UN</v>
          </cell>
          <cell r="D2902">
            <v>134.33000000000001</v>
          </cell>
        </row>
        <row r="2903">
          <cell r="A2903">
            <v>97882</v>
          </cell>
          <cell r="B2903" t="str">
            <v>CAIXA ENTERRADA ELÉTRICA RETANGULAR, EM CONCRETO PRÉ-MOLDADO, FUNDO COM BRITA, DIMENSÕES INTERNAS: 0,4X0,4X0,4 M. AF_12/2020</v>
          </cell>
          <cell r="C2903" t="str">
            <v>UN</v>
          </cell>
          <cell r="D2903">
            <v>212.21</v>
          </cell>
        </row>
        <row r="2904">
          <cell r="A2904">
            <v>97883</v>
          </cell>
          <cell r="B2904" t="str">
            <v>CAIXA ENTERRADA ELÉTRICA RETANGULAR, EM CONCRETO PRÉ-MOLDADO, FUNDO COM BRITA, DIMENSÕES INTERNAS: 0,6X0,6X0,5 M. AF_12/2020</v>
          </cell>
          <cell r="C2904" t="str">
            <v>UN</v>
          </cell>
          <cell r="D2904">
            <v>410.4</v>
          </cell>
        </row>
        <row r="2905">
          <cell r="A2905">
            <v>97884</v>
          </cell>
          <cell r="B2905" t="str">
            <v>CAIXA ENTERRADA ELÉTRICA RETANGULAR, EM CONCRETO PRÉ-MOLDADO, FUNDO COM BRITA, DIMENSÕES INTERNAS: 0,8X0,8X0,5 M. AF_12/2020</v>
          </cell>
          <cell r="C2905" t="str">
            <v>UN</v>
          </cell>
          <cell r="D2905">
            <v>806.12</v>
          </cell>
        </row>
        <row r="2906">
          <cell r="A2906">
            <v>97885</v>
          </cell>
          <cell r="B2906" t="str">
            <v>CAIXA ENTERRADA ELÉTRICA RETANGULAR, EM CONCRETO PRÉ-MOLDADO, FUNDO COM BRITA, DIMENSÕES INTERNAS: 1X1X0,5 M. AF_12/2020</v>
          </cell>
          <cell r="C2906" t="str">
            <v>UN</v>
          </cell>
          <cell r="D2906">
            <v>1242.4000000000001</v>
          </cell>
        </row>
        <row r="2907">
          <cell r="A2907">
            <v>97886</v>
          </cell>
          <cell r="B2907" t="str">
            <v>CAIXA ENTERRADA ELÉTRICA RETANGULAR, EM ALVENARIA COM TIJOLOS CERÂMICOS MACIÇOS, FUNDO COM BRITA, DIMENSÕES INTERNAS: 0,3X0,3X0,3 M. AF_12/2020</v>
          </cell>
          <cell r="C2907" t="str">
            <v>UN</v>
          </cell>
          <cell r="D2907">
            <v>165.37</v>
          </cell>
        </row>
        <row r="2908">
          <cell r="A2908">
            <v>97887</v>
          </cell>
          <cell r="B2908" t="str">
            <v>CAIXA ENTERRADA ELÉTRICA RETANGULAR, EM ALVENARIA COM TIJOLOS CERÂMICOS MACIÇOS, FUNDO COM BRITA, DIMENSÕES INTERNAS: 0,4X0,4X0,4 M. AF_12/2020</v>
          </cell>
          <cell r="C2908" t="str">
            <v>UN</v>
          </cell>
          <cell r="D2908">
            <v>260.61</v>
          </cell>
        </row>
        <row r="2909">
          <cell r="A2909">
            <v>97888</v>
          </cell>
          <cell r="B2909" t="str">
            <v>CAIXA ENTERRADA ELÉTRICA RETANGULAR, EM ALVENARIA COM TIJOLOS CERÂMICOS MACIÇOS, FUNDO COM BRITA, DIMENSÕES INTERNAS: 0,6X0,6X0,6 M. AF_12/2020</v>
          </cell>
          <cell r="C2909" t="str">
            <v>UN</v>
          </cell>
          <cell r="D2909">
            <v>505.85</v>
          </cell>
        </row>
        <row r="2910">
          <cell r="A2910">
            <v>97889</v>
          </cell>
          <cell r="B2910" t="str">
            <v>CAIXA ENTERRADA ELÉTRICA RETANGULAR, EM ALVENARIA COM TIJOLOS CERÂMICOS MACIÇOS, FUNDO COM BRITA, DIMENSÕES INTERNAS: 0,8X0,8X0,6 M. AF_12/2020</v>
          </cell>
          <cell r="C2910" t="str">
            <v>UN</v>
          </cell>
          <cell r="D2910">
            <v>685.22</v>
          </cell>
        </row>
        <row r="2911">
          <cell r="A2911">
            <v>97890</v>
          </cell>
          <cell r="B2911" t="str">
            <v>CAIXA ENTERRADA ELÉTRICA RETANGULAR, EM ALVENARIA COM TIJOLOS CERÂMICOS MACIÇOS, FUNDO COM BRITA, DIMENSÕES INTERNAS: 1X1X0,6 M. AF_12/2020</v>
          </cell>
          <cell r="C2911" t="str">
            <v>UN</v>
          </cell>
          <cell r="D2911">
            <v>792.57</v>
          </cell>
        </row>
        <row r="2912">
          <cell r="A2912">
            <v>97891</v>
          </cell>
          <cell r="B2912" t="str">
            <v>CAIXA ENTERRADA ELÉTRICA RETANGULAR, EM ALVENARIA COM BLOCOS DE CONCRETO, FUNDO COM BRITA, DIMENSÕES INTERNAS: 0,4X0,4X0,4 M. AF_12/2020</v>
          </cell>
          <cell r="C2912" t="str">
            <v>UN</v>
          </cell>
          <cell r="D2912">
            <v>196.83</v>
          </cell>
        </row>
        <row r="2913">
          <cell r="A2913">
            <v>97892</v>
          </cell>
          <cell r="B2913" t="str">
            <v>CAIXA ENTERRADA ELÉTRICA RETANGULAR, EM ALVENARIA COM BLOCOS DE CONCRETO, FUNDO COM BRITA, DIMENSÕES INTERNAS: 0,6X0,6X0,6 M. AF_12/2020</v>
          </cell>
          <cell r="C2913" t="str">
            <v>UN</v>
          </cell>
          <cell r="D2913">
            <v>371.03</v>
          </cell>
        </row>
        <row r="2914">
          <cell r="A2914">
            <v>97893</v>
          </cell>
          <cell r="B2914" t="str">
            <v>CAIXA ENTERRADA ELÉTRICA RETANGULAR, EM ALVENARIA COM BLOCOS DE CONCRETO, FUNDO COM BRITA, DIMENSÕES INTERNAS: 0,8X0,8X0,6 M. AF_12/2020</v>
          </cell>
          <cell r="C2914" t="str">
            <v>UN</v>
          </cell>
          <cell r="D2914">
            <v>513.25</v>
          </cell>
        </row>
        <row r="2915">
          <cell r="A2915">
            <v>97894</v>
          </cell>
          <cell r="B2915" t="str">
            <v>CAIXA ENTERRADA ELÉTRICA RETANGULAR, EM ALVENARIA COM BLOCOS DE CONCRETO, FUNDO COM BRITA, DIMENSÕES INTERNAS: 1X1X0,6 M. AF_12/2020</v>
          </cell>
          <cell r="C2915" t="str">
            <v>UN</v>
          </cell>
          <cell r="D2915">
            <v>584.22</v>
          </cell>
        </row>
        <row r="2916">
          <cell r="A2916">
            <v>104396</v>
          </cell>
          <cell r="B2916" t="str">
            <v>CONDULETE DE PVC, TIPO E, PARA ELETRODUTO DE PVC SOLDÁVEL DN 25 MM (3/4''), APARENTE - FORNECIMENTO E INSTALAÇÃO. AF_10/2022</v>
          </cell>
          <cell r="C2916" t="str">
            <v>UN</v>
          </cell>
          <cell r="D2916">
            <v>20.7</v>
          </cell>
        </row>
        <row r="2917">
          <cell r="A2917">
            <v>104397</v>
          </cell>
          <cell r="B2917" t="str">
            <v>CONDULETE DE PVC, TIPO E, PARA ELETRODUTO DE PVC SOLDÁVEL DN 32 MM (1''), APARENTE - FORNECIMENTO E INSTALAÇÃO. AF_10/2022</v>
          </cell>
          <cell r="C2917" t="str">
            <v>UN</v>
          </cell>
          <cell r="D2917">
            <v>24.67</v>
          </cell>
        </row>
        <row r="2918">
          <cell r="A2918">
            <v>104398</v>
          </cell>
          <cell r="B2918" t="str">
            <v>CONDULETE DE PVC, TIPO LR, PARA ELETRODUTO DE PVC SOLDÁVEL DN 20 MM (1/2''), APARENTE - FORNECIMENTO E INSTALAÇÃO. AF_10/2022</v>
          </cell>
          <cell r="C2918" t="str">
            <v>UN</v>
          </cell>
          <cell r="D2918">
            <v>24.4</v>
          </cell>
        </row>
        <row r="2919">
          <cell r="A2919">
            <v>104399</v>
          </cell>
          <cell r="B2919" t="str">
            <v>CONDULETE DE PVC, TIPO LR, PARA ELETRODUTO DE PVC SOLDÁVEL DN 25 MM (3/4''), APARENTE - FORNECIMENTO E INSTALAÇÃO. AF_10/2022</v>
          </cell>
          <cell r="C2919" t="str">
            <v>UN</v>
          </cell>
          <cell r="D2919">
            <v>26.58</v>
          </cell>
        </row>
        <row r="2920">
          <cell r="A2920">
            <v>104400</v>
          </cell>
          <cell r="B2920" t="str">
            <v>CONDULETE DE PVC, TIPO LR, PARA ELETRODUTO DE PVC SOLDÁVEL DN 32 MM (1''), APARENTE - FORNECIMENTO E INSTALAÇÃO. AF_10/2022</v>
          </cell>
          <cell r="C2920" t="str">
            <v>UN</v>
          </cell>
          <cell r="D2920">
            <v>34.03</v>
          </cell>
        </row>
        <row r="2921">
          <cell r="A2921">
            <v>104401</v>
          </cell>
          <cell r="B2921" t="str">
            <v>CONDULETE DE PVC, TIPO C, PARA ELETRODUTO DE PVC SOLDÁVEL DN 20 MM (1/2''), APARENTE - FORNECIMENTO E INSTALAÇÃO. AF_10/2022</v>
          </cell>
          <cell r="C2921" t="str">
            <v>UN</v>
          </cell>
          <cell r="D2921">
            <v>23.13</v>
          </cell>
        </row>
        <row r="2922">
          <cell r="A2922">
            <v>104402</v>
          </cell>
          <cell r="B2922" t="str">
            <v>CONDULETE DE PVC, TIPO C, PARA ELETRODUTO DE PVC SOLDÁVEL DN 25 MM (3/4''), APARENTE - FORNECIMENTO E INSTALAÇÃO. AF_10/2022</v>
          </cell>
          <cell r="C2922" t="str">
            <v>UN</v>
          </cell>
          <cell r="D2922">
            <v>24.16</v>
          </cell>
        </row>
        <row r="2923">
          <cell r="A2923">
            <v>104403</v>
          </cell>
          <cell r="B2923" t="str">
            <v>CONDULETE DE PVC, TIPO C, PARA ELETRODUTO DE PVC SOLDÁVEL DN 32 MM (1''), APARENTE - FORNECIMENTO E INSTALAÇÃO. AF_10/2022</v>
          </cell>
          <cell r="C2923" t="str">
            <v>UN</v>
          </cell>
          <cell r="D2923">
            <v>30.01</v>
          </cell>
        </row>
        <row r="2924">
          <cell r="A2924">
            <v>104404</v>
          </cell>
          <cell r="B2924" t="str">
            <v>CONDULETE DE PVC, TIPO T, PARA ELETRODUTO DE PVC SOLDÁVEL DN 25 MM (3/4''), APARENTE - FORNECIMENTO E INSTALAÇÃO. AF_10/2022</v>
          </cell>
          <cell r="C2924" t="str">
            <v>UN</v>
          </cell>
          <cell r="D2924">
            <v>31.06</v>
          </cell>
        </row>
        <row r="2925">
          <cell r="A2925">
            <v>104405</v>
          </cell>
          <cell r="B2925" t="str">
            <v>CONDULETE DE PVC, TIPO T, PARA ELETRODUTO DE PVC SOLDÁVEL DN 32 MM (1''), APARENTE - FORNECIMENTO E INSTALAÇÃO. AF_10/2022</v>
          </cell>
          <cell r="C2925" t="str">
            <v>UN</v>
          </cell>
          <cell r="D2925">
            <v>41.95</v>
          </cell>
        </row>
        <row r="2926">
          <cell r="A2926">
            <v>93653</v>
          </cell>
          <cell r="B2926" t="str">
            <v>DISJUNTOR MONOPOLAR TIPO DIN, CORRENTE NOMINAL DE 10A - FORNECIMENTO E INSTALAÇÃO. AF_10/2020</v>
          </cell>
          <cell r="C2926" t="str">
            <v>UN</v>
          </cell>
          <cell r="D2926">
            <v>11.23</v>
          </cell>
        </row>
        <row r="2927">
          <cell r="A2927">
            <v>93654</v>
          </cell>
          <cell r="B2927" t="str">
            <v>DISJUNTOR MONOPOLAR TIPO DIN, CORRENTE NOMINAL DE 16A - FORNECIMENTO E INSTALAÇÃO. AF_10/2020</v>
          </cell>
          <cell r="C2927" t="str">
            <v>UN</v>
          </cell>
          <cell r="D2927">
            <v>11.8</v>
          </cell>
        </row>
        <row r="2928">
          <cell r="A2928">
            <v>93655</v>
          </cell>
          <cell r="B2928" t="str">
            <v>DISJUNTOR MONOPOLAR TIPO DIN, CORRENTE NOMINAL DE 20A - FORNECIMENTO E INSTALAÇÃO. AF_10/2020</v>
          </cell>
          <cell r="C2928" t="str">
            <v>UN</v>
          </cell>
          <cell r="D2928">
            <v>13.01</v>
          </cell>
        </row>
        <row r="2929">
          <cell r="A2929">
            <v>93656</v>
          </cell>
          <cell r="B2929" t="str">
            <v>DISJUNTOR MONOPOLAR TIPO DIN, CORRENTE NOMINAL DE 25A - FORNECIMENTO E INSTALAÇÃO. AF_10/2020</v>
          </cell>
          <cell r="C2929" t="str">
            <v>UN</v>
          </cell>
          <cell r="D2929">
            <v>13.01</v>
          </cell>
        </row>
        <row r="2930">
          <cell r="A2930">
            <v>93657</v>
          </cell>
          <cell r="B2930" t="str">
            <v>DISJUNTOR MONOPOLAR TIPO DIN, CORRENTE NOMINAL DE 32A - FORNECIMENTO E INSTALAÇÃO. AF_10/2020</v>
          </cell>
          <cell r="C2930" t="str">
            <v>UN</v>
          </cell>
          <cell r="D2930">
            <v>14.44</v>
          </cell>
        </row>
        <row r="2931">
          <cell r="A2931">
            <v>93658</v>
          </cell>
          <cell r="B2931" t="str">
            <v>DISJUNTOR MONOPOLAR TIPO DIN, CORRENTE NOMINAL DE 40A - FORNECIMENTO E INSTALAÇÃO. AF_10/2020</v>
          </cell>
          <cell r="C2931" t="str">
            <v>UN</v>
          </cell>
          <cell r="D2931">
            <v>20.72</v>
          </cell>
        </row>
        <row r="2932">
          <cell r="A2932">
            <v>93659</v>
          </cell>
          <cell r="B2932" t="str">
            <v>DISJUNTOR MONOPOLAR TIPO DIN, CORRENTE NOMINAL DE 50A - FORNECIMENTO E INSTALAÇÃO. AF_10/2020</v>
          </cell>
          <cell r="C2932" t="str">
            <v>UN</v>
          </cell>
          <cell r="D2932">
            <v>23.56</v>
          </cell>
        </row>
        <row r="2933">
          <cell r="A2933">
            <v>93660</v>
          </cell>
          <cell r="B2933" t="str">
            <v>DISJUNTOR BIPOLAR TIPO DIN, CORRENTE NOMINAL DE 10A - FORNECIMENTO E INSTALAÇÃO. AF_10/2020</v>
          </cell>
          <cell r="C2933" t="str">
            <v>UN</v>
          </cell>
          <cell r="D2933">
            <v>54.13</v>
          </cell>
        </row>
        <row r="2934">
          <cell r="A2934">
            <v>93661</v>
          </cell>
          <cell r="B2934" t="str">
            <v>DISJUNTOR BIPOLAR TIPO DIN, CORRENTE NOMINAL DE 16A - FORNECIMENTO E INSTALAÇÃO. AF_10/2020</v>
          </cell>
          <cell r="C2934" t="str">
            <v>UN</v>
          </cell>
          <cell r="D2934">
            <v>55.28</v>
          </cell>
        </row>
        <row r="2935">
          <cell r="A2935">
            <v>93662</v>
          </cell>
          <cell r="B2935" t="str">
            <v>DISJUNTOR BIPOLAR TIPO DIN, CORRENTE NOMINAL DE 20A - FORNECIMENTO E INSTALAÇÃO. AF_10/2020</v>
          </cell>
          <cell r="C2935" t="str">
            <v>UN</v>
          </cell>
          <cell r="D2935">
            <v>57.71</v>
          </cell>
        </row>
        <row r="2936">
          <cell r="A2936">
            <v>93663</v>
          </cell>
          <cell r="B2936" t="str">
            <v>DISJUNTOR BIPOLAR TIPO DIN, CORRENTE NOMINAL DE 25A - FORNECIMENTO E INSTALAÇÃO. AF_10/2020</v>
          </cell>
          <cell r="C2936" t="str">
            <v>UN</v>
          </cell>
          <cell r="D2936">
            <v>57.71</v>
          </cell>
        </row>
        <row r="2937">
          <cell r="A2937">
            <v>93664</v>
          </cell>
          <cell r="B2937" t="str">
            <v>DISJUNTOR BIPOLAR TIPO DIN, CORRENTE NOMINAL DE 32A - FORNECIMENTO E INSTALAÇÃO. AF_10/2020</v>
          </cell>
          <cell r="C2937" t="str">
            <v>UN</v>
          </cell>
          <cell r="D2937">
            <v>60.57</v>
          </cell>
        </row>
        <row r="2938">
          <cell r="A2938">
            <v>93665</v>
          </cell>
          <cell r="B2938" t="str">
            <v>DISJUNTOR BIPOLAR TIPO DIN, CORRENTE NOMINAL DE 40A - FORNECIMENTO E INSTALAÇÃO. AF_10/2020</v>
          </cell>
          <cell r="C2938" t="str">
            <v>UN</v>
          </cell>
          <cell r="D2938">
            <v>64.17</v>
          </cell>
        </row>
        <row r="2939">
          <cell r="A2939">
            <v>93666</v>
          </cell>
          <cell r="B2939" t="str">
            <v>DISJUNTOR BIPOLAR TIPO DIN, CORRENTE NOMINAL DE 50A - FORNECIMENTO E INSTALAÇÃO. AF_10/2020</v>
          </cell>
          <cell r="C2939" t="str">
            <v>UN</v>
          </cell>
          <cell r="D2939">
            <v>69.87</v>
          </cell>
        </row>
        <row r="2940">
          <cell r="A2940">
            <v>93667</v>
          </cell>
          <cell r="B2940" t="str">
            <v>DISJUNTOR TRIPOLAR TIPO DIN, CORRENTE NOMINAL DE 10A - FORNECIMENTO E INSTALAÇÃO. AF_10/2020</v>
          </cell>
          <cell r="C2940" t="str">
            <v>UN</v>
          </cell>
          <cell r="D2940">
            <v>67.84</v>
          </cell>
        </row>
        <row r="2941">
          <cell r="A2941">
            <v>93668</v>
          </cell>
          <cell r="B2941" t="str">
            <v>DISJUNTOR TRIPOLAR TIPO DIN, CORRENTE NOMINAL DE 16A - FORNECIMENTO E INSTALAÇÃO. AF_10/2020</v>
          </cell>
          <cell r="C2941" t="str">
            <v>UN</v>
          </cell>
          <cell r="D2941">
            <v>69.569999999999993</v>
          </cell>
        </row>
        <row r="2942">
          <cell r="A2942">
            <v>93669</v>
          </cell>
          <cell r="B2942" t="str">
            <v>DISJUNTOR TRIPOLAR TIPO DIN, CORRENTE NOMINAL DE 20A - FORNECIMENTO E INSTALAÇÃO. AF_10/2020</v>
          </cell>
          <cell r="C2942" t="str">
            <v>UN</v>
          </cell>
          <cell r="D2942">
            <v>73.19</v>
          </cell>
        </row>
        <row r="2943">
          <cell r="A2943">
            <v>93670</v>
          </cell>
          <cell r="B2943" t="str">
            <v>DISJUNTOR TRIPOLAR TIPO DIN, CORRENTE NOMINAL DE 25A - FORNECIMENTO E INSTALAÇÃO. AF_10/2020</v>
          </cell>
          <cell r="C2943" t="str">
            <v>UN</v>
          </cell>
          <cell r="D2943">
            <v>73.19</v>
          </cell>
        </row>
        <row r="2944">
          <cell r="A2944">
            <v>93671</v>
          </cell>
          <cell r="B2944" t="str">
            <v>DISJUNTOR TRIPOLAR TIPO DIN, CORRENTE NOMINAL DE 32A - FORNECIMENTO E INSTALAÇÃO. AF_10/2020</v>
          </cell>
          <cell r="C2944" t="str">
            <v>UN</v>
          </cell>
          <cell r="D2944">
            <v>77.48</v>
          </cell>
        </row>
        <row r="2945">
          <cell r="A2945">
            <v>93672</v>
          </cell>
          <cell r="B2945" t="str">
            <v>DISJUNTOR TRIPOLAR TIPO DIN, CORRENTE NOMINAL DE 40A - FORNECIMENTO E INSTALAÇÃO. AF_10/2020</v>
          </cell>
          <cell r="C2945" t="str">
            <v>UN</v>
          </cell>
          <cell r="D2945">
            <v>84.01</v>
          </cell>
        </row>
        <row r="2946">
          <cell r="A2946">
            <v>93673</v>
          </cell>
          <cell r="B2946" t="str">
            <v>DISJUNTOR TRIPOLAR TIPO DIN, CORRENTE NOMINAL DE 50A - FORNECIMENTO E INSTALAÇÃO. AF_10/2020</v>
          </cell>
          <cell r="C2946" t="str">
            <v>UN</v>
          </cell>
          <cell r="D2946">
            <v>92.57</v>
          </cell>
        </row>
        <row r="2947">
          <cell r="A2947">
            <v>97359</v>
          </cell>
          <cell r="B2947" t="str">
            <v>QUADRO DE MEDIÇÃO GERAL DE ENERGIA COM 8 MEDIDORES - FORNECIMENTO E INSTALAÇÃO. AF_10/2020</v>
          </cell>
          <cell r="C2947" t="str">
            <v>UN</v>
          </cell>
          <cell r="D2947">
            <v>3914.39</v>
          </cell>
        </row>
        <row r="2948">
          <cell r="A2948">
            <v>97360</v>
          </cell>
          <cell r="B2948" t="str">
            <v>QUADRO DE MEDIÇÃO GERAL DE ENERGIA COM 12 MEDIDORES - FORNECIMENTO E INSTALAÇÃO. AF_10/2020</v>
          </cell>
          <cell r="C2948" t="str">
            <v>UN</v>
          </cell>
          <cell r="D2948">
            <v>7557.03</v>
          </cell>
        </row>
        <row r="2949">
          <cell r="A2949">
            <v>97361</v>
          </cell>
          <cell r="B2949" t="str">
            <v>QUADRO DE MEDIÇÃO GERAL DE ENERGIA COM 16 MEDIDORES - FORNECIMENTO E INSTALAÇÃO. AF_10/2020</v>
          </cell>
          <cell r="C2949" t="str">
            <v>UN</v>
          </cell>
          <cell r="D2949">
            <v>10076.040000000001</v>
          </cell>
        </row>
        <row r="2950">
          <cell r="A2950">
            <v>97362</v>
          </cell>
          <cell r="B2950" t="str">
            <v>QUADRO DE MEDIÇÃO GERAL DE ENERGIA PARA BARRAMENTO BLINDADO COM 4 MEDIDORES - FORNECIMENTO E INSTALAÇÃO. AF_10/2020</v>
          </cell>
          <cell r="C2950" t="str">
            <v>UN</v>
          </cell>
          <cell r="D2950">
            <v>1811.53</v>
          </cell>
        </row>
        <row r="2951">
          <cell r="A2951">
            <v>101875</v>
          </cell>
          <cell r="B2951" t="str">
            <v>QUADRO DE DISTRIBUIÇÃO DE ENERGIA EM CHAPA DE AÇO GALVANIZADO, DE EMBUTIR, COM BARRAMENTO TRIFÁSICO, PARA 12 DISJUNTORES DIN 100A - FORNECIMENTO E INSTALAÇÃO. AF_10/2020</v>
          </cell>
          <cell r="C2951" t="str">
            <v>UN</v>
          </cell>
          <cell r="D2951">
            <v>389.48</v>
          </cell>
        </row>
        <row r="2952">
          <cell r="A2952">
            <v>101876</v>
          </cell>
          <cell r="B2952" t="str">
            <v>QUADRO DE DISTRIBUIÇÃO DE ENERGIA EM PVC, DE EMBUTIR, SEM BARRAMENTO, PARA 6 DISJUNTORES - FORNECIMENTO E INSTALAÇÃO. AF_10/2020</v>
          </cell>
          <cell r="C2952" t="str">
            <v>UN</v>
          </cell>
          <cell r="D2952">
            <v>85.87</v>
          </cell>
        </row>
        <row r="2953">
          <cell r="A2953">
            <v>101877</v>
          </cell>
          <cell r="B2953" t="str">
            <v>QUADRO DE DISTRIBUIÇÃO DE ENERGIA EM PVC, DE EMBUTIR, SEM BARRAMENTO, PARA 3 DISJUNTORES - FORNECIMENTO E INSTALAÇÃO. AF_10/2020</v>
          </cell>
          <cell r="C2953" t="str">
            <v>UN</v>
          </cell>
          <cell r="D2953">
            <v>58.71</v>
          </cell>
        </row>
        <row r="2954">
          <cell r="A2954">
            <v>101878</v>
          </cell>
          <cell r="B2954" t="str">
            <v>QUADRO DE DISTRIBUIÇÃO DE ENERGIA EM CHAPA DE AÇO GALVANIZADO, DE SOBREPOR, COM BARRAMENTO TRIFÁSICO, PARA 18 DISJUNTORES DIN 100A - FORNECIMENTO E INSTALAÇÃO. AF_10/2020</v>
          </cell>
          <cell r="C2954" t="str">
            <v>UN</v>
          </cell>
          <cell r="D2954">
            <v>536.07000000000005</v>
          </cell>
        </row>
        <row r="2955">
          <cell r="A2955">
            <v>101879</v>
          </cell>
          <cell r="B2955" t="str">
            <v>QUADRO DE DISTRIBUIÇÃO DE ENERGIA EM CHAPA DE AÇO GALVANIZADO, DE EMBUTIR, COM BARRAMENTO TRIFÁSICO, PARA 24 DISJUNTORES DIN 100A - FORNECIMENTO E INSTALAÇÃO. AF_10/2020</v>
          </cell>
          <cell r="C2955" t="str">
            <v>UN</v>
          </cell>
          <cell r="D2955">
            <v>563.57000000000005</v>
          </cell>
        </row>
        <row r="2956">
          <cell r="A2956">
            <v>101880</v>
          </cell>
          <cell r="B2956" t="str">
            <v>QUADRO DE DISTRIBUIÇÃO DE ENERGIA EM CHAPA DE AÇO GALVANIZADO, DE EMBUTIR, COM BARRAMENTO TRIFÁSICO, PARA 30 DISJUNTORES DIN 150A - FORNECIMENTO E INSTALAÇÃO. AF_10/2020</v>
          </cell>
          <cell r="C2956" t="str">
            <v>UN</v>
          </cell>
          <cell r="D2956">
            <v>649.14</v>
          </cell>
        </row>
        <row r="2957">
          <cell r="A2957">
            <v>101881</v>
          </cell>
          <cell r="B2957" t="str">
            <v>QUADRO DE DISTRIBUIÇÃO DE ENERGIA EM CHAPA DE AÇO GALVANIZADO, DE EMBUTIR, COM BARRAMENTO TRIFÁSICO, PARA 40 DISJUNTORES DIN 100A - FORNECIMENTO E INSTALAÇÃO. AF_10/2020</v>
          </cell>
          <cell r="C2957" t="str">
            <v>UN</v>
          </cell>
          <cell r="D2957">
            <v>932.59</v>
          </cell>
        </row>
        <row r="2958">
          <cell r="A2958">
            <v>101882</v>
          </cell>
          <cell r="B2958" t="str">
            <v>QUADRO DE DISTRIBUIÇÃO DE ENERGIA EM CHAPA DE AÇO GALVANIZADO, DE EMBUTIR, COM BARRAMENTO TRIFÁSICO, PARA 30 DISJUNTORES DIN 225A - FORNECIMENTO E INSTALAÇÃO. AF_10/2020</v>
          </cell>
          <cell r="C2958" t="str">
            <v>UN</v>
          </cell>
          <cell r="D2958">
            <v>1323.3</v>
          </cell>
        </row>
        <row r="2959">
          <cell r="A2959">
            <v>101883</v>
          </cell>
          <cell r="B2959" t="str">
            <v>QUADRO DE DISTRIBUIÇÃO DE ENERGIA EM CHAPA DE AÇO GALVANIZADO, DE EMBUTIR, COM BARRAMENTO TRIFÁSICO, PARA 18 DISJUNTORES DIN 100A - FORNECIMENTO E INSTALAÇÃO. AF_10/2020</v>
          </cell>
          <cell r="C2959" t="str">
            <v>UN</v>
          </cell>
          <cell r="D2959">
            <v>537.20000000000005</v>
          </cell>
        </row>
        <row r="2960">
          <cell r="A2960">
            <v>101890</v>
          </cell>
          <cell r="B2960" t="str">
            <v>DISJUNTOR MONOPOLAR TIPO NEMA, CORRENTE NOMINAL DE 10 ATÉ 30A - FORNECIMENTO E INSTALAÇÃO. AF_10/2020</v>
          </cell>
          <cell r="C2960" t="str">
            <v>UN</v>
          </cell>
          <cell r="D2960">
            <v>15.52</v>
          </cell>
        </row>
        <row r="2961">
          <cell r="A2961">
            <v>101891</v>
          </cell>
          <cell r="B2961" t="str">
            <v>DISJUNTOR MONOPOLAR TIPO NEMA, CORRENTE NOMINAL DE 35 ATÉ 50A - FORNECIMENTO E INSTALAÇÃO. AF_10/2020</v>
          </cell>
          <cell r="C2961" t="str">
            <v>UN</v>
          </cell>
          <cell r="D2961">
            <v>26.57</v>
          </cell>
        </row>
        <row r="2962">
          <cell r="A2962">
            <v>101892</v>
          </cell>
          <cell r="B2962" t="str">
            <v>DISJUNTOR BIPOLAR TIPO NEMA, CORRENTE NOMINAL DE 10 ATÉ 50A - FORNECIMENTO E INSTALAÇÃO. AF_10/2020</v>
          </cell>
          <cell r="C2962" t="str">
            <v>UN</v>
          </cell>
          <cell r="D2962">
            <v>68.209999999999994</v>
          </cell>
        </row>
        <row r="2963">
          <cell r="A2963">
            <v>101893</v>
          </cell>
          <cell r="B2963" t="str">
            <v>DISJUNTOR TRIPOLAR TIPO NEMA, CORRENTE NOMINAL DE 10 ATÉ 50A - FORNECIMENTO E INSTALAÇÃO. AF_10/2020</v>
          </cell>
          <cell r="C2963" t="str">
            <v>UN</v>
          </cell>
          <cell r="D2963">
            <v>87.37</v>
          </cell>
        </row>
        <row r="2964">
          <cell r="A2964">
            <v>101894</v>
          </cell>
          <cell r="B2964" t="str">
            <v>DISJUNTOR TRIPOLAR TIPO NEMA, CORRENTE NOMINAL DE 60 ATÉ 100A - FORNECIMENTO E INSTALAÇÃO. AF_10/2020</v>
          </cell>
          <cell r="C2964" t="str">
            <v>UN</v>
          </cell>
          <cell r="D2964">
            <v>149.47</v>
          </cell>
        </row>
        <row r="2965">
          <cell r="A2965">
            <v>101895</v>
          </cell>
          <cell r="B2965" t="str">
            <v>DISJUNTOR TERMOMAGNÉTICO TRIPOLAR , CORRENTE NOMINAL DE 125A - FORNECIMENTO E INSTALAÇÃO. AF_10/2020</v>
          </cell>
          <cell r="C2965" t="str">
            <v>UN</v>
          </cell>
          <cell r="D2965">
            <v>404.5</v>
          </cell>
        </row>
        <row r="2966">
          <cell r="A2966">
            <v>101896</v>
          </cell>
          <cell r="B2966" t="str">
            <v>DISJUNTOR TERMOMAGNÉTICO TRIPOLAR , CORRENTE NOMINAL DE 200A - FORNECIMENTO E INSTALAÇÃO. AF_10/2020</v>
          </cell>
          <cell r="C2966" t="str">
            <v>UN</v>
          </cell>
          <cell r="D2966">
            <v>606.78</v>
          </cell>
        </row>
        <row r="2967">
          <cell r="A2967">
            <v>101897</v>
          </cell>
          <cell r="B2967" t="str">
            <v>DISJUNTOR TERMOMAGNÉTICO TRIPOLAR , CORRENTE NOMINAL DE 250A - FORNECIMENTO E INSTALAÇÃO. AF_10/2020</v>
          </cell>
          <cell r="C2967" t="str">
            <v>UN</v>
          </cell>
          <cell r="D2967">
            <v>967.38</v>
          </cell>
        </row>
        <row r="2968">
          <cell r="A2968">
            <v>101898</v>
          </cell>
          <cell r="B2968" t="str">
            <v>DISJUNTOR TERMOMAGNÉTICO TRIPOLAR , CORRENTE NOMINAL DE 400A - FORNECIMENTO E INSTALAÇÃO. AF_10/2020</v>
          </cell>
          <cell r="C2968" t="str">
            <v>UN</v>
          </cell>
          <cell r="D2968">
            <v>1291.2</v>
          </cell>
        </row>
        <row r="2969">
          <cell r="A2969">
            <v>101899</v>
          </cell>
          <cell r="B2969" t="str">
            <v>DISJUNTOR TERMOMAGNÉTICO TRIPOLAR , CORRENTE NOMINAL DE 600A - FORNECIMENTO E INSTALAÇÃO. AF_10/2020</v>
          </cell>
          <cell r="C2969" t="str">
            <v>UN</v>
          </cell>
          <cell r="D2969">
            <v>2061.4299999999998</v>
          </cell>
        </row>
        <row r="2970">
          <cell r="A2970">
            <v>101900</v>
          </cell>
          <cell r="B2970" t="str">
            <v>DISJUNTOR BAIXA TENSÃO TRIPOLAR A SECO  800A/600V - FORNECIMENTO E INSTALAÇÃO. AF_10/2020</v>
          </cell>
          <cell r="C2970" t="str">
            <v>UN</v>
          </cell>
          <cell r="D2970">
            <v>4292.38</v>
          </cell>
        </row>
        <row r="2971">
          <cell r="A2971">
            <v>101901</v>
          </cell>
          <cell r="B2971" t="str">
            <v>CONTATOR TRIPOLAR I NOMINAL 12A - FORNECIMENTO E INSTALAÇÃO. AF_10/2020</v>
          </cell>
          <cell r="C2971" t="str">
            <v>UN</v>
          </cell>
          <cell r="D2971">
            <v>122.41</v>
          </cell>
        </row>
        <row r="2972">
          <cell r="A2972">
            <v>101902</v>
          </cell>
          <cell r="B2972" t="str">
            <v>CONTATOR TRIPOLAR I NOMINAL 22A - FORNECIMENTO E INSTALAÇÃO. AF_10/2020</v>
          </cell>
          <cell r="C2972" t="str">
            <v>UN</v>
          </cell>
          <cell r="D2972">
            <v>151.46</v>
          </cell>
        </row>
        <row r="2973">
          <cell r="A2973">
            <v>101903</v>
          </cell>
          <cell r="B2973" t="str">
            <v>CONTATOR TRIPOLAR I NOMINAL 38A - FORNECIMENTO E INSTALAÇÃO. AF_10/2020</v>
          </cell>
          <cell r="C2973" t="str">
            <v>UN</v>
          </cell>
          <cell r="D2973">
            <v>314.83</v>
          </cell>
        </row>
        <row r="2974">
          <cell r="A2974">
            <v>101904</v>
          </cell>
          <cell r="B2974" t="str">
            <v>CONTATOR TRIPOLAR I NOMIMAL 95A - FORNECIMENTO E INSTALAÇÃO. AF_10/2020</v>
          </cell>
          <cell r="C2974" t="str">
            <v>UN</v>
          </cell>
          <cell r="D2974">
            <v>1150.19</v>
          </cell>
        </row>
        <row r="2975">
          <cell r="A2975">
            <v>101938</v>
          </cell>
          <cell r="B2975" t="str">
            <v>CAIXA DE PROTEÇÃO PARA MEDIDOR MONOFÁSICO DE EMBUTIR - FORNECIMENTO E INSTALAÇÃO. AF_10/2020</v>
          </cell>
          <cell r="C2975" t="str">
            <v>UN</v>
          </cell>
          <cell r="D2975">
            <v>115.51</v>
          </cell>
        </row>
        <row r="2976">
          <cell r="A2976">
            <v>101946</v>
          </cell>
          <cell r="B2976" t="str">
            <v>QUADRO DE MEDIÇÃO GERAL DE ENERGIA PARA 1 MEDIDOR DE SOBREPOR - FORNECIMENTO E INSTALAÇÃO. AF_10/2020</v>
          </cell>
          <cell r="C2976" t="str">
            <v>UN</v>
          </cell>
          <cell r="D2976">
            <v>162.57</v>
          </cell>
        </row>
        <row r="2977">
          <cell r="A2977">
            <v>91945</v>
          </cell>
          <cell r="B2977" t="str">
            <v>SUPORTE PARAFUSADO COM PLACA DE ENCAIXE 4" X 2" ALTO (2,00 M DO PISO) PARA PONTO ELÉTRICO - FORNECIMENTO E INSTALAÇÃO. AF_03/2023</v>
          </cell>
          <cell r="C2977" t="str">
            <v>UN</v>
          </cell>
          <cell r="D2977">
            <v>12.84</v>
          </cell>
        </row>
        <row r="2978">
          <cell r="A2978">
            <v>91946</v>
          </cell>
          <cell r="B2978" t="str">
            <v>SUPORTE PARAFUSADO COM PLACA DE ENCAIXE 4" X 2" MÉDIO (1,30 M DO PISO) PARA PONTO ELÉTRICO - FORNECIMENTO E INSTALAÇÃO. AF_03/2023</v>
          </cell>
          <cell r="C2978" t="str">
            <v>UN</v>
          </cell>
          <cell r="D2978">
            <v>10.11</v>
          </cell>
        </row>
        <row r="2979">
          <cell r="A2979">
            <v>91947</v>
          </cell>
          <cell r="B2979" t="str">
            <v>SUPORTE PARAFUSADO COM PLACA DE ENCAIXE 4" X 2" BAIXO (0,30 M DO PISO) PARA PONTO ELÉTRICO - FORNECIMENTO E INSTALAÇÃO. AF_03/2023</v>
          </cell>
          <cell r="C2979" t="str">
            <v>UN</v>
          </cell>
          <cell r="D2979">
            <v>8.4</v>
          </cell>
        </row>
        <row r="2980">
          <cell r="A2980">
            <v>91949</v>
          </cell>
          <cell r="B2980" t="str">
            <v>SUPORTE PARAFUSADO COM PLACA DE ENCAIXE 4" X 4" ALTO (2,00 M DO PISO) PARA PONTO ELÉTRICO - FORNECIMENTO E INSTALAÇÃO. AF_03/2023</v>
          </cell>
          <cell r="C2980" t="str">
            <v>UN</v>
          </cell>
          <cell r="D2980">
            <v>18.22</v>
          </cell>
        </row>
        <row r="2981">
          <cell r="A2981">
            <v>91950</v>
          </cell>
          <cell r="B2981" t="str">
            <v>SUPORTE PARAFUSADO COM PLACA DE ENCAIXE 4" X 4" MÉDIO (1,30 M DO PISO) PARA PONTO ELÉTRICO - FORNECIMENTO E INSTALAÇÃO. AF_03/2023</v>
          </cell>
          <cell r="C2981" t="str">
            <v>UN</v>
          </cell>
          <cell r="D2981">
            <v>14.9</v>
          </cell>
        </row>
        <row r="2982">
          <cell r="A2982">
            <v>91951</v>
          </cell>
          <cell r="B2982" t="str">
            <v>SUPORTE PARAFUSADO COM PLACA DE ENCAIXE 4" X 4" BAIXO (0,30 M DO PISO) PARA PONTO ELÉTRICO - FORNECIMENTO E INSTALAÇÃO. AF_03/2023</v>
          </cell>
          <cell r="C2982" t="str">
            <v>UN</v>
          </cell>
          <cell r="D2982">
            <v>12.91</v>
          </cell>
        </row>
        <row r="2983">
          <cell r="A2983">
            <v>91952</v>
          </cell>
          <cell r="B2983" t="str">
            <v>INTERRUPTOR SIMPLES (1 MÓDULO), 10A/250V, SEM SUPORTE E SEM PLACA - FORNECIMENTO E INSTALAÇÃO. AF_03/2023</v>
          </cell>
          <cell r="C2983" t="str">
            <v>UN</v>
          </cell>
          <cell r="D2983">
            <v>17.239999999999998</v>
          </cell>
        </row>
        <row r="2984">
          <cell r="A2984">
            <v>91953</v>
          </cell>
          <cell r="B2984" t="str">
            <v>INTERRUPTOR SIMPLES (1 MÓDULO), 10A/250V, INCLUINDO SUPORTE E PLACA - FORNECIMENTO E INSTALAÇÃO. AF_03/2023</v>
          </cell>
          <cell r="C2984" t="str">
            <v>UN</v>
          </cell>
          <cell r="D2984">
            <v>27.35</v>
          </cell>
        </row>
        <row r="2985">
          <cell r="A2985">
            <v>91954</v>
          </cell>
          <cell r="B2985" t="str">
            <v>INTERRUPTOR PARALELO (1 MÓDULO), 10A/250V, SEM SUPORTE E SEM PLACA - FORNECIMENTO E INSTALAÇÃO. AF_03/2023</v>
          </cell>
          <cell r="C2985" t="str">
            <v>UN</v>
          </cell>
          <cell r="D2985">
            <v>23.15</v>
          </cell>
        </row>
        <row r="2986">
          <cell r="A2986">
            <v>91955</v>
          </cell>
          <cell r="B2986" t="str">
            <v>INTERRUPTOR PARALELO (1 MÓDULO), 10A/250V, INCLUINDO SUPORTE E PLACA - FORNECIMENTO E INSTALAÇÃO. AF_03/2023</v>
          </cell>
          <cell r="C2986" t="str">
            <v>UN</v>
          </cell>
          <cell r="D2986">
            <v>33.26</v>
          </cell>
        </row>
        <row r="2987">
          <cell r="A2987">
            <v>91956</v>
          </cell>
          <cell r="B2987" t="str">
            <v>INTERRUPTOR SIMPLES (1 MÓDULO) COM INTERRUPTOR PARALELO (1 MÓDULO), 10A/250V, SEM SUPORTE E SEM PLACA - FORNECIMENTO E INSTALAÇÃO. AF_03/2023</v>
          </cell>
          <cell r="C2987" t="str">
            <v>UN</v>
          </cell>
          <cell r="D2987">
            <v>37.49</v>
          </cell>
        </row>
        <row r="2988">
          <cell r="A2988">
            <v>91957</v>
          </cell>
          <cell r="B2988" t="str">
            <v>INTERRUPTOR SIMPLES (1 MÓDULO) COM INTERRUPTOR PARALELO (1 MÓDULO), 10A/250V, INCLUINDO SUPORTE E PLACA - FORNECIMENTO E INSTALAÇÃO. AF_03/2023</v>
          </cell>
          <cell r="C2988" t="str">
            <v>UN</v>
          </cell>
          <cell r="D2988">
            <v>47.6</v>
          </cell>
        </row>
        <row r="2989">
          <cell r="A2989">
            <v>91958</v>
          </cell>
          <cell r="B2989" t="str">
            <v>INTERRUPTOR SIMPLES (2 MÓDULOS), 10A/250V, SEM SUPORTE E SEM PLACA - FORNECIMENTO E INSTALAÇÃO. AF_03/2023</v>
          </cell>
          <cell r="C2989" t="str">
            <v>UN</v>
          </cell>
          <cell r="D2989">
            <v>31.63</v>
          </cell>
        </row>
        <row r="2990">
          <cell r="A2990">
            <v>91959</v>
          </cell>
          <cell r="B2990" t="str">
            <v>INTERRUPTOR SIMPLES (2 MÓDULOS), 10A/250V, INCLUINDO SUPORTE E PLACA - FORNECIMENTO E INSTALAÇÃO. AF_03/2023</v>
          </cell>
          <cell r="C2990" t="str">
            <v>UN</v>
          </cell>
          <cell r="D2990">
            <v>41.74</v>
          </cell>
        </row>
        <row r="2991">
          <cell r="A2991">
            <v>91960</v>
          </cell>
          <cell r="B2991" t="str">
            <v>INTERRUPTOR PARALELO (2 MÓDULOS), 10A/250V, SEM SUPORTE E SEM PLACA - FORNECIMENTO E INSTALAÇÃO. AF_03/2023</v>
          </cell>
          <cell r="C2991" t="str">
            <v>UN</v>
          </cell>
          <cell r="D2991">
            <v>43.44</v>
          </cell>
        </row>
        <row r="2992">
          <cell r="A2992">
            <v>91961</v>
          </cell>
          <cell r="B2992" t="str">
            <v>INTERRUPTOR PARALELO (2 MÓDULOS), 10A/250V, INCLUINDO SUPORTE E PLACA - FORNECIMENTO E INSTALAÇÃO. AF_03/2023</v>
          </cell>
          <cell r="C2992" t="str">
            <v>UN</v>
          </cell>
          <cell r="D2992">
            <v>53.55</v>
          </cell>
        </row>
        <row r="2993">
          <cell r="A2993">
            <v>91962</v>
          </cell>
          <cell r="B2993" t="str">
            <v>INTERRUPTOR SIMPLES (1 MÓDULO) COM INTERRUPTOR PARALELO (2 MÓDULOS), 10A/250V, SEM SUPORTE E SEM PLACA - FORNECIMENTO E INSTALAÇÃO. AF_03/2023</v>
          </cell>
          <cell r="C2993" t="str">
            <v>UN</v>
          </cell>
          <cell r="D2993">
            <v>57.78</v>
          </cell>
        </row>
        <row r="2994">
          <cell r="A2994">
            <v>91963</v>
          </cell>
          <cell r="B2994" t="str">
            <v>INTERRUPTOR SIMPLES (1 MÓDULO) COM INTERRUPTOR PARALELO (2 MÓDULOS), 10A/250V, INCLUINDO SUPORTE E PLACA - FORNECIMENTO E INSTALAÇÃO. AF_03/2023</v>
          </cell>
          <cell r="C2994" t="str">
            <v>UN</v>
          </cell>
          <cell r="D2994">
            <v>67.89</v>
          </cell>
        </row>
        <row r="2995">
          <cell r="A2995">
            <v>91964</v>
          </cell>
          <cell r="B2995" t="str">
            <v>INTERRUPTOR SIMPLES (2 MÓDULOS) COM INTERRUPTOR PARALELO (1 MÓDULO), 10A/250V, SEM SUPORTE E SEM PLACA - FORNECIMENTO E INSTALAÇÃO. AF_03/2023</v>
          </cell>
          <cell r="C2995" t="str">
            <v>UN</v>
          </cell>
          <cell r="D2995">
            <v>51.88</v>
          </cell>
        </row>
        <row r="2996">
          <cell r="A2996">
            <v>91965</v>
          </cell>
          <cell r="B2996" t="str">
            <v>INTERRUPTOR SIMPLES (2 MÓDULOS) COM INTERRUPTOR PARALELO (1 MÓDULO), 10A/250V, INCLUINDO SUPORTE E PLACA - FORNECIMENTO E INSTALAÇÃO. AF_03/2023</v>
          </cell>
          <cell r="C2996" t="str">
            <v>UN</v>
          </cell>
          <cell r="D2996">
            <v>61.99</v>
          </cell>
        </row>
        <row r="2997">
          <cell r="A2997">
            <v>91966</v>
          </cell>
          <cell r="B2997" t="str">
            <v>INTERRUPTOR SIMPLES (3 MÓDULOS), 10A/250V, SEM SUPORTE E SEM PLACA - FORNECIMENTO E INSTALAÇÃO. AF_03/2023</v>
          </cell>
          <cell r="C2997" t="str">
            <v>UN</v>
          </cell>
          <cell r="D2997">
            <v>46.02</v>
          </cell>
        </row>
        <row r="2998">
          <cell r="A2998">
            <v>91967</v>
          </cell>
          <cell r="B2998" t="str">
            <v>INTERRUPTOR SIMPLES (3 MÓDULOS), 10A/250V, INCLUINDO SUPORTE E PLACA - FORNECIMENTO E INSTALAÇÃO. AF_03/2023</v>
          </cell>
          <cell r="C2998" t="str">
            <v>UN</v>
          </cell>
          <cell r="D2998">
            <v>56.13</v>
          </cell>
        </row>
        <row r="2999">
          <cell r="A2999">
            <v>91968</v>
          </cell>
          <cell r="B2999" t="str">
            <v>INTERRUPTOR PARALELO (3 MÓDULOS), 10A/250V, SEM SUPORTE E SEM PLACA - FORNECIMENTO E INSTALAÇÃO. AF_03/2023</v>
          </cell>
          <cell r="C2999" t="str">
            <v>UN</v>
          </cell>
          <cell r="D2999">
            <v>63.68</v>
          </cell>
        </row>
        <row r="3000">
          <cell r="A3000">
            <v>91969</v>
          </cell>
          <cell r="B3000" t="str">
            <v>INTERRUPTOR PARALELO (3 MÓDULOS), 10A/250V, INCLUINDO SUPORTE E PLACA - FORNECIMENTO E INSTALAÇÃO. AF_03/2023</v>
          </cell>
          <cell r="C3000" t="str">
            <v>UN</v>
          </cell>
          <cell r="D3000">
            <v>73.790000000000006</v>
          </cell>
        </row>
        <row r="3001">
          <cell r="A3001">
            <v>91970</v>
          </cell>
          <cell r="B3001" t="str">
            <v>INTERRUPTOR SIMPLES (3 MÓDULOS) COM INTERRUPTOR PARALELO (1 MÓDULO), 10A/250V, SEM SUPORTE E SEM PLACA - FORNECIMENTO E INSTALAÇÃO. AF_03/2023</v>
          </cell>
          <cell r="C3001" t="str">
            <v>UN</v>
          </cell>
          <cell r="D3001">
            <v>66.59</v>
          </cell>
        </row>
        <row r="3002">
          <cell r="A3002">
            <v>91971</v>
          </cell>
          <cell r="B3002" t="str">
            <v>INTERRUPTOR SIMPLES (3 MÓDULOS) COM INTERRUPTOR PARALELO (1 MÓDULO), 10A/250V, INCLUINDO SUPORTE E PLACA - FORNECIMENTO E INSTALAÇÃO. AF_03/2023</v>
          </cell>
          <cell r="C3002" t="str">
            <v>UN</v>
          </cell>
          <cell r="D3002">
            <v>81.489999999999995</v>
          </cell>
        </row>
        <row r="3003">
          <cell r="A3003">
            <v>91972</v>
          </cell>
          <cell r="B3003" t="str">
            <v>INTERRUPTOR SIMPLES (2 MÓDULOS) COM INTERRUPTOR PARALELO (2 MÓDULOS), 10A/250V, SEM SUPORTE E SEM PLACA - FORNECIMENTO E INSTALAÇÃO. AF_03/2023</v>
          </cell>
          <cell r="C3003" t="str">
            <v>UN</v>
          </cell>
          <cell r="D3003">
            <v>72.540000000000006</v>
          </cell>
        </row>
        <row r="3004">
          <cell r="A3004">
            <v>91973</v>
          </cell>
          <cell r="B3004" t="str">
            <v>INTERRUPTOR SIMPLES (2 MÓDULOS) COM INTERRUPTOR PARALELO (2 MÓDULOS), 10A/250V, INCLUINDO SUPORTE E PLACA - FORNECIMENTO E INSTALAÇÃO. AF_03/2023</v>
          </cell>
          <cell r="C3004" t="str">
            <v>UN</v>
          </cell>
          <cell r="D3004">
            <v>87.44</v>
          </cell>
        </row>
        <row r="3005">
          <cell r="A3005">
            <v>91974</v>
          </cell>
          <cell r="B3005" t="str">
            <v>INTERRUPTOR SIMPLES (4 MÓDULOS), 10A/250V, SEM SUPORTE E SEM PLACA - FORNECIMENTO E INSTALAÇÃO. AF_03/2023</v>
          </cell>
          <cell r="C3005" t="str">
            <v>UN</v>
          </cell>
          <cell r="D3005">
            <v>60.69</v>
          </cell>
        </row>
        <row r="3006">
          <cell r="A3006">
            <v>91975</v>
          </cell>
          <cell r="B3006" t="str">
            <v>INTERRUPTOR SIMPLES (4 MÓDULOS), 10A/250V, INCLUINDO SUPORTE E PLACA - FORNECIMENTO E INSTALAÇÃO. AF_03/2023</v>
          </cell>
          <cell r="C3006" t="str">
            <v>UN</v>
          </cell>
          <cell r="D3006">
            <v>75.59</v>
          </cell>
        </row>
        <row r="3007">
          <cell r="A3007">
            <v>91976</v>
          </cell>
          <cell r="B3007" t="str">
            <v>INTERRUPTOR SIMPLES (6 MÓDULOS), 10A/250V, SEM SUPORTE E SEM PLACA - FORNECIMENTO E INSTALAÇÃO. AF_03/2023</v>
          </cell>
          <cell r="C3007" t="str">
            <v>UN</v>
          </cell>
          <cell r="D3007">
            <v>89.51</v>
          </cell>
        </row>
        <row r="3008">
          <cell r="A3008">
            <v>91977</v>
          </cell>
          <cell r="B3008" t="str">
            <v>INTERRUPTOR SIMPLES (6 MÓDULOS), 10A/250V, INCLUINDO SUPORTE E PLACA - FORNECIMENTO E INSTALAÇÃO. AF_03/2023</v>
          </cell>
          <cell r="C3008" t="str">
            <v>UN</v>
          </cell>
          <cell r="D3008">
            <v>104.41</v>
          </cell>
        </row>
        <row r="3009">
          <cell r="A3009">
            <v>91978</v>
          </cell>
          <cell r="B3009" t="str">
            <v>INTERRUPTOR INTERMEDIÁRIO (1 MÓDULO), 10A/250V, SEM SUPORTE E SEM PLACA - FORNECIMENTO E INSTALAÇÃO. AF_03/2023</v>
          </cell>
          <cell r="C3009" t="str">
            <v>UN</v>
          </cell>
          <cell r="D3009">
            <v>36.65</v>
          </cell>
        </row>
        <row r="3010">
          <cell r="A3010">
            <v>91979</v>
          </cell>
          <cell r="B3010" t="str">
            <v>INTERRUPTOR INTERMEDIÁRIO (1 MÓDULO), 10A/250V, INCLUINDO SUPORTE E PLACA - FORNECIMENTO E INSTALAÇÃO. AF_03/2023</v>
          </cell>
          <cell r="C3010" t="str">
            <v>UN</v>
          </cell>
          <cell r="D3010">
            <v>46.76</v>
          </cell>
        </row>
        <row r="3011">
          <cell r="A3011">
            <v>91980</v>
          </cell>
          <cell r="B3011" t="str">
            <v>INTERRUPTOR BIPOLAR (1 MÓDULO), 10A/250V, SEM SUPORTE E SEM PLACA - FORNECIMENTO E INSTALAÇÃO. AF_03/2023</v>
          </cell>
          <cell r="C3011" t="str">
            <v>UN</v>
          </cell>
          <cell r="D3011">
            <v>35.5</v>
          </cell>
        </row>
        <row r="3012">
          <cell r="A3012">
            <v>91981</v>
          </cell>
          <cell r="B3012" t="str">
            <v>INTERRUPTOR BIPOLAR (1 MÓDULO), 10A/250V, INCLUINDO SUPORTE E PLACA - FORNECIMENTO E INSTALAÇÃO. AF_03/2023</v>
          </cell>
          <cell r="C3012" t="str">
            <v>UN</v>
          </cell>
          <cell r="D3012">
            <v>45.61</v>
          </cell>
        </row>
        <row r="3013">
          <cell r="A3013">
            <v>91982</v>
          </cell>
          <cell r="B3013" t="str">
            <v>DIMMER ROTATIVO (1 MÓDULO), 220V/600W, SEM SUPORTE E SEM PLACA - FORNECIMENTO E INSTALAÇÃO. AF_03/2023</v>
          </cell>
          <cell r="C3013" t="str">
            <v>UN</v>
          </cell>
          <cell r="D3013">
            <v>83.53</v>
          </cell>
        </row>
        <row r="3014">
          <cell r="A3014">
            <v>91983</v>
          </cell>
          <cell r="B3014" t="str">
            <v>DIMMER ROTATIVO (1 MÓDULO), 220V/600W, INCLUINDO SUPORTE E PLACA - FORNECIMENTO E INSTALAÇÃO. AF_03/2023</v>
          </cell>
          <cell r="C3014" t="str">
            <v>UN</v>
          </cell>
          <cell r="D3014">
            <v>93.64</v>
          </cell>
        </row>
        <row r="3015">
          <cell r="A3015">
            <v>91984</v>
          </cell>
          <cell r="B3015" t="str">
            <v>INTERRUPTOR PULSADOR CAMPAINHA (1 MÓDULO), 10A/250V, SEM SUPORTE E SEM PLACA - FORNECIMENTO E INSTALAÇÃO. AF_03/2023</v>
          </cell>
          <cell r="C3015" t="str">
            <v>UN</v>
          </cell>
          <cell r="D3015">
            <v>16.18</v>
          </cell>
        </row>
        <row r="3016">
          <cell r="A3016">
            <v>91985</v>
          </cell>
          <cell r="B3016" t="str">
            <v>INTERRUPTOR PULSADOR CAMPAINHA (1 MÓDULO), 10A/250V, INCLUINDO SUPORTE E PLACA - FORNECIMENTO E INSTALAÇÃO. AF_03/2023</v>
          </cell>
          <cell r="C3016" t="str">
            <v>UN</v>
          </cell>
          <cell r="D3016">
            <v>26.29</v>
          </cell>
        </row>
        <row r="3017">
          <cell r="A3017">
            <v>91986</v>
          </cell>
          <cell r="B3017" t="str">
            <v>CAMPAINHA CIGARRA (1 MÓDULO), 10A/250V, SEM SUPORTE E SEM PLACA - FORNECIMENTO E INSTALAÇÃO. AF_03/2023</v>
          </cell>
          <cell r="C3017" t="str">
            <v>UN</v>
          </cell>
          <cell r="D3017">
            <v>34.19</v>
          </cell>
        </row>
        <row r="3018">
          <cell r="A3018">
            <v>91987</v>
          </cell>
          <cell r="B3018" t="str">
            <v>CAMPAINHA CIGARRA (1 MÓDULO), 10A/250V, INCLUINDO SUPORTE E PLACA - FORNECIMENTO E INSTALAÇÃO. AF_03/2023</v>
          </cell>
          <cell r="C3018" t="str">
            <v>UN</v>
          </cell>
          <cell r="D3018">
            <v>44.3</v>
          </cell>
        </row>
        <row r="3019">
          <cell r="A3019">
            <v>91988</v>
          </cell>
          <cell r="B3019" t="str">
            <v>INTERRUPTOR PULSADOR MINUTERIA (1 MÓDULO), 10A/250V, SEM SUPORTE E SEM PLACA - FORNECIMENTO E INSTALAÇÃO. AF_03/2023</v>
          </cell>
          <cell r="C3019" t="str">
            <v>UN</v>
          </cell>
          <cell r="D3019">
            <v>20.03</v>
          </cell>
        </row>
        <row r="3020">
          <cell r="A3020">
            <v>91989</v>
          </cell>
          <cell r="B3020" t="str">
            <v>INTERRUPTOR PULSADOR MINUTERIA (1 MÓDULO), 10A/250V, INCLUINDO SUPORTE E PLACA - FORNECIMENTO E INSTALAÇÃO. AF_03/2023</v>
          </cell>
          <cell r="C3020" t="str">
            <v>UN</v>
          </cell>
          <cell r="D3020">
            <v>30.14</v>
          </cell>
        </row>
        <row r="3021">
          <cell r="A3021">
            <v>91990</v>
          </cell>
          <cell r="B3021" t="str">
            <v>TOMADA ALTA DE EMBUTIR (1 MÓDULO), 2P+T 10 A, SEM SUPORTE E SEM PLACA - FORNECIMENTO E INSTALAÇÃO. AF_03/2023</v>
          </cell>
          <cell r="C3021" t="str">
            <v>UN</v>
          </cell>
          <cell r="D3021">
            <v>31.02</v>
          </cell>
        </row>
        <row r="3022">
          <cell r="A3022">
            <v>91991</v>
          </cell>
          <cell r="B3022" t="str">
            <v>TOMADA ALTA DE EMBUTIR (1 MÓDULO), 2P+T 20 A, SEM SUPORTE E SEM PLACA - FORNECIMENTO E INSTALAÇÃO. AF_03/2023</v>
          </cell>
          <cell r="C3022" t="str">
            <v>UN</v>
          </cell>
          <cell r="D3022">
            <v>33.1</v>
          </cell>
        </row>
        <row r="3023">
          <cell r="A3023">
            <v>91992</v>
          </cell>
          <cell r="B3023" t="str">
            <v>TOMADA ALTA DE EMBUTIR (1 MÓDULO), 2P+T 10 A, INCLUINDO SUPORTE E PLACA - FORNECIMENTO E INSTALAÇÃO. AF_03/2023</v>
          </cell>
          <cell r="C3023" t="str">
            <v>UN</v>
          </cell>
          <cell r="D3023">
            <v>41.13</v>
          </cell>
        </row>
        <row r="3024">
          <cell r="A3024">
            <v>91993</v>
          </cell>
          <cell r="B3024" t="str">
            <v>TOMADA ALTA DE EMBUTIR (1 MÓDULO), 2P+T 20 A, INCLUINDO SUPORTE E PLACA - FORNECIMENTO E INSTALAÇÃO. AF_03/2023</v>
          </cell>
          <cell r="C3024" t="str">
            <v>UN</v>
          </cell>
          <cell r="D3024">
            <v>43.21</v>
          </cell>
        </row>
        <row r="3025">
          <cell r="A3025">
            <v>91994</v>
          </cell>
          <cell r="B3025" t="str">
            <v>TOMADA MÉDIA DE EMBUTIR (1 MÓDULO), 2P+T 10 A, SEM SUPORTE E SEM PLACA - FORNECIMENTO E INSTALAÇÃO. AF_03/2023</v>
          </cell>
          <cell r="C3025" t="str">
            <v>UN</v>
          </cell>
          <cell r="D3025">
            <v>22.07</v>
          </cell>
        </row>
        <row r="3026">
          <cell r="A3026">
            <v>91995</v>
          </cell>
          <cell r="B3026" t="str">
            <v>TOMADA MÉDIA DE EMBUTIR (1 MÓDULO), 2P+T 20 A, SEM SUPORTE E SEM PLACA - FORNECIMENTO E INSTALAÇÃO. AF_03/2023</v>
          </cell>
          <cell r="C3026" t="str">
            <v>UN</v>
          </cell>
          <cell r="D3026">
            <v>24.15</v>
          </cell>
        </row>
        <row r="3027">
          <cell r="A3027">
            <v>91996</v>
          </cell>
          <cell r="B3027" t="str">
            <v>TOMADA MÉDIA DE EMBUTIR (1 MÓDULO), 2P+T 10 A, INCLUINDO SUPORTE E PLACA - FORNECIMENTO E INSTALAÇÃO. AF_03/2023</v>
          </cell>
          <cell r="C3027" t="str">
            <v>UN</v>
          </cell>
          <cell r="D3027">
            <v>32.18</v>
          </cell>
        </row>
        <row r="3028">
          <cell r="A3028">
            <v>91997</v>
          </cell>
          <cell r="B3028" t="str">
            <v>TOMADA MÉDIA DE EMBUTIR (1 MÓDULO), 2P+T 20 A, INCLUINDO SUPORTE E PLACA - FORNECIMENTO E INSTALAÇÃO. AF_03/2023</v>
          </cell>
          <cell r="C3028" t="str">
            <v>UN</v>
          </cell>
          <cell r="D3028">
            <v>34.26</v>
          </cell>
        </row>
        <row r="3029">
          <cell r="A3029">
            <v>91998</v>
          </cell>
          <cell r="B3029" t="str">
            <v>TOMADA BAIXA DE EMBUTIR (1 MÓDULO), 2P+T 10 A, SEM SUPORTE E SEM PLACA - FORNECIMENTO E INSTALAÇÃO. AF_03/2023</v>
          </cell>
          <cell r="C3029" t="str">
            <v>UN</v>
          </cell>
          <cell r="D3029">
            <v>18.61</v>
          </cell>
        </row>
        <row r="3030">
          <cell r="A3030">
            <v>91999</v>
          </cell>
          <cell r="B3030" t="str">
            <v>TOMADA BAIXA DE EMBUTIR (1 MÓDULO), 2P+T 20 A, SEM SUPORTE E SEM PLACA - FORNECIMENTO E INSTALAÇÃO. AF_03/2023</v>
          </cell>
          <cell r="C3030" t="str">
            <v>UN</v>
          </cell>
          <cell r="D3030">
            <v>20.69</v>
          </cell>
        </row>
        <row r="3031">
          <cell r="A3031">
            <v>92000</v>
          </cell>
          <cell r="B3031" t="str">
            <v>TOMADA BAIXA DE EMBUTIR (1 MÓDULO), 2P+T 10 A, INCLUINDO SUPORTE E PLACA - FORNECIMENTO E INSTALAÇÃO. AF_03/2023</v>
          </cell>
          <cell r="C3031" t="str">
            <v>UN</v>
          </cell>
          <cell r="D3031">
            <v>28.72</v>
          </cell>
        </row>
        <row r="3032">
          <cell r="A3032">
            <v>92001</v>
          </cell>
          <cell r="B3032" t="str">
            <v>TOMADA BAIXA DE EMBUTIR (1 MÓDULO), 2P+T 20 A, INCLUINDO SUPORTE E PLACA - FORNECIMENTO E INSTALAÇÃO. AF_03/2023</v>
          </cell>
          <cell r="C3032" t="str">
            <v>UN</v>
          </cell>
          <cell r="D3032">
            <v>30.8</v>
          </cell>
        </row>
        <row r="3033">
          <cell r="A3033">
            <v>92002</v>
          </cell>
          <cell r="B3033" t="str">
            <v>TOMADA MÉDIA DE EMBUTIR (2 MÓDULOS), 2P+T 10 A, SEM SUPORTE E SEM PLACA - FORNECIMENTO E INSTALAÇÃO. AF_03/2023</v>
          </cell>
          <cell r="C3033" t="str">
            <v>UN</v>
          </cell>
          <cell r="D3033">
            <v>41.28</v>
          </cell>
        </row>
        <row r="3034">
          <cell r="A3034">
            <v>92003</v>
          </cell>
          <cell r="B3034" t="str">
            <v>TOMADA MÉDIA DE EMBUTIR (2 MÓDULOS), 2P+T 20 A, SEM SUPORTE E SEM PLACA - FORNECIMENTO E INSTALAÇÃO. AF_03/2023</v>
          </cell>
          <cell r="C3034" t="str">
            <v>UN</v>
          </cell>
          <cell r="D3034">
            <v>45.44</v>
          </cell>
        </row>
        <row r="3035">
          <cell r="A3035">
            <v>92004</v>
          </cell>
          <cell r="B3035" t="str">
            <v>TOMADA MÉDIA DE EMBUTIR (2 MÓDULOS), 2P+T 10 A, INCLUINDO SUPORTE E PLACA - FORNECIMENTO E INSTALAÇÃO. AF_03/2023</v>
          </cell>
          <cell r="C3035" t="str">
            <v>UN</v>
          </cell>
          <cell r="D3035">
            <v>51.39</v>
          </cell>
        </row>
        <row r="3036">
          <cell r="A3036">
            <v>92005</v>
          </cell>
          <cell r="B3036" t="str">
            <v>TOMADA MÉDIA DE EMBUTIR (2 MÓDULOS), 2P+T 20 A, INCLUINDO SUPORTE E PLACA - FORNECIMENTO E INSTALAÇÃO. AF_03/2023</v>
          </cell>
          <cell r="C3036" t="str">
            <v>UN</v>
          </cell>
          <cell r="D3036">
            <v>55.55</v>
          </cell>
        </row>
        <row r="3037">
          <cell r="A3037">
            <v>92006</v>
          </cell>
          <cell r="B3037" t="str">
            <v>TOMADA BAIXA DE EMBUTIR (2 MÓDULOS), 2P+T 10 A, SEM SUPORTE E SEM PLACA - FORNECIMENTO E INSTALAÇÃO. AF_03/2023</v>
          </cell>
          <cell r="C3037" t="str">
            <v>UN</v>
          </cell>
          <cell r="D3037">
            <v>34.31</v>
          </cell>
        </row>
        <row r="3038">
          <cell r="A3038">
            <v>92007</v>
          </cell>
          <cell r="B3038" t="str">
            <v>TOMADA BAIXA DE EMBUTIR (2 MÓDULOS), 2P+T 20 A, SEM SUPORTE E SEM PLACA - FORNECIMENTO E INSTALAÇÃO. AF_03/2023</v>
          </cell>
          <cell r="C3038" t="str">
            <v>UN</v>
          </cell>
          <cell r="D3038">
            <v>38.47</v>
          </cell>
        </row>
        <row r="3039">
          <cell r="A3039">
            <v>92008</v>
          </cell>
          <cell r="B3039" t="str">
            <v>TOMADA BAIXA DE EMBUTIR (2 MÓDULOS), 2P+T 10 A, INCLUINDO SUPORTE E PLACA - FORNECIMENTO E INSTALAÇÃO. AF_03/2023</v>
          </cell>
          <cell r="C3039" t="str">
            <v>UN</v>
          </cell>
          <cell r="D3039">
            <v>44.42</v>
          </cell>
        </row>
        <row r="3040">
          <cell r="A3040">
            <v>92009</v>
          </cell>
          <cell r="B3040" t="str">
            <v>TOMADA BAIXA DE EMBUTIR (2 MÓDULOS), 2P+T 20 A, INCLUINDO SUPORTE E PLACA - FORNECIMENTO E INSTALAÇÃO. AF_03/2023</v>
          </cell>
          <cell r="C3040" t="str">
            <v>UN</v>
          </cell>
          <cell r="D3040">
            <v>48.58</v>
          </cell>
        </row>
        <row r="3041">
          <cell r="A3041">
            <v>92010</v>
          </cell>
          <cell r="B3041" t="str">
            <v>TOMADA MÉDIA DE EMBUTIR (3 MÓDULOS), 2P+T 10 A, SEM SUPORTE E SEM PLACA - FORNECIMENTO E INSTALAÇÃO. AF_03/2023</v>
          </cell>
          <cell r="C3041" t="str">
            <v>UN</v>
          </cell>
          <cell r="D3041">
            <v>60.44</v>
          </cell>
        </row>
        <row r="3042">
          <cell r="A3042">
            <v>92011</v>
          </cell>
          <cell r="B3042" t="str">
            <v>TOMADA MÉDIA DE EMBUTIR (3 MÓDULOS), 2P+T 20 A, SEM SUPORTE E SEM PLACA - FORNECIMENTO E INSTALAÇÃO. AF_03/2023</v>
          </cell>
          <cell r="C3042" t="str">
            <v>UN</v>
          </cell>
          <cell r="D3042">
            <v>66.680000000000007</v>
          </cell>
        </row>
        <row r="3043">
          <cell r="A3043">
            <v>92012</v>
          </cell>
          <cell r="B3043" t="str">
            <v>TOMADA MÉDIA DE EMBUTIR (3 MÓDULOS), 2P+T 10 A, INCLUINDO SUPORTE E PLACA - FORNECIMENTO E INSTALAÇÃO. AF_03/2023</v>
          </cell>
          <cell r="C3043" t="str">
            <v>UN</v>
          </cell>
          <cell r="D3043">
            <v>70.55</v>
          </cell>
        </row>
        <row r="3044">
          <cell r="A3044">
            <v>92013</v>
          </cell>
          <cell r="B3044" t="str">
            <v>TOMADA MÉDIA DE EMBUTIR (3 MÓDULOS), 2P+T 20 A, INCLUINDO SUPORTE E PLACA - FORNECIMENTO E INSTALAÇÃO. AF_03/2023</v>
          </cell>
          <cell r="C3044" t="str">
            <v>UN</v>
          </cell>
          <cell r="D3044">
            <v>76.790000000000006</v>
          </cell>
        </row>
        <row r="3045">
          <cell r="A3045">
            <v>92014</v>
          </cell>
          <cell r="B3045" t="str">
            <v>TOMADA BAIXA DE EMBUTIR (3 MÓDULOS), 2P+T 10 A, SEM SUPORTE E SEM PLACA - FORNECIMENTO E INSTALAÇÃO. AF_03/2023</v>
          </cell>
          <cell r="C3045" t="str">
            <v>UN</v>
          </cell>
          <cell r="D3045">
            <v>50.02</v>
          </cell>
        </row>
        <row r="3046">
          <cell r="A3046">
            <v>92015</v>
          </cell>
          <cell r="B3046" t="str">
            <v>TOMADA BAIXA DE EMBUTIR (3 MÓDULOS), 2P+T 20 A, SEM SUPORTE E SEM PLACA - FORNECIMENTO E INSTALAÇÃO. AF_03/2023</v>
          </cell>
          <cell r="C3046" t="str">
            <v>UN</v>
          </cell>
          <cell r="D3046">
            <v>56.26</v>
          </cell>
        </row>
        <row r="3047">
          <cell r="A3047">
            <v>92016</v>
          </cell>
          <cell r="B3047" t="str">
            <v>TOMADA BAIXA DE EMBUTIR (3 MÓDULOS), 2P+T 10 A, INCLUINDO SUPORTE E PLACA - FORNECIMENTO E INSTALAÇÃO. AF_03/2023</v>
          </cell>
          <cell r="C3047" t="str">
            <v>UN</v>
          </cell>
          <cell r="D3047">
            <v>60.13</v>
          </cell>
        </row>
        <row r="3048">
          <cell r="A3048">
            <v>92017</v>
          </cell>
          <cell r="B3048" t="str">
            <v>TOMADA BAIXA DE EMBUTIR (3 MÓDULOS), 2P+T 20 A, INCLUINDO SUPORTE E PLACA - FORNECIMENTO E INSTALAÇÃO. AF_03/2023</v>
          </cell>
          <cell r="C3048" t="str">
            <v>UN</v>
          </cell>
          <cell r="D3048">
            <v>66.37</v>
          </cell>
        </row>
        <row r="3049">
          <cell r="A3049">
            <v>92018</v>
          </cell>
          <cell r="B3049" t="str">
            <v>TOMADA BAIXA DE EMBUTIR (4 MÓDULOS), 2P+T 10 A, SEM SUPORTE E SEM PLACA - FORNECIMENTO E INSTALAÇÃO. AF_03/2023</v>
          </cell>
          <cell r="C3049" t="str">
            <v>UN</v>
          </cell>
          <cell r="D3049">
            <v>66.22</v>
          </cell>
        </row>
        <row r="3050">
          <cell r="A3050">
            <v>92019</v>
          </cell>
          <cell r="B3050" t="str">
            <v>TOMADA BAIXA DE EMBUTIR (4 MÓDULOS), 2P+T 10 A, INCLUINDO SUPORTE E PLACA - FORNECIMENTO E INSTALAÇÃO. AF_03/2023</v>
          </cell>
          <cell r="C3050" t="str">
            <v>UN</v>
          </cell>
          <cell r="D3050">
            <v>81.12</v>
          </cell>
        </row>
        <row r="3051">
          <cell r="A3051">
            <v>92020</v>
          </cell>
          <cell r="B3051" t="str">
            <v>TOMADA BAIXA DE EMBUTIR (6 MÓDULOS), 2P+T 10 A, SEM SUPORTE E SEM PLACA - FORNECIMENTO E INSTALAÇÃO. AF_03/2023</v>
          </cell>
          <cell r="C3051" t="str">
            <v>UN</v>
          </cell>
          <cell r="D3051">
            <v>97.87</v>
          </cell>
        </row>
        <row r="3052">
          <cell r="A3052">
            <v>92021</v>
          </cell>
          <cell r="B3052" t="str">
            <v>TOMADA BAIXA DE EMBUTIR (6 MÓDULOS), 2P+T 10 A, INCLUINDO SUPORTE E PLACA - FORNECIMENTO E INSTALAÇÃO. AF_03/2023</v>
          </cell>
          <cell r="C3052" t="str">
            <v>UN</v>
          </cell>
          <cell r="D3052">
            <v>112.77</v>
          </cell>
        </row>
        <row r="3053">
          <cell r="A3053">
            <v>92022</v>
          </cell>
          <cell r="B3053" t="str">
            <v>INTERRUPTOR SIMPLES (1 MÓDULO) COM 1 TOMADA DE EMBUTIR 2P+T 10 A, SEM SUPORTE E SEM PLACA - FORNECIMENTO E INSTALAÇÃO. AF_03/2023</v>
          </cell>
          <cell r="C3053" t="str">
            <v>UN</v>
          </cell>
          <cell r="D3053">
            <v>36.409999999999997</v>
          </cell>
        </row>
        <row r="3054">
          <cell r="A3054">
            <v>92023</v>
          </cell>
          <cell r="B3054" t="str">
            <v>INTERRUPTOR SIMPLES (1 MÓDULO) COM 1 TOMADA DE EMBUTIR 2P+T 10 A, INCLUINDO SUPORTE E PLACA - FORNECIMENTO E INSTALAÇÃO. AF_03/2023</v>
          </cell>
          <cell r="C3054" t="str">
            <v>UN</v>
          </cell>
          <cell r="D3054">
            <v>46.52</v>
          </cell>
        </row>
        <row r="3055">
          <cell r="A3055">
            <v>92024</v>
          </cell>
          <cell r="B3055" t="str">
            <v>INTERRUPTOR SIMPLES (1 MÓDULO) COM 2 TOMADAS DE EMBUTIR 2P+T 10 A, SEM SUPORTE E SEM PLACA - FORNECIMENTO E INSTALAÇÃO. AF_03/2023</v>
          </cell>
          <cell r="C3055" t="str">
            <v>UN</v>
          </cell>
          <cell r="D3055">
            <v>55.62</v>
          </cell>
        </row>
        <row r="3056">
          <cell r="A3056">
            <v>92025</v>
          </cell>
          <cell r="B3056" t="str">
            <v>INTERRUPTOR SIMPLES (1 MÓDULO) COM 2 TOMADAS DE EMBUTIR 2P+T 10 A, INCLUINDO SUPORTE E PLACA - FORNECIMENTO E INSTALAÇÃO. AF_03/2023</v>
          </cell>
          <cell r="C3056" t="str">
            <v>UN</v>
          </cell>
          <cell r="D3056">
            <v>65.73</v>
          </cell>
        </row>
        <row r="3057">
          <cell r="A3057">
            <v>92026</v>
          </cell>
          <cell r="B3057" t="str">
            <v>INTERRUPTOR SIMPLES (2 MÓDULOS) COM 1 TOMADA DE EMBUTIR 2P+T 10 A, SEM SUPORTE E SEM PLACA - FORNECIMENTO E INSTALAÇÃO. AF_03/2023</v>
          </cell>
          <cell r="C3057" t="str">
            <v>UN</v>
          </cell>
          <cell r="D3057">
            <v>50.8</v>
          </cell>
        </row>
        <row r="3058">
          <cell r="A3058">
            <v>92027</v>
          </cell>
          <cell r="B3058" t="str">
            <v>INTERRUPTOR SIMPLES (2 MÓDULOS) COM 1 TOMADA DE EMBUTIR 2P+T 10 A, INCLUINDO SUPORTE E PLACA - FORNECIMENTO E INSTALAÇÃO. AF_03/2023</v>
          </cell>
          <cell r="C3058" t="str">
            <v>UN</v>
          </cell>
          <cell r="D3058">
            <v>60.91</v>
          </cell>
        </row>
        <row r="3059">
          <cell r="A3059">
            <v>92028</v>
          </cell>
          <cell r="B3059" t="str">
            <v>INTERRUPTOR PARALELO (1 MÓDULO) COM 1 TOMADA DE EMBUTIR 2P+T 10 A, SEM SUPORTE E SEM PLACA - FORNECIMENTO E INSTALAÇÃO. AF_03/2023</v>
          </cell>
          <cell r="C3059" t="str">
            <v>UN</v>
          </cell>
          <cell r="D3059">
            <v>42.36</v>
          </cell>
        </row>
        <row r="3060">
          <cell r="A3060">
            <v>92029</v>
          </cell>
          <cell r="B3060" t="str">
            <v>INTERRUPTOR PARALELO (1 MÓDULO) COM 1 TOMADA DE EMBUTIR 2P+T 10 A, INCLUINDO SUPORTE E PLACA - FORNECIMENTO E INSTALAÇÃO. AF_03/2023</v>
          </cell>
          <cell r="C3060" t="str">
            <v>UN</v>
          </cell>
          <cell r="D3060">
            <v>52.47</v>
          </cell>
        </row>
        <row r="3061">
          <cell r="A3061">
            <v>92030</v>
          </cell>
          <cell r="B3061" t="str">
            <v>INTERRUPTOR PARALELO (1 MÓDULO) COM 2 TOMADAS DE EMBUTIR 2P+T 10 A, SEM SUPORTE E SEM PLACA - FORNECIMENTO E INSTALAÇÃO. AF_03/2023</v>
          </cell>
          <cell r="C3061" t="str">
            <v>UN</v>
          </cell>
          <cell r="D3061">
            <v>61.52</v>
          </cell>
        </row>
        <row r="3062">
          <cell r="A3062">
            <v>92031</v>
          </cell>
          <cell r="B3062" t="str">
            <v>INTERRUPTOR PARALELO (1 MÓDULO) COM 2 TOMADAS DE EMBUTIR 2P+T 10 A, INCLUINDO SUPORTE E PLACA - FORNECIMENTO E INSTALAÇÃO. AF_03/2023</v>
          </cell>
          <cell r="C3062" t="str">
            <v>UN</v>
          </cell>
          <cell r="D3062">
            <v>71.63</v>
          </cell>
        </row>
        <row r="3063">
          <cell r="A3063">
            <v>92032</v>
          </cell>
          <cell r="B3063" t="str">
            <v>INTERRUPTOR PARALELO (2 MÓDULOS) COM 1 TOMADA DE EMBUTIR 2P+T 10 A, SEM SUPORTE E SEM PLACA - FORNECIMENTO E INSTALAÇÃO. AF_03/2023</v>
          </cell>
          <cell r="C3063" t="str">
            <v>UN</v>
          </cell>
          <cell r="D3063">
            <v>62.6</v>
          </cell>
        </row>
        <row r="3064">
          <cell r="A3064">
            <v>92033</v>
          </cell>
          <cell r="B3064" t="str">
            <v>INTERRUPTOR PARALELO (2 MÓDULOS) COM 1 TOMADA DE EMBUTIR 2P+T 10 A, INCLUINDO SUPORTE E PLACA - FORNECIMENTO E INSTALAÇÃO. AF_03/2023</v>
          </cell>
          <cell r="C3064" t="str">
            <v>UN</v>
          </cell>
          <cell r="D3064">
            <v>72.709999999999994</v>
          </cell>
        </row>
        <row r="3065">
          <cell r="A3065">
            <v>92034</v>
          </cell>
          <cell r="B3065" t="str">
            <v>INTERRUPTOR SIMPLES (1 MÓDULO), INTERRUPTOR PARALELO (1 MÓDULO) E 1 TOMADA DE EMBUTIR 2P+T 10 A, SEM SUPORTE E SEM PLACA - FORNECIMENTO E INSTALAÇÃO. AF_03/2023</v>
          </cell>
          <cell r="C3065" t="str">
            <v>UN</v>
          </cell>
          <cell r="D3065">
            <v>56.7</v>
          </cell>
        </row>
        <row r="3066">
          <cell r="A3066">
            <v>92035</v>
          </cell>
          <cell r="B3066" t="str">
            <v>INTERRUPTOR SIMPLES (1 MÓDULO), INTERRUPTOR PARALELO (1 MÓDULO) E 1 TOMADA DE EMBUTIR 2P+T 10 A, INCLUINDO SUPORTE E PLACA - FORNECIMENTO E INSTALAÇÃO. AF_03/2023</v>
          </cell>
          <cell r="C3066" t="str">
            <v>UN</v>
          </cell>
          <cell r="D3066">
            <v>66.81</v>
          </cell>
        </row>
        <row r="3067">
          <cell r="A3067">
            <v>97583</v>
          </cell>
          <cell r="B3067" t="str">
            <v>LUMINÁRIA TIPO CALHA, DE SOBREPOR, COM 1 LÂMPADA TUBULAR FLUORESCENTE DE 18 W, COM REATOR DE PARTIDA RÁPIDA - FORNECIMENTO E INSTALAÇÃO. AF_02/2020</v>
          </cell>
          <cell r="C3067" t="str">
            <v>UN</v>
          </cell>
          <cell r="D3067">
            <v>89.25</v>
          </cell>
        </row>
        <row r="3068">
          <cell r="A3068">
            <v>97584</v>
          </cell>
          <cell r="B3068" t="str">
            <v>LUMINÁRIA TIPO CALHA, DE SOBREPOR, COM 1 LÂMPADA TUBULAR FLUORESCENTE DE 36 W, COM REATOR DE PARTIDA RÁPIDA - FORNECIMENTO E INSTALAÇÃO. AF_02/2020</v>
          </cell>
          <cell r="C3068" t="str">
            <v>UN</v>
          </cell>
          <cell r="D3068">
            <v>125.79</v>
          </cell>
        </row>
        <row r="3069">
          <cell r="A3069">
            <v>97585</v>
          </cell>
          <cell r="B3069" t="str">
            <v>LUMINÁRIA TIPO CALHA, DE SOBREPOR, COM 2 LÂMPADAS TUBULARES FLUORESCENTES DE 18 W, COM REATOR DE PARTIDA RÁPIDA - FORNECIMENTO E INSTALAÇÃO. AF_02/2020</v>
          </cell>
          <cell r="C3069" t="str">
            <v>UN</v>
          </cell>
          <cell r="D3069">
            <v>120.6</v>
          </cell>
        </row>
        <row r="3070">
          <cell r="A3070">
            <v>97586</v>
          </cell>
          <cell r="B3070" t="str">
            <v>LUMINÁRIA TIPO CALHA, DE SOBREPOR, COM 2 LÂMPADAS TUBULARES FLUORESCENTES DE 36 W, COM REATOR DE PARTIDA RÁPIDA - FORNECIMENTO E INSTALAÇÃO. AF_02/2020</v>
          </cell>
          <cell r="C3070" t="str">
            <v>UN</v>
          </cell>
          <cell r="D3070">
            <v>164.72</v>
          </cell>
        </row>
        <row r="3071">
          <cell r="A3071">
            <v>97587</v>
          </cell>
          <cell r="B3071" t="str">
            <v>LUMINÁRIA TIPO CALHA, DE EMBUTIR, COM 2 LÂMPADAS FLUORESCENTES DE 14 W, COM REATOR DE PARTIDA RÁPIDA - FORNECIMENTO E INSTALAÇÃO. AF_02/2020</v>
          </cell>
          <cell r="C3071" t="str">
            <v>UN</v>
          </cell>
          <cell r="D3071">
            <v>303.16000000000003</v>
          </cell>
        </row>
        <row r="3072">
          <cell r="A3072">
            <v>97589</v>
          </cell>
          <cell r="B3072" t="str">
            <v>LUMINÁRIA TIPO PLAFON EM PLÁSTICO, DE SOBREPOR, COM 1 LÂMPADA FLUORESCENTE DE 15 W, SEM REATOR - FORNECIMENTO E INSTALAÇÃO. AF_02/2020</v>
          </cell>
          <cell r="C3072" t="str">
            <v>UN</v>
          </cell>
          <cell r="D3072">
            <v>35.14</v>
          </cell>
        </row>
        <row r="3073">
          <cell r="A3073">
            <v>97590</v>
          </cell>
          <cell r="B3073" t="str">
            <v>LUMINÁRIA TIPO PLAFON REDONDO COM VIDRO FOSCO, DE SOBREPOR, COM 1 LÂMPADA FLUORESCENTE DE 15 W, SEM REATOR - FORNECIMENTO E INSTALAÇÃO. AF_02/2020</v>
          </cell>
          <cell r="C3073" t="str">
            <v>UN</v>
          </cell>
          <cell r="D3073">
            <v>96.11</v>
          </cell>
        </row>
        <row r="3074">
          <cell r="A3074">
            <v>97591</v>
          </cell>
          <cell r="B3074" t="str">
            <v>LUMINÁRIA TIPO PLAFON REDONDO COM VIDRO FOSCO, DE SOBREPOR, COM 2 LÂMPADAS FLUORESCENTES DE 15 W, SEM REATOR - FORNECIMENTO E INSTALAÇÃO. AF_02/2020</v>
          </cell>
          <cell r="C3074" t="str">
            <v>UN</v>
          </cell>
          <cell r="D3074">
            <v>121.92</v>
          </cell>
        </row>
        <row r="3075">
          <cell r="A3075">
            <v>97593</v>
          </cell>
          <cell r="B3075" t="str">
            <v>LUMINÁRIA TIPO SPOT, DE SOBREPOR, COM 1 LÂMPADA FLUORESCENTE DE 15 W, SEM REATOR - FORNECIMENTO E INSTALAÇÃO. AF_02/2020</v>
          </cell>
          <cell r="C3075" t="str">
            <v>UN</v>
          </cell>
          <cell r="D3075">
            <v>143.41999999999999</v>
          </cell>
        </row>
        <row r="3076">
          <cell r="A3076">
            <v>97594</v>
          </cell>
          <cell r="B3076" t="str">
            <v>LUMINÁRIA TIPO SPOT, DE SOBREPOR, COM 2 LÂMPADAS FLUORESCENTES DE 15 W, SEM REATOR - FORNECIMENTO E INSTALAÇÃO. AF_02/2020</v>
          </cell>
          <cell r="C3076" t="str">
            <v>UN</v>
          </cell>
          <cell r="D3076">
            <v>123.26</v>
          </cell>
        </row>
        <row r="3077">
          <cell r="A3077">
            <v>97595</v>
          </cell>
          <cell r="B3077" t="str">
            <v>SENSOR DE PRESENÇA COM FOTOCÉLULA, FIXAÇÃO EM PAREDE - FORNECIMENTO E INSTALAÇÃO. AF_02/2020</v>
          </cell>
          <cell r="C3077" t="str">
            <v>UN</v>
          </cell>
          <cell r="D3077">
            <v>105.5</v>
          </cell>
        </row>
        <row r="3078">
          <cell r="A3078">
            <v>97596</v>
          </cell>
          <cell r="B3078" t="str">
            <v>SENSOR DE PRESENÇA SEM FOTOCÉLULA, FIXAÇÃO EM PAREDE - FORNECIMENTO E INSTALAÇÃO. AF_02/2020</v>
          </cell>
          <cell r="C3078" t="str">
            <v>UN</v>
          </cell>
          <cell r="D3078">
            <v>72.56</v>
          </cell>
        </row>
        <row r="3079">
          <cell r="A3079">
            <v>97597</v>
          </cell>
          <cell r="B3079" t="str">
            <v>SENSOR DE PRESENÇA COM FOTOCÉLULA, FIXAÇÃO EM TETO - FORNECIMENTO E INSTALAÇÃO. AF_02/2020</v>
          </cell>
          <cell r="C3079" t="str">
            <v>UN</v>
          </cell>
          <cell r="D3079">
            <v>72.849999999999994</v>
          </cell>
        </row>
        <row r="3080">
          <cell r="A3080">
            <v>97598</v>
          </cell>
          <cell r="B3080" t="str">
            <v>SENSOR DE PRESENÇA SEM FOTOCÉLULA, FIXAÇÃO EM TETO - FORNECIMENTO E INSTALAÇÃO. AF_02/2020</v>
          </cell>
          <cell r="C3080" t="str">
            <v>UN</v>
          </cell>
          <cell r="D3080">
            <v>68.64</v>
          </cell>
        </row>
        <row r="3081">
          <cell r="A3081">
            <v>97599</v>
          </cell>
          <cell r="B3081" t="str">
            <v>LUMINÁRIA DE EMERGÊNCIA, COM 30 LÂMPADAS LED DE 2 W, SEM REATOR - FORNECIMENTO E INSTALAÇÃO. AF_02/2020</v>
          </cell>
          <cell r="C3081" t="str">
            <v>UN</v>
          </cell>
          <cell r="D3081">
            <v>21.04</v>
          </cell>
        </row>
        <row r="3082">
          <cell r="A3082">
            <v>97609</v>
          </cell>
          <cell r="B3082" t="str">
            <v>LÂMPADA COMPACTA DE LED 6 W, BASE E27 - FORNECIMENTO E INSTALAÇÃO. AF_02/2020</v>
          </cell>
          <cell r="C3082" t="str">
            <v>UN</v>
          </cell>
          <cell r="D3082">
            <v>13.85</v>
          </cell>
        </row>
        <row r="3083">
          <cell r="A3083">
            <v>97610</v>
          </cell>
          <cell r="B3083" t="str">
            <v>LÂMPADA COMPACTA DE LED 10 W, BASE E27 - FORNECIMENTO E INSTALAÇÃO. AF_02/2020</v>
          </cell>
          <cell r="C3083" t="str">
            <v>UN</v>
          </cell>
          <cell r="D3083">
            <v>14.63</v>
          </cell>
        </row>
        <row r="3084">
          <cell r="A3084">
            <v>97611</v>
          </cell>
          <cell r="B3084" t="str">
            <v>LÂMPADA COMPACTA FLUORESCENTE DE 15 W, BASE E27 - FORNECIMENTO E INSTALAÇÃO. AF_02/2020</v>
          </cell>
          <cell r="C3084" t="str">
            <v>UN</v>
          </cell>
          <cell r="D3084">
            <v>18.399999999999999</v>
          </cell>
        </row>
        <row r="3085">
          <cell r="A3085">
            <v>97612</v>
          </cell>
          <cell r="B3085" t="str">
            <v>LÂMPADA COMPACTA FLUORESCENTE DE 20 W, BASE E27 - FORNECIMENTO E INSTALAÇÃO. AF_02/2020</v>
          </cell>
          <cell r="C3085" t="str">
            <v>UN</v>
          </cell>
          <cell r="D3085">
            <v>19.78</v>
          </cell>
        </row>
        <row r="3086">
          <cell r="A3086">
            <v>97613</v>
          </cell>
          <cell r="B3086" t="str">
            <v>LÂMPADA COMPACTA DE VAPOR MERCURIO 125 W, BASE E27 - FORNECIMENTO E INSTALAÇÃO. AF_02/2020</v>
          </cell>
          <cell r="C3086" t="str">
            <v>UN</v>
          </cell>
          <cell r="D3086">
            <v>24.33</v>
          </cell>
        </row>
        <row r="3087">
          <cell r="A3087">
            <v>97614</v>
          </cell>
          <cell r="B3087" t="str">
            <v>LÂMPADA COMPACTA DE VAPOR METÁLICO OVOIDE 150 W, BASE E27 - FORNECIMENTO E INSTALAÇÃO. AF_02/2020</v>
          </cell>
          <cell r="C3087" t="str">
            <v>UN</v>
          </cell>
          <cell r="D3087">
            <v>40.78</v>
          </cell>
        </row>
        <row r="3088">
          <cell r="A3088">
            <v>97615</v>
          </cell>
          <cell r="B3088" t="str">
            <v>LÂMPADA TUBULAR FLUORESCENTE T8 DE 16/18 W, BASE G13 - FORNECIMENTO E INSTALAÇÃO. AF_02/2020_PS</v>
          </cell>
          <cell r="C3088" t="str">
            <v>UN</v>
          </cell>
          <cell r="D3088">
            <v>51.95</v>
          </cell>
        </row>
        <row r="3089">
          <cell r="A3089">
            <v>97616</v>
          </cell>
          <cell r="B3089" t="str">
            <v>LÂMPADA TUBULAR FLUORESCENTE T8 DE 32/36 W, BASE G13 - FORNECIMENTO E INSTALAÇÃO. AF_02/2020_PS</v>
          </cell>
          <cell r="C3089" t="str">
            <v>UN</v>
          </cell>
          <cell r="D3089">
            <v>60.18</v>
          </cell>
        </row>
        <row r="3090">
          <cell r="A3090">
            <v>97617</v>
          </cell>
          <cell r="B3090" t="str">
            <v>LÂMPADA TUBULAR FLUORESCENTE T10 DE 20/40 W, BASE G13 - FORNECIMENTO E INSTALAÇÃO. AF_02/2020_PS</v>
          </cell>
          <cell r="C3090" t="str">
            <v>UN</v>
          </cell>
          <cell r="D3090">
            <v>59.96</v>
          </cell>
        </row>
        <row r="3091">
          <cell r="A3091">
            <v>97618</v>
          </cell>
          <cell r="B3091" t="str">
            <v>LÂMPADA TUBULAR FLUORESCENTE T5 DE 14 W, BASE G13 - FORNECIMENTO E INSTALAÇÃO. AF_02/2020_PS</v>
          </cell>
          <cell r="C3091" t="str">
            <v>UN</v>
          </cell>
          <cell r="D3091">
            <v>53.87</v>
          </cell>
        </row>
        <row r="3092">
          <cell r="A3092">
            <v>100902</v>
          </cell>
          <cell r="B3092" t="str">
            <v>LÂMPADA TUBULAR LED DE 9/10 W, BASE G13 - FORNECIMENTO E INSTALAÇÃO. AF_02/2020_PS</v>
          </cell>
          <cell r="C3092" t="str">
            <v>UN</v>
          </cell>
          <cell r="D3092">
            <v>22.48</v>
          </cell>
        </row>
        <row r="3093">
          <cell r="A3093">
            <v>100903</v>
          </cell>
          <cell r="B3093" t="str">
            <v>LÂMPADA TUBULAR LED DE 18/20 W, BASE G13 - FORNECIMENTO E INSTALAÇÃO. AF_02/2020_PS</v>
          </cell>
          <cell r="C3093" t="str">
            <v>UN</v>
          </cell>
          <cell r="D3093">
            <v>25.93</v>
          </cell>
        </row>
        <row r="3094">
          <cell r="A3094">
            <v>100904</v>
          </cell>
          <cell r="B3094" t="str">
            <v>LUMINÁRIA TIPO CALHA, DE SOBREPOR, COM 1 LÂMPADA TUBULAR FLUORESCENTE DE 20 W, COM REATOR DE PARTIDA CONVENCIONAL - FORNECIMENTO E INSTALAÇÃO. AF_02/2020</v>
          </cell>
          <cell r="C3094" t="str">
            <v>UN</v>
          </cell>
          <cell r="D3094">
            <v>89.25</v>
          </cell>
        </row>
        <row r="3095">
          <cell r="A3095">
            <v>100905</v>
          </cell>
          <cell r="B3095" t="str">
            <v>LUMINÁRIA DUPLA TIPO CALHA, DE SOBREPOR, COM 4 LÂMPADAS TUBULARES FLUORESCENTES DE 18 W,COM REATORES DE PARTIDA RÁPIDA - FORNECIMENTO E INSTALAÇÃO. AF_02/2020</v>
          </cell>
          <cell r="C3095" t="str">
            <v>UN</v>
          </cell>
          <cell r="D3095">
            <v>241.2</v>
          </cell>
        </row>
        <row r="3096">
          <cell r="A3096">
            <v>100906</v>
          </cell>
          <cell r="B3096" t="str">
            <v>LUMINÁRIA DUPLA TIPO CALHA, DE SOBREPOR, COM 4 LÂMPADAS TUBULARES FLUORESCENTES DE 36 W, COM REATORES DE PARTIDA RÁPIDA -FORNECIMENTO E INSTALAÇÃO. AF_02/2020</v>
          </cell>
          <cell r="C3096" t="str">
            <v>UN</v>
          </cell>
          <cell r="D3096">
            <v>329.44</v>
          </cell>
        </row>
        <row r="3097">
          <cell r="A3097">
            <v>100919</v>
          </cell>
          <cell r="B3097" t="str">
            <v>LÂMPADA FLUORESCENTE ESPIRAL BRANCA 45 W, BASE E27 - FORNECIMENTO E INSTALAÇÃO. AF_02/2020</v>
          </cell>
          <cell r="C3097" t="str">
            <v>UN</v>
          </cell>
          <cell r="D3097">
            <v>46.15</v>
          </cell>
        </row>
        <row r="3098">
          <cell r="A3098">
            <v>100920</v>
          </cell>
          <cell r="B3098" t="str">
            <v>LÂMPADA FLUORESCENTE ESPIRAL BRANCA 65 W, BASE E27 - FORNECIMENTO E INSTALAÇÃO. AF_02/2020</v>
          </cell>
          <cell r="C3098" t="str">
            <v>UN</v>
          </cell>
          <cell r="D3098">
            <v>76.48</v>
          </cell>
        </row>
        <row r="3099">
          <cell r="A3099">
            <v>100921</v>
          </cell>
          <cell r="B3099" t="str">
            <v>REATOR DE PARTIDA RÁPIDA PARA LÂMPADA FLUORESCENTE 2X40W - FORNECIMENTO E INSTALAÇÃO. AF_02/2020</v>
          </cell>
          <cell r="C3099" t="str">
            <v>UN</v>
          </cell>
          <cell r="D3099">
            <v>66.33</v>
          </cell>
        </row>
        <row r="3100">
          <cell r="A3100">
            <v>100922</v>
          </cell>
          <cell r="B3100" t="str">
            <v>REATOR DE PARTIDA RÁPIDA PARA LÂMPADA FLUORESCENTE 1X20W - FORNECIMENTO E INSTALAÇÃO. AF_02/2020</v>
          </cell>
          <cell r="C3100" t="str">
            <v>UN</v>
          </cell>
          <cell r="D3100">
            <v>47.74</v>
          </cell>
        </row>
        <row r="3101">
          <cell r="A3101">
            <v>100923</v>
          </cell>
          <cell r="B3101" t="str">
            <v>REATOR DE PARTIDA RÁPIDA PARA LÂMPADA FLUORESCENTE 1X40W - FORNECIMENTO E INSTALAÇÃO. AF_02/2020</v>
          </cell>
          <cell r="C3101" t="str">
            <v>UN</v>
          </cell>
          <cell r="D3101">
            <v>55.62</v>
          </cell>
        </row>
        <row r="3102">
          <cell r="A3102">
            <v>103782</v>
          </cell>
          <cell r="B3102" t="str">
            <v>LUMINÁRIA TIPO PLAFON CIRCULAR, DE SOBREPOR, COM LED DE 12/13 W - FORNECIMENTO E INSTALAÇÃO. AF_03/2022</v>
          </cell>
          <cell r="C3102" t="str">
            <v>UN</v>
          </cell>
          <cell r="D3102">
            <v>30.75</v>
          </cell>
        </row>
        <row r="3103">
          <cell r="A3103">
            <v>101489</v>
          </cell>
          <cell r="B3103" t="str">
            <v>ENTRADA DE ENERGIA ELÉTRICA, AÉREA, MONOFÁSICA, COM CAIXA DE SOBREPOR, CABO DE 10 MM2 E DISJUNTOR DIN 50A (NÃO INCLUSO O POSTE DE CONCRETO). AF_07/2020_PS</v>
          </cell>
          <cell r="C3103" t="str">
            <v>UN</v>
          </cell>
          <cell r="D3103">
            <v>1377.63</v>
          </cell>
        </row>
        <row r="3104">
          <cell r="A3104">
            <v>101490</v>
          </cell>
          <cell r="B3104" t="str">
            <v>ENTRADA DE ENERGIA ELÉTRICA, AÉREA, MONOFÁSICA, COM CAIXA DE SOBREPOR, CABO DE 16 MM2 E DISJUNTOR DIN 50A (NÃO INCLUSO O POSTE DE CONCRETO). AF_07/2020_PS</v>
          </cell>
          <cell r="C3104" t="str">
            <v>UN</v>
          </cell>
          <cell r="D3104">
            <v>1469.26</v>
          </cell>
        </row>
        <row r="3105">
          <cell r="A3105">
            <v>101491</v>
          </cell>
          <cell r="B3105" t="str">
            <v>ENTRADA DE ENERGIA ELÉTRICA, AÉREA, MONOFÁSICA, COM CAIXA DE SOBREPOR, CABO DE 25 MM2 E DISJUNTOR DIN 50A (NÃO INCLUSO O POSTE DE CONCRETO). AF_07/2020_PS</v>
          </cell>
          <cell r="C3105" t="str">
            <v>UN</v>
          </cell>
          <cell r="D3105">
            <v>1493.9</v>
          </cell>
        </row>
        <row r="3106">
          <cell r="A3106">
            <v>101492</v>
          </cell>
          <cell r="B3106" t="str">
            <v>ENTRADA DE ENERGIA ELÉTRICA, AÉREA, MONOFÁSICA, COM CAIXA DE SOBREPOR, CABO DE 35 MM2 E DISJUNTOR DIN 50A (NÃO INCLUSO O POSTE DE CONCRETO). AF_07/2020_PS</v>
          </cell>
          <cell r="C3106" t="str">
            <v>UN</v>
          </cell>
          <cell r="D3106">
            <v>1630.42</v>
          </cell>
        </row>
        <row r="3107">
          <cell r="A3107">
            <v>101493</v>
          </cell>
          <cell r="B3107" t="str">
            <v>ENTRADA DE ENERGIA ELÉTRICA, AÉREA, MONOFÁSICA, COM CAIXA DE EMBUTIR, CABO DE 10 MM2 E DISJUNTOR DIN 50A (NÃO INCLUSO O POSTE DE CONCRETO). AF_07/2020_PS</v>
          </cell>
          <cell r="C3107" t="str">
            <v>UN</v>
          </cell>
          <cell r="D3107">
            <v>1363.99</v>
          </cell>
        </row>
        <row r="3108">
          <cell r="A3108">
            <v>101494</v>
          </cell>
          <cell r="B3108" t="str">
            <v>ENTRADA DE ENERGIA ELÉTRICA, AÉREA, MONOFÁSICA, COM CAIXA DE EMBUTIR, CABO DE 16 MM2 E DISJUNTOR DIN 50A (NÃO INCLUSO O POSTE DE CONCRETO). AF_07/2020_PS</v>
          </cell>
          <cell r="C3108" t="str">
            <v>UN</v>
          </cell>
          <cell r="D3108">
            <v>1455.62</v>
          </cell>
        </row>
        <row r="3109">
          <cell r="A3109">
            <v>101495</v>
          </cell>
          <cell r="B3109" t="str">
            <v>ENTRADA DE ENERGIA ELÉTRICA, AÉREA, MONOFÁSICA, COM CAIXA DE EMBUTIR, CABO DE 25 MM2 E DISJUNTOR DIN 50A (NÃO INCLUSO O POSTE DE CONCRETO). AF_07/2020_PS</v>
          </cell>
          <cell r="C3109" t="str">
            <v>UN</v>
          </cell>
          <cell r="D3109">
            <v>1480.26</v>
          </cell>
        </row>
        <row r="3110">
          <cell r="A3110">
            <v>101496</v>
          </cell>
          <cell r="B3110" t="str">
            <v>ENTRADA DE ENERGIA ELÉTRICA, AÉREA, MONOFÁSICA, COM CAIXA DE EMBUTIR, CABO DE 35 MM2 E DISJUNTOR DIN 50A (NÃO INCLUSO O POSTE DE CONCRETO). AF_07/2020_PS</v>
          </cell>
          <cell r="C3110" t="str">
            <v>UN</v>
          </cell>
          <cell r="D3110">
            <v>1616.78</v>
          </cell>
        </row>
        <row r="3111">
          <cell r="A3111">
            <v>101497</v>
          </cell>
          <cell r="B3111" t="str">
            <v>ENTRADA DE ENERGIA ELÉTRICA, AÉREA, BIFÁSICA, COM CAIXA DE SOBREPOR, CABO DE 10 MM2 E DISJUNTOR DIN 50A (NÃO INCLUSO O POSTE DE CONCRETO). AF_07/2020_PS</v>
          </cell>
          <cell r="C3111" t="str">
            <v>UN</v>
          </cell>
          <cell r="D3111">
            <v>1631.89</v>
          </cell>
        </row>
        <row r="3112">
          <cell r="A3112">
            <v>101498</v>
          </cell>
          <cell r="B3112" t="str">
            <v>ENTRADA DE ENERGIA ELÉTRICA, AÉREA, BIFÁSICA, COM CAIXA DE SOBREPOR, CABO DE 16 MM2 E DISJUNTOR DIN 50A (NÃO INCLUSO O POSTE DE CONCRETO). AF_07/2020_PS</v>
          </cell>
          <cell r="C3112" t="str">
            <v>UN</v>
          </cell>
          <cell r="D3112">
            <v>1770.59</v>
          </cell>
        </row>
        <row r="3113">
          <cell r="A3113">
            <v>101499</v>
          </cell>
          <cell r="B3113" t="str">
            <v>ENTRADA DE ENERGIA ELÉTRICA, AÉREA, BIFÁSICA, COM CAIXA DE SOBREPOR, CABO DE 25 MM2 E DISJUNTOR DIN 50A (NÃO INCLUSO O POSTE DE CONCRETO). AF_07/2020_PS</v>
          </cell>
          <cell r="C3113" t="str">
            <v>UN</v>
          </cell>
          <cell r="D3113">
            <v>1807.88</v>
          </cell>
        </row>
        <row r="3114">
          <cell r="A3114">
            <v>101500</v>
          </cell>
          <cell r="B3114" t="str">
            <v>ENTRADA DE ENERGIA ELÉTRICA, AÉREA, BIFÁSICA, COM CAIXA DE SOBREPOR, CABO DE 35 MM2 E DISJUNTOR DIN 50A (NÃO INCLUSO O POSTE DE CONCRETO). AF_07/2020_PS</v>
          </cell>
          <cell r="C3114" t="str">
            <v>UN</v>
          </cell>
          <cell r="D3114">
            <v>1999.04</v>
          </cell>
        </row>
        <row r="3115">
          <cell r="A3115">
            <v>101501</v>
          </cell>
          <cell r="B3115" t="str">
            <v>ENTRADA DE ENERGIA ELÉTRICA, AÉREA, BIFÁSICA, COM CAIXA DE EMBUTIR, CABO DE 10 MM2 E DISJUNTOR DIN 50A (NÃO INCLUSO O POSTE DE CONCRETO). AF_07/2020_PS</v>
          </cell>
          <cell r="C3115" t="str">
            <v>UN</v>
          </cell>
          <cell r="D3115">
            <v>1626.02</v>
          </cell>
        </row>
        <row r="3116">
          <cell r="A3116">
            <v>101502</v>
          </cell>
          <cell r="B3116" t="str">
            <v>ENTRADA DE ENERGIA ELÉTRICA, AÉREA, BIFÁSICA, COM CAIXA DE EMBUTIR, CABO DE 16 MM2 E DISJUNTOR DIN 50A (NÃO INCLUSO O POSTE DE CONCRETO). AF_07/2020_PS</v>
          </cell>
          <cell r="C3116" t="str">
            <v>UN</v>
          </cell>
          <cell r="D3116">
            <v>1764.72</v>
          </cell>
        </row>
        <row r="3117">
          <cell r="A3117">
            <v>101503</v>
          </cell>
          <cell r="B3117" t="str">
            <v>ENTRADA DE ENERGIA ELÉTRICA, AÉREA, BIFÁSICA, COM CAIXA DE EMBUTIR, CABO DE 25 MM2 E DISJUNTOR DIN 50A (NÃO INCLUSO O POSTE DE CONCRETO). AF_07/2020_PS</v>
          </cell>
          <cell r="C3117" t="str">
            <v>UN</v>
          </cell>
          <cell r="D3117">
            <v>1802.01</v>
          </cell>
        </row>
        <row r="3118">
          <cell r="A3118">
            <v>101504</v>
          </cell>
          <cell r="B3118" t="str">
            <v>ENTRADA DE ENERGIA ELÉTRICA, AÉREA, BIFÁSICA, COM CAIXA DE EMBUTIR, CABO DE 35 MM2 E DISJUNTOR DIN 50A (NÃO INCLUSO O POSTE DE CONCRETO). AF_07/2020_PS</v>
          </cell>
          <cell r="C3118" t="str">
            <v>UN</v>
          </cell>
          <cell r="D3118">
            <v>1993.17</v>
          </cell>
        </row>
        <row r="3119">
          <cell r="A3119">
            <v>101505</v>
          </cell>
          <cell r="B3119" t="str">
            <v>ENTRADA DE ENERGIA ELÉTRICA, AÉREA, TRIFÁSICA, COM CAIXA DE SOBREPOR, CABO DE 10 MM2 E DISJUNTOR DIN 50A (NÃO INCLUSO O POSTE DE CONCRETO). AF_07/2020_PS</v>
          </cell>
          <cell r="C3119" t="str">
            <v>UN</v>
          </cell>
          <cell r="D3119">
            <v>1735.84</v>
          </cell>
        </row>
        <row r="3120">
          <cell r="A3120">
            <v>101506</v>
          </cell>
          <cell r="B3120" t="str">
            <v>ENTRADA DE ENERGIA ELÉTRICA, AÉREA, TRIFÁSICA, COM CAIXA DE SOBREPOR, CABO DE 16 MM2 E DISJUNTOR DIN 50A (NÃO INCLUSO O POSTE DE CONCRETO). AF_07/2020_PS</v>
          </cell>
          <cell r="C3120" t="str">
            <v>UN</v>
          </cell>
          <cell r="D3120">
            <v>1920.77</v>
          </cell>
        </row>
        <row r="3121">
          <cell r="A3121">
            <v>101507</v>
          </cell>
          <cell r="B3121" t="str">
            <v>ENTRADA DE ENERGIA ELÉTRICA, AÉREA, TRIFÁSICA, COM CAIXA DE SOBREPOR, CABO DE 25 MM2 E DISJUNTOR DIN 50A (NÃO INCLUSO O POSTE DE CONCRETO). AF_07/2020_PS</v>
          </cell>
          <cell r="C3121" t="str">
            <v>UN</v>
          </cell>
          <cell r="D3121">
            <v>1970.5</v>
          </cell>
        </row>
        <row r="3122">
          <cell r="A3122">
            <v>101508</v>
          </cell>
          <cell r="B3122" t="str">
            <v>ENTRADA DE ENERGIA ELÉTRICA, AÉREA, TRIFÁSICA, COM CAIXA DE SOBREPOR, CABO DE 35 MM2 E DISJUNTOR DIN 50A (NÃO INCLUSO O POSTE DE CONCRETO). AF_07/2020_PS</v>
          </cell>
          <cell r="C3122" t="str">
            <v>UN</v>
          </cell>
          <cell r="D3122">
            <v>2215.3200000000002</v>
          </cell>
        </row>
        <row r="3123">
          <cell r="A3123">
            <v>101509</v>
          </cell>
          <cell r="B3123" t="str">
            <v>ENTRADA DE ENERGIA ELÉTRICA, AÉREA, TRIFÁSICA, COM CAIXA DE EMBUTIR, CABO DE 10 MM2 E DISJUNTOR DIN 50A (NÃO INCLUSO O POSTE DE CONCRETO). AF_07/2020_PS</v>
          </cell>
          <cell r="C3123" t="str">
            <v>UN</v>
          </cell>
          <cell r="D3123">
            <v>1784.1</v>
          </cell>
        </row>
        <row r="3124">
          <cell r="A3124">
            <v>101510</v>
          </cell>
          <cell r="B3124" t="str">
            <v>ENTRADA DE ENERGIA ELÉTRICA, AÉREA, TRIFÁSICA, COM CAIXA DE EMBUTIR, CABO DE 16 MM2 E DISJUNTOR DIN 50A (NÃO INCLUSO O POSTE DE CONCRETO). AF_07/2020_PS</v>
          </cell>
          <cell r="C3124" t="str">
            <v>UN</v>
          </cell>
          <cell r="D3124">
            <v>1969.03</v>
          </cell>
        </row>
        <row r="3125">
          <cell r="A3125">
            <v>101511</v>
          </cell>
          <cell r="B3125" t="str">
            <v>ENTRADA DE ENERGIA ELÉTRICA, AÉREA, TRIFÁSICA, COM CAIXA DE EMBUTIR, CABO DE 25 MM2 E DISJUNTOR DIN 50A (NÃO INCLUSO O POSTE DE CONCRETO). AF_07/2020_PS</v>
          </cell>
          <cell r="C3125" t="str">
            <v>UN</v>
          </cell>
          <cell r="D3125">
            <v>2018.76</v>
          </cell>
        </row>
        <row r="3126">
          <cell r="A3126">
            <v>101512</v>
          </cell>
          <cell r="B3126" t="str">
            <v>ENTRADA DE ENERGIA ELÉTRICA, AÉREA, TRIFÁSICA, COM CAIXA DE EMBUTIR, CABO DE 35 MM2 E DISJUNTOR DIN 50A (NÃO INCLUSO O POSTE DE CONCRETO). AF_07/2020_PS</v>
          </cell>
          <cell r="C3126" t="str">
            <v>UN</v>
          </cell>
          <cell r="D3126">
            <v>2263.58</v>
          </cell>
        </row>
        <row r="3127">
          <cell r="A3127">
            <v>101513</v>
          </cell>
          <cell r="B3127" t="str">
            <v>ENTRADA DE ENERGIA ELÉTRICA, SUBTERRÂNEA, MONOFÁSICA, COM CAIXA DE SOBREPOR, CABO DE 10 MM2 E DISJUNTOR DIN 50A (NÃO INCLUSA MURETA DE ALVENARIA). AF_07/2020_PS</v>
          </cell>
          <cell r="C3127" t="str">
            <v>UN</v>
          </cell>
          <cell r="D3127">
            <v>766.55</v>
          </cell>
        </row>
        <row r="3128">
          <cell r="A3128">
            <v>101514</v>
          </cell>
          <cell r="B3128" t="str">
            <v>ENTRADA DE ENERGIA ELÉTRICA, SUBTERRÂNEA, MONOFÁSICA, COM CAIXA DE SOBREPOR, CABO DE 16 MM2 E DISJUNTOR DIN 50A (NÃO INCLUSA MURETA DE ALVENARIA). AF_07/2020_PS</v>
          </cell>
          <cell r="C3128" t="str">
            <v>UN</v>
          </cell>
          <cell r="D3128">
            <v>876.51</v>
          </cell>
        </row>
        <row r="3129">
          <cell r="A3129">
            <v>101515</v>
          </cell>
          <cell r="B3129" t="str">
            <v>ENTRADA DE ENERGIA ELÉTRICA, SUBTERRÂNEA, MONOFÁSICA, COM CAIXA DE SOBREPOR, CABO DE 25 MM2 E DISJUNTOR DIN 50A (NÃO INCLUSA MURETA DE ALVENARIA). AF_07/2020_PS</v>
          </cell>
          <cell r="C3129" t="str">
            <v>UN</v>
          </cell>
          <cell r="D3129">
            <v>906.08</v>
          </cell>
        </row>
        <row r="3130">
          <cell r="A3130">
            <v>101516</v>
          </cell>
          <cell r="B3130" t="str">
            <v>ENTRADA DE ENERGIA ELÉTRICA, SUBTERRÂNEA, MONOFÁSICA, COM CAIXA DE SOBREPOR, CABO DE 35 MM2 E DISJUNTOR DIN 50A (NÃO INCLUSA MURETA DE ALVENARIA). AF_07/2020_PS</v>
          </cell>
          <cell r="C3130" t="str">
            <v>UN</v>
          </cell>
          <cell r="D3130">
            <v>1033.72</v>
          </cell>
        </row>
        <row r="3131">
          <cell r="A3131">
            <v>101517</v>
          </cell>
          <cell r="B3131" t="str">
            <v>ENTRADA DE ENERGIA ELÉTRICA, SUBTERRÂNEA, MONOFÁSICA, COM CAIXA DE EMBUTIR, CABO DE 10 MM2 E DISJUNTOR DIN 50A (NÃO INCLUSA MURETA DE ALVENARIA). AF_07/2020_PS</v>
          </cell>
          <cell r="C3131" t="str">
            <v>UN</v>
          </cell>
          <cell r="D3131">
            <v>752.91</v>
          </cell>
        </row>
        <row r="3132">
          <cell r="A3132">
            <v>101518</v>
          </cell>
          <cell r="B3132" t="str">
            <v>ENTRADA DE ENERGIA ELÉTRICA, SUBTERRÂNEA, MONOFÁSICA, COM CAIXA DE EMBUTIR, CABO DE 16 MM2 E DISJUNTOR DIN 50A (NÃO INCLUSA MURETA DE ALVENARIA). AF_07/2020_PS</v>
          </cell>
          <cell r="C3132" t="str">
            <v>UN</v>
          </cell>
          <cell r="D3132">
            <v>862.87</v>
          </cell>
        </row>
        <row r="3133">
          <cell r="A3133">
            <v>101519</v>
          </cell>
          <cell r="B3133" t="str">
            <v>ENTRADA DE ENERGIA ELÉTRICA, SUBTERRÂNEA, MONOFÁSICA, COM CAIXA DE EMBUTIR, CABO DE 25 MM2 E DISJUNTOR DIN 50A (NÃO INCLUSA MURETA DE ALVENARIA). AF_07/2020_PS</v>
          </cell>
          <cell r="C3133" t="str">
            <v>UN</v>
          </cell>
          <cell r="D3133">
            <v>892.44</v>
          </cell>
        </row>
        <row r="3134">
          <cell r="A3134">
            <v>101520</v>
          </cell>
          <cell r="B3134" t="str">
            <v>ENTRADA DE ENERGIA ELÉTRICA, SUBTERRÂNEA, MONOFÁSICA, COM CAIXA DE EMBUTIR, CABO DE 35 MM2 E DISJUNTOR DIN 50A (NÃO INCLUSA MURETA DE ALVENARIA). AF_07/2020_PS</v>
          </cell>
          <cell r="C3134" t="str">
            <v>UN</v>
          </cell>
          <cell r="D3134">
            <v>1020.08</v>
          </cell>
        </row>
        <row r="3135">
          <cell r="A3135">
            <v>101521</v>
          </cell>
          <cell r="B3135" t="str">
            <v>ENTRADA DE ENERGIA ELÉTRICA, SUBTERRÂNEA, BIFÁSICA, COM CAIXA DE SOBREPOR, CABO DE 10 MM2 E DISJUNTOR DIN 50A (NÃO INCLUSA MURETA DE ALVENARIA). AF_07/2020_PS</v>
          </cell>
          <cell r="C3135" t="str">
            <v>UN</v>
          </cell>
          <cell r="D3135">
            <v>1034.73</v>
          </cell>
        </row>
        <row r="3136">
          <cell r="A3136">
            <v>101522</v>
          </cell>
          <cell r="B3136" t="str">
            <v>ENTRADA DE ENERGIA ELÉTRICA, SUBTERRÂNEA, BIFÁSICA, COM CAIXA DE SOBREPOR, CABO DE 16 MM2 E DISJUNTOR DIN 50A (NÃO INCLUSA MURETA DE ALVENARIA). AF_07/2020_PS</v>
          </cell>
          <cell r="C3136" t="str">
            <v>UN</v>
          </cell>
          <cell r="D3136">
            <v>1199.6600000000001</v>
          </cell>
        </row>
        <row r="3137">
          <cell r="A3137">
            <v>101523</v>
          </cell>
          <cell r="B3137" t="str">
            <v>ENTRADA DE ENERGIA ELÉTRICA, SUBTERRÂNEA, BIFÁSICA, COM CAIXA DE SOBREPOR, CABO DE 25 MM2 E DISJUNTOR DIN 50A (NÃO INCLUSA MURETA DE ALVENARIA). AF_07/2020_PS</v>
          </cell>
          <cell r="C3137" t="str">
            <v>UN</v>
          </cell>
          <cell r="D3137">
            <v>1244.01</v>
          </cell>
        </row>
        <row r="3138">
          <cell r="A3138">
            <v>101524</v>
          </cell>
          <cell r="B3138" t="str">
            <v>ENTRADA DE ENERGIA ELÉTRICA, SUBTERRÂNEA, BIFÁSICA, COM CAIXA DE SOBREPOR, CABO DE 35 MM2 E DISJUNTOR DIN 50A (NÃO INCLUSA MURETA DE ALVENARIA). AF_07/2020_PS</v>
          </cell>
          <cell r="C3138" t="str">
            <v>UN</v>
          </cell>
          <cell r="D3138">
            <v>1435.48</v>
          </cell>
        </row>
        <row r="3139">
          <cell r="A3139">
            <v>101525</v>
          </cell>
          <cell r="B3139" t="str">
            <v>ENTRADA DE ENERGIA ELÉTRICA, SUBTERRÂNEA, BIFÁSICA, COM CAIXA DE EMBUTIR, CABO DE 10 MM2 E DISJUNTOR DIN 50A (NÃO INCLUSA MURETA DE ALVENARIA). AF_07/2020_PS</v>
          </cell>
          <cell r="C3139" t="str">
            <v>UN</v>
          </cell>
          <cell r="D3139">
            <v>1028.8699999999999</v>
          </cell>
        </row>
        <row r="3140">
          <cell r="A3140">
            <v>101526</v>
          </cell>
          <cell r="B3140" t="str">
            <v>ENTRADA DE ENERGIA ELÉTRICA, SUBTERRÂNEA, BIFÁSICA, COM CAIXA DE EMBUTIR, CABO DE 16 MM2 E DISJUNTOR DIN 50A (NÃO INCLUSA MURETA DE ALVENARIA). AF_07/2020_PS</v>
          </cell>
          <cell r="C3140" t="str">
            <v>UN</v>
          </cell>
          <cell r="D3140">
            <v>1193.8</v>
          </cell>
        </row>
        <row r="3141">
          <cell r="A3141">
            <v>101527</v>
          </cell>
          <cell r="B3141" t="str">
            <v>ENTRADA DE ENERGIA ELÉTRICA, SUBTERRÂNEA, BIFÁSICA, COM CAIXA DE EMBUTIR, CABO DE 25 MM2 E DISJUNTOR DIN 50A (NÃO INCLUSA MURETA DE ALVENARIA). AF_07/2020_PS</v>
          </cell>
          <cell r="C3141" t="str">
            <v>UN</v>
          </cell>
          <cell r="D3141">
            <v>1238.1500000000001</v>
          </cell>
        </row>
        <row r="3142">
          <cell r="A3142">
            <v>101528</v>
          </cell>
          <cell r="B3142" t="str">
            <v>ENTRADA DE ENERGIA ELÉTRICA, SUBTERRÂNEA, BIFÁSICA, COM CAIXA DE EMBUTIR, CABO DE 35 MM2 E DISJUNTOR DIN 50A (NÃO INCLUSA MURETA DE ALVENARIA). AF_07/2020_PS</v>
          </cell>
          <cell r="C3142" t="str">
            <v>UN</v>
          </cell>
          <cell r="D3142">
            <v>1429.62</v>
          </cell>
        </row>
        <row r="3143">
          <cell r="A3143">
            <v>101529</v>
          </cell>
          <cell r="B3143" t="str">
            <v>ENTRADA DE ENERGIA ELÉTRICA, SUBTERRÂNEA, TRIFÁSICA, COM CAIXA DE SOBREPOR, CABO DE 10 MM2 E DISJUNTOR DIN 50A (NÃO INCLUSA MURETA DE ALVENARIA). AF_07/2020_PS</v>
          </cell>
          <cell r="C3143" t="str">
            <v>UN</v>
          </cell>
          <cell r="D3143">
            <v>1154.05</v>
          </cell>
        </row>
        <row r="3144">
          <cell r="A3144">
            <v>101530</v>
          </cell>
          <cell r="B3144" t="str">
            <v>ENTRADA DE ENERGIA ELÉTRICA, SUBTERRÂNEA, TRIFÁSICA, COM CAIXA DE SOBREPOR, CABO DE 16 MM2 E DISJUNTOR DIN 50A (NÃO INCLUSA MURETA DE ALVENARIA). AF_07/2020_PS</v>
          </cell>
          <cell r="C3144" t="str">
            <v>UN</v>
          </cell>
          <cell r="D3144">
            <v>1373.96</v>
          </cell>
        </row>
        <row r="3145">
          <cell r="A3145">
            <v>101531</v>
          </cell>
          <cell r="B3145" t="str">
            <v>ENTRADA DE ENERGIA ELÉTRICA, SUBTERRÂNEA, TRIFÁSICA, COM CAIXA DE SOBREPOR, CABO DE 25 MM2 E DISJUNTOR DIN 50A (NÃO INCLUSA MURETA DE ALVENARIA). AF_07/2020_PS</v>
          </cell>
          <cell r="C3145" t="str">
            <v>UN</v>
          </cell>
          <cell r="D3145">
            <v>1433.1</v>
          </cell>
        </row>
        <row r="3146">
          <cell r="A3146">
            <v>101532</v>
          </cell>
          <cell r="B3146" t="str">
            <v>ENTRADA DE ENERGIA ELÉTRICA, SUBTERRÂNEA, TRIFÁSICA, COM CAIXA DE SOBREPOR, CABO DE 35 MM2 E DISJUNTOR DIN 50A (NÃO INCLUSA MURETA DE ALVENARIA). AF_07/2020_PS</v>
          </cell>
          <cell r="C3146" t="str">
            <v>UN</v>
          </cell>
          <cell r="D3146">
            <v>1688.39</v>
          </cell>
        </row>
        <row r="3147">
          <cell r="A3147">
            <v>101533</v>
          </cell>
          <cell r="B3147" t="str">
            <v>ENTRADA DE ENERGIA ELÉTRICA, SUBTERRÂNEA, TRIFÁSICA, COM CAIXA DE EMBUTIR, CABO DE 10 MM2 E DISJUNTOR DIN 50A (NÃO INCLUSA MURETA DE ALVENARIA). AF_07/2020_PS</v>
          </cell>
          <cell r="C3147" t="str">
            <v>UN</v>
          </cell>
          <cell r="D3147">
            <v>1202.32</v>
          </cell>
        </row>
        <row r="3148">
          <cell r="A3148">
            <v>101534</v>
          </cell>
          <cell r="B3148" t="str">
            <v>ENTRADA DE ENERGIA ELÉTRICA, SUBTERRÂNEA, TRIFÁSICA, COM CAIXA DE EMBUTIR, CABO DE 16 MM2 E DISJUNTOR DIN 50A (NÃO INCLUSA MURETA DE ALVENARIA). AF_07/2020_PS</v>
          </cell>
          <cell r="C3148" t="str">
            <v>UN</v>
          </cell>
          <cell r="D3148">
            <v>1422.23</v>
          </cell>
        </row>
        <row r="3149">
          <cell r="A3149">
            <v>101535</v>
          </cell>
          <cell r="B3149" t="str">
            <v>ENTRADA DE ENERGIA ELÉTRICA, SUBTERRÂNEA, TRIFÁSICA, COM CAIXA DE EMBUTIR, CABO DE 25 MM2 E DISJUNTOR DIN 50A (NÃO INCLUSA MURETA DE ALVENARIA). AF_07/2020_PS</v>
          </cell>
          <cell r="C3149" t="str">
            <v>UN</v>
          </cell>
          <cell r="D3149">
            <v>1481.37</v>
          </cell>
        </row>
        <row r="3150">
          <cell r="A3150">
            <v>101536</v>
          </cell>
          <cell r="B3150" t="str">
            <v>ENTRADA DE ENERGIA ELÉTRICA, SUBTERRÂNEA, TRIFÁSICA, COM CAIXA DE EMBUTIR, CABO DE 35 MM2 E DISJUNTOR DIN 50A (NÃO INCLUSA MURETA DE ALVENARIA). AF_07/2020_PS</v>
          </cell>
          <cell r="C3150" t="str">
            <v>UN</v>
          </cell>
          <cell r="D3150">
            <v>1736.66</v>
          </cell>
        </row>
        <row r="3151">
          <cell r="A3151">
            <v>101537</v>
          </cell>
          <cell r="B3151" t="str">
            <v>APARELHO SINALIZADOR DE SAÍDA DE GARAGEM, COM CÉLULA FOTOELÉTRICA - FORNECIMENTO E INSTALAÇÃO. AF_07/2020</v>
          </cell>
          <cell r="C3151" t="str">
            <v>UN</v>
          </cell>
          <cell r="D3151">
            <v>102.55</v>
          </cell>
        </row>
        <row r="3152">
          <cell r="A3152">
            <v>101538</v>
          </cell>
          <cell r="B3152" t="str">
            <v>ARMAÇÃO SECUNDÁRIA, COM 1 ESTRIBO E 1 ISOLADOR - FORNECIMENTO E INSTALAÇÃO. AF_07/2020</v>
          </cell>
          <cell r="C3152" t="str">
            <v>UN</v>
          </cell>
          <cell r="D3152">
            <v>66.150000000000006</v>
          </cell>
        </row>
        <row r="3153">
          <cell r="A3153">
            <v>101539</v>
          </cell>
          <cell r="B3153" t="str">
            <v>ARMAÇÃO SECUNDÁRIA, COM 2 ESTRIBOS E 2 ISOLADORES - FORNECIMENTO E INSTALAÇÃO. AF_07/2020</v>
          </cell>
          <cell r="C3153" t="str">
            <v>UN</v>
          </cell>
          <cell r="D3153">
            <v>105.94</v>
          </cell>
        </row>
        <row r="3154">
          <cell r="A3154">
            <v>101540</v>
          </cell>
          <cell r="B3154" t="str">
            <v>ARMAÇÃO SECUNDÁRIA, COM 3 ESTRIBOS E 3 ISOLADORES - FORNECIMENTO E INSTALAÇÃO. AF_07/2020</v>
          </cell>
          <cell r="C3154" t="str">
            <v>UN</v>
          </cell>
          <cell r="D3154">
            <v>182.37</v>
          </cell>
        </row>
        <row r="3155">
          <cell r="A3155">
            <v>101541</v>
          </cell>
          <cell r="B3155" t="str">
            <v>ARMAÇÃO SECUNDÁRIA, COM 4 ESTRIBOS E 4 ISOLADORES - FORNECIMENTO E INSTALAÇÃO. AF_07/2020</v>
          </cell>
          <cell r="C3155" t="str">
            <v>UN</v>
          </cell>
          <cell r="D3155">
            <v>236.98</v>
          </cell>
        </row>
        <row r="3156">
          <cell r="A3156">
            <v>101542</v>
          </cell>
          <cell r="B3156" t="str">
            <v>ARMAÇÃO SECUNDÁRIA, COM 1 ESTRIBO, SEM ISOLADOR - FORNECIMENTO E INSTALAÇÃO. AF_07/2020</v>
          </cell>
          <cell r="C3156" t="str">
            <v>UN</v>
          </cell>
          <cell r="D3156">
            <v>49.01</v>
          </cell>
        </row>
        <row r="3157">
          <cell r="A3157">
            <v>101543</v>
          </cell>
          <cell r="B3157" t="str">
            <v>ARMAÇÃO SECUNDÁRIA, COM 2 ESTRIBOS, SEM ISOLADOR - FORNECIMENTO E INSTALAÇÃO. AF_07/2020</v>
          </cell>
          <cell r="C3157" t="str">
            <v>UN</v>
          </cell>
          <cell r="D3157">
            <v>85.24</v>
          </cell>
        </row>
        <row r="3158">
          <cell r="A3158">
            <v>101544</v>
          </cell>
          <cell r="B3158" t="str">
            <v>ARMAÇÃO SECUNDÁRIA, COM 3 ESTRIBOS, SEM ISOLADOR - FORNECIMENTO E INSTALAÇÃO. AF_07/2020</v>
          </cell>
          <cell r="C3158" t="str">
            <v>UN</v>
          </cell>
          <cell r="D3158">
            <v>138.03</v>
          </cell>
        </row>
        <row r="3159">
          <cell r="A3159">
            <v>101545</v>
          </cell>
          <cell r="B3159" t="str">
            <v>ARMAÇÃO SECUNDÁRIA, COM 4 ESTRIBOS, SEM ISOLADOR - FORNECIMENTO E INSTALAÇÃO. AF_07/2020</v>
          </cell>
          <cell r="C3159" t="str">
            <v>UN</v>
          </cell>
          <cell r="D3159">
            <v>203.26</v>
          </cell>
        </row>
        <row r="3160">
          <cell r="A3160">
            <v>101546</v>
          </cell>
          <cell r="B3160" t="str">
            <v>ISOLADOR, TIPO PINO, PARA TENSÃO 15 KV - FORNECIMENTO E INSTALAÇÃO. AF_07/2020</v>
          </cell>
          <cell r="C3160" t="str">
            <v>UN</v>
          </cell>
          <cell r="D3160">
            <v>34.29</v>
          </cell>
        </row>
        <row r="3161">
          <cell r="A3161">
            <v>101547</v>
          </cell>
          <cell r="B3161" t="str">
            <v>ISOLADOR, TIPO DISCO, PARA TENSÃO 15 KV - FORNECIMENTO E INSTALAÇÃO. AF_07/2020</v>
          </cell>
          <cell r="C3161" t="str">
            <v>UN</v>
          </cell>
          <cell r="D3161">
            <v>108.17</v>
          </cell>
        </row>
        <row r="3162">
          <cell r="A3162">
            <v>101548</v>
          </cell>
          <cell r="B3162" t="str">
            <v>ISOLADOR, TIPO ROLDANA, PARA BAIXA TENSÃO - FORNECIMENTO E INSTALAÇÃO. AF_07/2020</v>
          </cell>
          <cell r="C3162" t="str">
            <v>UN</v>
          </cell>
          <cell r="D3162">
            <v>8.23</v>
          </cell>
        </row>
        <row r="3163">
          <cell r="A3163">
            <v>101549</v>
          </cell>
          <cell r="B3163" t="str">
            <v>GRAMPO PARALELO METÁLICO, PARA REDES AÉREAS DE DISTRIBUIÇÃO DE ENERGIA ELÉTRICA DE BAIXA TENSÃO - FORNECIMENTO E INSTALAÇÃO. AF_07/2020</v>
          </cell>
          <cell r="C3163" t="str">
            <v>UN</v>
          </cell>
          <cell r="D3163">
            <v>19.03</v>
          </cell>
        </row>
        <row r="3164">
          <cell r="A3164">
            <v>101553</v>
          </cell>
          <cell r="B3164" t="str">
            <v>ALÇA PREFORMADA DE DISTRIBUIÇÃO, EM  AÇO GALVANIZADO, AWG 1 - FORNECIMENTO E INSTALAÇÃO. AF_07/2020</v>
          </cell>
          <cell r="C3164" t="str">
            <v>UN</v>
          </cell>
          <cell r="D3164">
            <v>23.2</v>
          </cell>
        </row>
        <row r="3165">
          <cell r="A3165">
            <v>101554</v>
          </cell>
          <cell r="B3165" t="str">
            <v>ALÇA PREFORMADA DE DISTRIBUIÇÃO, EM  AÇO GALVANIZADO, AWG 2 - FORNECIMENTO E INSTALAÇÃO. AF_07/2020</v>
          </cell>
          <cell r="C3165" t="str">
            <v>UN</v>
          </cell>
          <cell r="D3165">
            <v>15.72</v>
          </cell>
        </row>
        <row r="3166">
          <cell r="A3166">
            <v>101555</v>
          </cell>
          <cell r="B3166" t="str">
            <v>ALÇA PREFORMADA DE DISTRIBUIÇÃO, EM  AÇO GALVANIZADO, AWG 4 - FORNECIMENTO E INSTALAÇÃO. AF_07/2020</v>
          </cell>
          <cell r="C3166" t="str">
            <v>UN</v>
          </cell>
          <cell r="D3166">
            <v>8.9</v>
          </cell>
        </row>
        <row r="3167">
          <cell r="A3167">
            <v>101556</v>
          </cell>
          <cell r="B3167" t="str">
            <v>ALÇA PREFORMADA DE DISTRIBUIÇÃO, EM  AÇO GALVANIZADO, AWG 6 - FORNECIMENTO E INSTALAÇÃO. AF_07/2020</v>
          </cell>
          <cell r="C3167" t="str">
            <v>UN</v>
          </cell>
          <cell r="D3167">
            <v>7.81</v>
          </cell>
        </row>
        <row r="3168">
          <cell r="A3168">
            <v>101560</v>
          </cell>
          <cell r="B3168" t="str">
            <v>CABO DE COBRE FLEXÍVEL ISOLADO, 10 MM², 0,6/1,0 KV, PARA REDE AÉREA DE DISTRIBUIÇÃO DE ENERGIA ELÉTRICA DE BAIXA TENSÃO - FORNECIMENTO E INSTALAÇÃO. AF_07/2020</v>
          </cell>
          <cell r="C3168" t="str">
            <v>M</v>
          </cell>
          <cell r="D3168">
            <v>9.35</v>
          </cell>
        </row>
        <row r="3169">
          <cell r="A3169">
            <v>101561</v>
          </cell>
          <cell r="B3169" t="str">
            <v>CABO DE COBRE FLEXÍVEL ISOLADO, 16 MM², 0,6/1,0 KV, PARA REDE AÉREA DE DISTRIBUIÇÃO DE ENERGIA ELÉTRICA DE BAIXA TENSÃO - FORNECIMENTO E INSTALAÇÃO. AF_07/2020</v>
          </cell>
          <cell r="C3169" t="str">
            <v>M</v>
          </cell>
          <cell r="D3169">
            <v>14.86</v>
          </cell>
        </row>
        <row r="3170">
          <cell r="A3170">
            <v>101562</v>
          </cell>
          <cell r="B3170" t="str">
            <v>CABO DE COBRE FLEXÍVEL ISOLADO, 25 MM², 0,6/1,0 KV, PARA REDE AÉREA DE DISTRIBUIÇÃO DE ENERGIA ELÉTRICA DE BAIXA TENSÃO - FORNECIMENTO E INSTALAÇÃO. AF_07/2020</v>
          </cell>
          <cell r="C3170" t="str">
            <v>M</v>
          </cell>
          <cell r="D3170">
            <v>23</v>
          </cell>
        </row>
        <row r="3171">
          <cell r="A3171">
            <v>101563</v>
          </cell>
          <cell r="B3171" t="str">
            <v>CABO DE COBRE FLEXÍVEL ISOLADO, 35 MM², 0,6/1,0 KV, PARA REDE AÉREA DE DISTRIBUIÇÃO DE ENERGIA ELÉTRICA DE BAIXA TENSÃO - FORNECIMENTO E INSTALAÇÃO. AF_07/2020</v>
          </cell>
          <cell r="C3171" t="str">
            <v>M</v>
          </cell>
          <cell r="D3171">
            <v>32.479999999999997</v>
          </cell>
        </row>
        <row r="3172">
          <cell r="A3172">
            <v>101564</v>
          </cell>
          <cell r="B3172" t="str">
            <v>CABO DE COBRE FLEXÍVEL ISOLADO, 50 MM², 0,6/1,0 KV, PARA REDE AÉREA DE DISTRIBUIÇÃO DE ENERGIA ELÉTRICA DE BAIXA TENSÃO - FORNECIMENTO E INSTALAÇÃO. AF_07/2020</v>
          </cell>
          <cell r="C3172" t="str">
            <v>M</v>
          </cell>
          <cell r="D3172">
            <v>48</v>
          </cell>
        </row>
        <row r="3173">
          <cell r="A3173">
            <v>101565</v>
          </cell>
          <cell r="B3173" t="str">
            <v>CABO DE COBRE FLEXÍVEL ISOLADO, 70 MM², 0,6/1,0 KV, PARA REDE AÉREA DE DISTRIBUIÇÃO DE ENERGIA ELÉTRICA DE BAIXA TENSÃO - FORNECIMENTO E INSTALAÇÃO. AF_07/2020</v>
          </cell>
          <cell r="C3173" t="str">
            <v>M</v>
          </cell>
          <cell r="D3173">
            <v>67.12</v>
          </cell>
        </row>
        <row r="3174">
          <cell r="A3174">
            <v>101567</v>
          </cell>
          <cell r="B3174" t="str">
            <v>CABO DE COBRE FLEXÍVEL ISOLADO, 95 MM², 0,6/1,0 KV, PARA REDE AÉREA DE DISTRIBUIÇÃO DE ENERGIA ELÉTRICA DE BAIXA TENSÃO - FORNECIMENTO E INSTALAÇÃO. AF_07/2020</v>
          </cell>
          <cell r="C3174" t="str">
            <v>M</v>
          </cell>
          <cell r="D3174">
            <v>87.14</v>
          </cell>
        </row>
        <row r="3175">
          <cell r="A3175">
            <v>101568</v>
          </cell>
          <cell r="B3175" t="str">
            <v>CABO DE COBRE FLEXÍVEL ISOLADO, 120 MM², 0,6/1,0 KV, PARA REDE AÉREA DE DISTRIBUIÇÃO DE ENERGIA ELÉTRICA DE BAIXA TENSÃO - FORNECIMENTO E INSTALAÇÃO. AF_07/2020</v>
          </cell>
          <cell r="C3175" t="str">
            <v>M</v>
          </cell>
          <cell r="D3175">
            <v>113.93</v>
          </cell>
        </row>
        <row r="3176">
          <cell r="A3176">
            <v>101626</v>
          </cell>
          <cell r="B3176" t="str">
            <v>REATOR PARA LÂMPADA VAPOR DE MERCÚRIO 400 W, USO EXTERNO - FORNECIMENTO E INSTALAÇÃO. AF_08/2020</v>
          </cell>
          <cell r="C3176" t="str">
            <v>UN</v>
          </cell>
          <cell r="D3176">
            <v>178.95</v>
          </cell>
        </row>
        <row r="3177">
          <cell r="A3177">
            <v>101627</v>
          </cell>
          <cell r="B3177" t="str">
            <v>REATOR PARA LÂMPADA VAPOR DE SÓDIO 250 W, USO EXTERNO - FORNECIMENTO E INSTALAÇÃO. AF_08/2020</v>
          </cell>
          <cell r="C3177" t="str">
            <v>UN</v>
          </cell>
          <cell r="D3177">
            <v>278.86</v>
          </cell>
        </row>
        <row r="3178">
          <cell r="A3178">
            <v>101628</v>
          </cell>
          <cell r="B3178" t="str">
            <v>REATOR PARA LÂMPADA VAPOR DE MERCÚRIO 125 W, USO EXTERNO - FORNECIMENTO E INSTALAÇÃO. AF_08/2020</v>
          </cell>
          <cell r="C3178" t="str">
            <v>UN</v>
          </cell>
          <cell r="D3178">
            <v>132.72999999999999</v>
          </cell>
        </row>
        <row r="3179">
          <cell r="A3179">
            <v>101629</v>
          </cell>
          <cell r="B3179" t="str">
            <v>REATOR PARA LÂMPADA VAPOR DE MERCÚRIO 250 W, USO EXTERNO - FORNECIMENTO E INSTALAÇÃO. AF_08/2020</v>
          </cell>
          <cell r="C3179" t="str">
            <v>UN</v>
          </cell>
          <cell r="D3179">
            <v>156.54</v>
          </cell>
        </row>
        <row r="3180">
          <cell r="A3180">
            <v>101630</v>
          </cell>
          <cell r="B3180" t="str">
            <v>SUBSTITUIÇÃO DE REATOR PARA ILUMINAÇÃO PÚBLICA (NÃO INCLUI FORNECIMENTO). AF_08/2020</v>
          </cell>
          <cell r="C3180" t="str">
            <v>UN</v>
          </cell>
          <cell r="D3180">
            <v>77.22</v>
          </cell>
        </row>
        <row r="3181">
          <cell r="A3181">
            <v>101631</v>
          </cell>
          <cell r="B3181" t="str">
            <v>IGNITOR PARA PARTIDA LÂMPADA VAPOR SÓDIO / VAPOR METÁLICO ATÉ 400 W - FORNECIMENTO E INSTALAÇÃO. AF_08/2020</v>
          </cell>
          <cell r="C3181" t="str">
            <v>UN</v>
          </cell>
          <cell r="D3181">
            <v>30.24</v>
          </cell>
        </row>
        <row r="3182">
          <cell r="A3182">
            <v>101632</v>
          </cell>
          <cell r="B3182" t="str">
            <v>RELÉ FOTOELÉTRICO PARA COMANDO DE ILUMINAÇÃO EXTERNA 1000 W - FORNECIMENTO E INSTALAÇÃO. AF_08/2020</v>
          </cell>
          <cell r="C3182" t="str">
            <v>UN</v>
          </cell>
          <cell r="D3182">
            <v>39.950000000000003</v>
          </cell>
        </row>
        <row r="3183">
          <cell r="A3183">
            <v>101633</v>
          </cell>
          <cell r="B3183" t="str">
            <v>SUBSTITUIÇÃO DE RELÉ FOTOELÉTRICO PARA COMANDO DE ILUMINAÇÃO EXTERNA 1000 W - FORNECIMENTO E INSTALAÇÃO. AF_08/2020</v>
          </cell>
          <cell r="C3183" t="str">
            <v>UN</v>
          </cell>
          <cell r="D3183">
            <v>105.12</v>
          </cell>
        </row>
        <row r="3184">
          <cell r="A3184">
            <v>101636</v>
          </cell>
          <cell r="B3184" t="str">
            <v>BRAÇO PARA ILUMINAÇÃO PÚBLICA, EM TUBO DE AÇO GALVANIZADO, COMPRIMENTO DE 1,50 M, PARA FIXAÇÃO EM POSTE DE CONCRETO - FORNECIMENTO E INSTALAÇÃO. AF_08/2020</v>
          </cell>
          <cell r="C3184" t="str">
            <v>UN</v>
          </cell>
          <cell r="D3184">
            <v>150.63999999999999</v>
          </cell>
        </row>
        <row r="3185">
          <cell r="A3185">
            <v>101637</v>
          </cell>
          <cell r="B3185" t="str">
            <v>BRAÇO PARA ILUMINAÇÃO PÚBLICA, EM TUBO DE AÇO GALVANIZADO, COMPRIMENTO DE 1,50 M, PARA FIXAÇÃO EM POSTE METÁLICO - FORNECIMENTO E INSTALAÇÃO. AF_08/2020</v>
          </cell>
          <cell r="C3185" t="str">
            <v>UN</v>
          </cell>
          <cell r="D3185">
            <v>145.76</v>
          </cell>
        </row>
        <row r="3186">
          <cell r="A3186">
            <v>101640</v>
          </cell>
          <cell r="B3186" t="str">
            <v>LÂMPADA VAPOR METÁLICO 400 W - FORNECIMENTO E INSTALAÇÃO. AF_08/2020</v>
          </cell>
          <cell r="C3186" t="str">
            <v>UN</v>
          </cell>
          <cell r="D3186">
            <v>64.069999999999993</v>
          </cell>
        </row>
        <row r="3187">
          <cell r="A3187">
            <v>101641</v>
          </cell>
          <cell r="B3187" t="str">
            <v>LÂMPADA VAPOR METÁLICO 150 W - FORNECIMENTO E INSTALAÇÃO. AF_08/2020</v>
          </cell>
          <cell r="C3187" t="str">
            <v>UN</v>
          </cell>
          <cell r="D3187">
            <v>33.36</v>
          </cell>
        </row>
        <row r="3188">
          <cell r="A3188">
            <v>101642</v>
          </cell>
          <cell r="B3188" t="str">
            <v>LÂMPADA VAPOR DE MERCÚRIO 125 W - FORNECIMENTO E INSTALAÇÃO. AF_08/2020</v>
          </cell>
          <cell r="C3188" t="str">
            <v>UN</v>
          </cell>
          <cell r="D3188">
            <v>16.91</v>
          </cell>
        </row>
        <row r="3189">
          <cell r="A3189">
            <v>101643</v>
          </cell>
          <cell r="B3189" t="str">
            <v>LÂMPADA VAPOR DE MERCÚRIO 250 W - FORNECIMENTO E INSTALAÇÃO. AF_08/2020</v>
          </cell>
          <cell r="C3189" t="str">
            <v>UN</v>
          </cell>
          <cell r="D3189">
            <v>29.16</v>
          </cell>
        </row>
        <row r="3190">
          <cell r="A3190">
            <v>101644</v>
          </cell>
          <cell r="B3190" t="str">
            <v>LÂMPADA VAPOR DE MERCÚRIO 400 W - FORNECIMENTO E INSTALAÇÃO. AF_08/2020</v>
          </cell>
          <cell r="C3190" t="str">
            <v>UN</v>
          </cell>
          <cell r="D3190">
            <v>39.33</v>
          </cell>
        </row>
        <row r="3191">
          <cell r="A3191">
            <v>101645</v>
          </cell>
          <cell r="B3191" t="str">
            <v>LÂMPADA MISTA 160 W - FORNECIMENTO E INSTALAÇÃO. AF_08/2020</v>
          </cell>
          <cell r="C3191" t="str">
            <v>UN</v>
          </cell>
          <cell r="D3191">
            <v>18.809999999999999</v>
          </cell>
        </row>
        <row r="3192">
          <cell r="A3192">
            <v>101646</v>
          </cell>
          <cell r="B3192" t="str">
            <v>LÂMPADA MISTA 250 W - FORNECIMENTO E INSTALAÇÃO. AF_08/2020</v>
          </cell>
          <cell r="C3192" t="str">
            <v>UN</v>
          </cell>
          <cell r="D3192">
            <v>24.86</v>
          </cell>
        </row>
        <row r="3193">
          <cell r="A3193">
            <v>101647</v>
          </cell>
          <cell r="B3193" t="str">
            <v>LÂMPADA MISTA 500 W - FORNECIMENTO E INSTALAÇÃO. AF_08/2020</v>
          </cell>
          <cell r="C3193" t="str">
            <v>UN</v>
          </cell>
          <cell r="D3193">
            <v>45.36</v>
          </cell>
        </row>
        <row r="3194">
          <cell r="A3194">
            <v>101648</v>
          </cell>
          <cell r="B3194" t="str">
            <v>LÂMPADA VAPOR DE SÓDIO 150 W - FORNECIMENTO E INSTALAÇÃO. AF_08/2020</v>
          </cell>
          <cell r="C3194" t="str">
            <v>UN</v>
          </cell>
          <cell r="D3194">
            <v>35.17</v>
          </cell>
        </row>
        <row r="3195">
          <cell r="A3195">
            <v>101649</v>
          </cell>
          <cell r="B3195" t="str">
            <v>LÂMPADA VAPOR DE SÓDIO 250 W - FORNECIMENTO E INSTALAÇÃO. AF_08/2020</v>
          </cell>
          <cell r="C3195" t="str">
            <v>UN</v>
          </cell>
          <cell r="D3195">
            <v>40.46</v>
          </cell>
        </row>
        <row r="3196">
          <cell r="A3196">
            <v>101650</v>
          </cell>
          <cell r="B3196" t="str">
            <v>LÂMPADA VAPOR DE SÓDIO 400 W - FORNECIMENTO E INSTALAÇÃO. AF_08/2020</v>
          </cell>
          <cell r="C3196" t="str">
            <v>UN</v>
          </cell>
          <cell r="D3196">
            <v>46.97</v>
          </cell>
        </row>
        <row r="3197">
          <cell r="A3197">
            <v>101651</v>
          </cell>
          <cell r="B3197" t="str">
            <v>SUBSTITUIÇÃO DE LÂMPADA PARA ILUMINAÇÃO PÚBLICA (NÃO INCLUI FORNECIMENTO). AF_08/2020</v>
          </cell>
          <cell r="C3197" t="str">
            <v>UN</v>
          </cell>
          <cell r="D3197">
            <v>67.09</v>
          </cell>
        </row>
        <row r="3198">
          <cell r="A3198">
            <v>101652</v>
          </cell>
          <cell r="B3198" t="str">
            <v>LUMINÁRIA FECHADA, PARA ILUMINAÇÃO PÚBLICA, PARA LÂMPADA DE VAPOR - FORNECIMENTO E INSTALAÇÃO (EXCLUSIVE LÂMPADA E REATOR). AF_08/2020</v>
          </cell>
          <cell r="C3198" t="str">
            <v>UN</v>
          </cell>
          <cell r="D3198">
            <v>531.66999999999996</v>
          </cell>
        </row>
        <row r="3199">
          <cell r="A3199">
            <v>101653</v>
          </cell>
          <cell r="B3199" t="str">
            <v>LUMINÁRIA ABERTA PARA ILUMINAÇÃO PÚBLICA, PARA LÂMPADA VAPOR DE MERCÚRIO ATÉ 400 W E MISTA ATÉ 500 W, COM BRAÇO EM TUBO DE AÇO GALV 1", COMPRIMENTO DE 1,50 M, PARA POSTE DE CONCRETO - FORNECIMENTO E INSTALAÇÃO (EXCLUSIVE LÂMPADA E REATOR). AF_08/2020</v>
          </cell>
          <cell r="C3199" t="str">
            <v>UN</v>
          </cell>
          <cell r="D3199">
            <v>280.23</v>
          </cell>
        </row>
        <row r="3200">
          <cell r="A3200">
            <v>101654</v>
          </cell>
          <cell r="B3200" t="str">
            <v>LUMINÁRIA DE LED PARA ILUMINAÇÃO PÚBLICA, DE 33 W ATÉ 50 W - FORNECIMENTO E INSTALAÇÃO. AF_08/2020</v>
          </cell>
          <cell r="C3200" t="str">
            <v>UN</v>
          </cell>
          <cell r="D3200">
            <v>228.78</v>
          </cell>
        </row>
        <row r="3201">
          <cell r="A3201">
            <v>101655</v>
          </cell>
          <cell r="B3201" t="str">
            <v>LUMINÁRIA DE LED PARA ILUMINAÇÃO PÚBLICA, DE 51 W ATÉ 67 W - FORNECIMENTO E INSTALAÇÃO. AF_08/2020</v>
          </cell>
          <cell r="C3201" t="str">
            <v>UN</v>
          </cell>
          <cell r="D3201">
            <v>358.38</v>
          </cell>
        </row>
        <row r="3202">
          <cell r="A3202">
            <v>101656</v>
          </cell>
          <cell r="B3202" t="str">
            <v>LUMINÁRIA DE LED PARA ILUMINAÇÃO PÚBLICA, DE 68 W ATÉ 97 W - FORNECIMENTO E INSTALAÇÃO. AF_08/2020</v>
          </cell>
          <cell r="C3202" t="str">
            <v>UN</v>
          </cell>
          <cell r="D3202">
            <v>388.65</v>
          </cell>
        </row>
        <row r="3203">
          <cell r="A3203">
            <v>101657</v>
          </cell>
          <cell r="B3203" t="str">
            <v>LUMINÁRIA DE LED PARA ILUMINAÇÃO PÚBLICA, DE 98 W ATÉ 137 W - FORNECIMENTO E INSTALAÇÃO. AF_08/2020</v>
          </cell>
          <cell r="C3203" t="str">
            <v>UN</v>
          </cell>
          <cell r="D3203">
            <v>453.11</v>
          </cell>
        </row>
        <row r="3204">
          <cell r="A3204">
            <v>101658</v>
          </cell>
          <cell r="B3204" t="str">
            <v>LUMINÁRIA DE LED PARA ILUMINAÇÃO PÚBLICA, DE 138 W ATÉ 180 W - FORNECIMENTO E INSTALAÇÃO. AF_08/2020</v>
          </cell>
          <cell r="C3204" t="str">
            <v>UN</v>
          </cell>
          <cell r="D3204">
            <v>585.65</v>
          </cell>
        </row>
        <row r="3205">
          <cell r="A3205">
            <v>101659</v>
          </cell>
          <cell r="B3205" t="str">
            <v>LUMINÁRIA DE LED PARA ILUMINAÇÃO PÚBLICA, DE 181 W ATÉ 239 W - FORNECIMENTO E INSTALAÇÃO. AF_08/2020</v>
          </cell>
          <cell r="C3205" t="str">
            <v>UN</v>
          </cell>
          <cell r="D3205">
            <v>668.09</v>
          </cell>
        </row>
        <row r="3206">
          <cell r="A3206">
            <v>101660</v>
          </cell>
          <cell r="B3206" t="str">
            <v>LUMINÁRIA DE LED PARA ILUMINAÇÃO PÚBLICA, DE 240 W ATÉ 350 W - FORNECIMENTO E INSTALAÇÃO. AF_08/2020</v>
          </cell>
          <cell r="C3206" t="str">
            <v>UN</v>
          </cell>
          <cell r="D3206">
            <v>1057.25</v>
          </cell>
        </row>
        <row r="3207">
          <cell r="A3207">
            <v>101661</v>
          </cell>
          <cell r="B3207" t="str">
            <v>SUBSTITUIÇÃO DE LUMINÁRIA DE VAPOR DE MERCÚRIO/VAPOR DE SÓDIO POR LUMINÁRIA DE LED PARA ILUMINAÇÃO PÚBLICA (NÃO INCLUI FORNECIMENTO). AF_08/2020</v>
          </cell>
          <cell r="C3207" t="str">
            <v>UN</v>
          </cell>
          <cell r="D3207">
            <v>112.82</v>
          </cell>
        </row>
        <row r="3208">
          <cell r="A3208">
            <v>101662</v>
          </cell>
          <cell r="B3208" t="str">
            <v>LUMINÁRIA FECHADA PARA ILUMINAÇÃO PÚBLICA, COM REATOR DE PARTIDA RÁPIDA, COM LÂMPADA VAPOR DE MERCÚRIO 250 W - FORNECIMENTO E INSTALAÇÃO. AF_08/2020</v>
          </cell>
          <cell r="C3208" t="str">
            <v>UN</v>
          </cell>
          <cell r="D3208">
            <v>717.4</v>
          </cell>
        </row>
        <row r="3209">
          <cell r="A3209">
            <v>101663</v>
          </cell>
          <cell r="B3209" t="str">
            <v>ABRAÇADEIRA DE FIXAÇÃO DE BRAÇOS DE LUMINÁRIAS DE 2" - FORNECIMENTO E INSTALAÇÃO. AF_08/2020</v>
          </cell>
          <cell r="C3209" t="str">
            <v>UN</v>
          </cell>
          <cell r="D3209">
            <v>25.9</v>
          </cell>
        </row>
        <row r="3210">
          <cell r="A3210">
            <v>101664</v>
          </cell>
          <cell r="B3210" t="str">
            <v>ABRAÇADEIRA DE FIXAÇÃO DE BRAÇOS DE LUMINÁRIAS DE 3" - FORNECIMENTO E INSTALAÇÃO. AF_08/2020</v>
          </cell>
          <cell r="C3210" t="str">
            <v>UN</v>
          </cell>
          <cell r="D3210">
            <v>27.21</v>
          </cell>
        </row>
        <row r="3211">
          <cell r="A3211">
            <v>101665</v>
          </cell>
          <cell r="B3211" t="str">
            <v>ABRAÇADEIRA DE FIXAÇÃO DE BRAÇOS DE LUMINÁRIAS DE 4" - FORNECIMENTO E INSTALAÇÃO. AF_08/2020</v>
          </cell>
          <cell r="C3211" t="str">
            <v>UN</v>
          </cell>
          <cell r="D3211">
            <v>32.81</v>
          </cell>
        </row>
        <row r="3212">
          <cell r="A3212">
            <v>101666</v>
          </cell>
          <cell r="B3212" t="str">
            <v>REFLETOR RETANGULAR FECHADO, COM LÂMPADA VAPOR METÁLICO 400 W - FORNECIMENTO E INSTALAÇÃO. AF_08/2020</v>
          </cell>
          <cell r="C3212" t="str">
            <v>UN</v>
          </cell>
          <cell r="D3212">
            <v>379.06</v>
          </cell>
        </row>
        <row r="3213">
          <cell r="A3213">
            <v>102085</v>
          </cell>
          <cell r="B3213" t="str">
            <v>LUMINÁRIA ESTANQUE COM PROTEÇÃO CONTRA ÁGUA, POEIRA OU IMPACTOS - FORNECIMENTO E INSTALAÇÃO. AF_08/2020</v>
          </cell>
          <cell r="C3213" t="str">
            <v>UN</v>
          </cell>
          <cell r="D3213">
            <v>205.9</v>
          </cell>
        </row>
        <row r="3214">
          <cell r="A3214">
            <v>100578</v>
          </cell>
          <cell r="B3214" t="str">
            <v>ASSENTAMENTO DE POSTE DE CONCRETO COM COMPRIMENTO NOMINAL DE 9 M, CARGA NOMINAL MENOR OU IGUAL A 1000 DAN, ENGASTAMENTO SIMPLES COM 1,5 M DE SOLO (NÃO INCLUI FORNECIMENTO). AF_11/2019</v>
          </cell>
          <cell r="C3214" t="str">
            <v>UN</v>
          </cell>
          <cell r="D3214">
            <v>454.08</v>
          </cell>
        </row>
        <row r="3215">
          <cell r="A3215">
            <v>100579</v>
          </cell>
          <cell r="B3215" t="str">
            <v>ASSENTAMENTO DE POSTE DE CONCRETO COM COMPRIMENTO NOMINAL DE 10 M, CARGA NOMINAL MENOR OU IGUAL A 1000 DAN, ENGASTAMENTO SIMPLES COM 1,6 M DE SOLO (NÃO INCLUI FORNECIMENTO). AF_11/2019</v>
          </cell>
          <cell r="C3215" t="str">
            <v>UN</v>
          </cell>
          <cell r="D3215">
            <v>498.02</v>
          </cell>
        </row>
        <row r="3216">
          <cell r="A3216">
            <v>100580</v>
          </cell>
          <cell r="B3216" t="str">
            <v>ASSENTAMENTO DE POSTE DE CONCRETO COM COMPRIMENTO NOMINAL DE 10 M, CARGA NOMINAL MAIOR QUE 1000 DAN, ENGASTAMENTO SIMPLES COM 1,6 M DE SOLO (NÃO INCLUI FORNECIMENTO). AF_11/2019</v>
          </cell>
          <cell r="C3216" t="str">
            <v>UN</v>
          </cell>
          <cell r="D3216">
            <v>542.54999999999995</v>
          </cell>
        </row>
        <row r="3217">
          <cell r="A3217">
            <v>100581</v>
          </cell>
          <cell r="B3217" t="str">
            <v>ASSENTAMENTO DE POSTE DE CONCRETO COM COMPRIMENTO NOMINAL DE 10,5 M, CARGA NOMINAL MENOR OU IGUAL A 1000 DAN, ENGASTAMENTO SIMPLES COM 1,65 M DE SOLO (NÃO INCLUI FORNECIMENTO). AF_11/2019</v>
          </cell>
          <cell r="C3217" t="str">
            <v>UN</v>
          </cell>
          <cell r="D3217">
            <v>519.78</v>
          </cell>
        </row>
        <row r="3218">
          <cell r="A3218">
            <v>100582</v>
          </cell>
          <cell r="B3218" t="str">
            <v>ASSENTAMENTO DE POSTE DE CONCRETO COM COMPRIMENTO NOMINAL DE 10,5 M, CARGA NOMINAL MAIOR QUE 1000 DAN, ENGASTAMENTO SIMPLES COM 1,65 M DE SOLO (NÃO INCLUI FORNECIMENTO). AF_11/2019</v>
          </cell>
          <cell r="C3218" t="str">
            <v>UN</v>
          </cell>
          <cell r="D3218">
            <v>599.97</v>
          </cell>
        </row>
        <row r="3219">
          <cell r="A3219">
            <v>100583</v>
          </cell>
          <cell r="B3219" t="str">
            <v>ASSENTAMENTO DE POSTE DE CONCRETO COM COMPRIMENTO NOMINAL DE 11 M, CARGA NOMINAL MENOR OU IGUAL A 1000 DAN, ENGASTAMENTO SIMPLES COM 1,7 M DE SOLO (NÃO INCLUI FORNECIMENTO). AF_11/2019</v>
          </cell>
          <cell r="C3219" t="str">
            <v>UN</v>
          </cell>
          <cell r="D3219">
            <v>543.03</v>
          </cell>
        </row>
        <row r="3220">
          <cell r="A3220">
            <v>100584</v>
          </cell>
          <cell r="B3220" t="str">
            <v>ASSENTAMENTO DE POSTE DE CONCRETO COM COMPRIMENTO NOMINAL DE 11 M, CARGA NOMINAL MAIOR QUE 1000 DAN, ENGASTAMENTO SIMPLES COM 1,7 M DE SOLO (NÃO INCLUI FORNECIMENTO). AF_11/2019</v>
          </cell>
          <cell r="C3220" t="str">
            <v>UN</v>
          </cell>
          <cell r="D3220">
            <v>591.29999999999995</v>
          </cell>
        </row>
        <row r="3221">
          <cell r="A3221">
            <v>100585</v>
          </cell>
          <cell r="B3221" t="str">
            <v>ASSENTAMENTO DE POSTE DE CONCRETO COM COMPRIMENTO NOMINAL DE 12 M, CARGA NOMINAL MENOR OU IGUAL A 1000 DAN, ENGASTAMENTO SIMPLES COM 1,8 M DE SOLO (NÃO INCLUI FORNECIMENTO). AF_11/2019</v>
          </cell>
          <cell r="C3221" t="str">
            <v>UN</v>
          </cell>
          <cell r="D3221">
            <v>588.26</v>
          </cell>
        </row>
        <row r="3222">
          <cell r="A3222">
            <v>100586</v>
          </cell>
          <cell r="B3222" t="str">
            <v>ASSENTAMENTO DE POSTE DE CONCRETO COM COMPRIMENTO NOMINAL DE 12 M, CARGA NOMINAL MAIOR QUE 1000 DAN, ENGASTAMENTO SIMPLES COM 1,8 M DE SOLO (NÃO INCLUI FORNECIMENTO). AF_11/2019</v>
          </cell>
          <cell r="C3222" t="str">
            <v>UN</v>
          </cell>
          <cell r="D3222">
            <v>665.26</v>
          </cell>
        </row>
        <row r="3223">
          <cell r="A3223">
            <v>100587</v>
          </cell>
          <cell r="B3223" t="str">
            <v>ASSENTAMENTO DE POSTE DE CONCRETO COM COMPRIMENTO NOMINAL DE 13 M, CARGA NOMINAL MENOR OU IGUAL A 1000 DAN, ENGASTAMENTO SIMPLES COM 1,9 M DE SOLO (NÃO INCLUI FORNECIMENTO). AF_11/2019</v>
          </cell>
          <cell r="C3223" t="str">
            <v>UN</v>
          </cell>
          <cell r="D3223">
            <v>635</v>
          </cell>
        </row>
        <row r="3224">
          <cell r="A3224">
            <v>100588</v>
          </cell>
          <cell r="B3224" t="str">
            <v>ASSENTAMENTO DE POSTE DE CONCRETO COM COMPRIMENTO NOMINAL DE 13 M, CARGA NOMINAL MAIOR QUE 1000 DAN, ENGASTAMENTO SIMPLES COM 1,9 M DE SOLO (NÃO INCLUI FORNECIMENTO). AF_11/2019</v>
          </cell>
          <cell r="C3224" t="str">
            <v>UN</v>
          </cell>
          <cell r="D3224">
            <v>694.85</v>
          </cell>
        </row>
        <row r="3225">
          <cell r="A3225">
            <v>100589</v>
          </cell>
          <cell r="B3225" t="str">
            <v>ASSENTAMENTO DE POSTE DE CONCRETO COM COMPRIMENTO NOMINAL DE 13,5 M, CARGA NOMINAL MENOR OU IGUAL A 1000 DAN, ENGASTAMENTO SIMPLES COM 1,95 M DE SOLO (NÃO INCLUI FORNECIMENTO). AF_11/2019</v>
          </cell>
          <cell r="C3225" t="str">
            <v>UN</v>
          </cell>
          <cell r="D3225">
            <v>699.66</v>
          </cell>
        </row>
        <row r="3226">
          <cell r="A3226">
            <v>100590</v>
          </cell>
          <cell r="B3226" t="str">
            <v>ASSENTAMENTO DE POSTE DE CONCRETO COM COMPRIMENTO NOMINAL DE 13,5 M, CARGA NOMINAL MAIOR QUE 1000 DAN, ENGASTAMENTO SIMPLES COM 1,95 M DE SOLO (NÃO INCLUI FORNECIMENTO). AF_11/2019</v>
          </cell>
          <cell r="C3226" t="str">
            <v>UN</v>
          </cell>
          <cell r="D3226">
            <v>758.66</v>
          </cell>
        </row>
        <row r="3227">
          <cell r="A3227">
            <v>100591</v>
          </cell>
          <cell r="B3227" t="str">
            <v>ASSENTAMENTO DE POSTE DE CONCRETO COM COMPRIMENTO NOMINAL DE 14 M, CARGA NOMINAL MENOR OU IGUAL A 1000 DAN, ENGASTAMENTO SIMPLES COM 2 M DE SOLO (NÃO INCLUI FORNECIMENTO). AF_11/2019</v>
          </cell>
          <cell r="C3227" t="str">
            <v>UN</v>
          </cell>
          <cell r="D3227">
            <v>697.5</v>
          </cell>
        </row>
        <row r="3228">
          <cell r="A3228">
            <v>100592</v>
          </cell>
          <cell r="B3228" t="str">
            <v>ASSENTAMENTO DE POSTE DE CONCRETO COM COMPRIMENTO NOMINAL DE 14 M, CARGA NOMINAL MAIOR QUE 1000 DAN, ENGASTAMENTO SIMPLES COM 2 M DE SOLO (NÃO INCLUI FORNECIMENTO). AF_11/2019</v>
          </cell>
          <cell r="C3228" t="str">
            <v>UN</v>
          </cell>
          <cell r="D3228">
            <v>746.44</v>
          </cell>
        </row>
        <row r="3229">
          <cell r="A3229">
            <v>100593</v>
          </cell>
          <cell r="B3229" t="str">
            <v>ASSENTAMENTO DE POSTE DE CONCRETO COM COMPRIMENTO NOMINAL DE 15 M, CARGA NOMINAL MENOR OU IGUAL A 1000 DAN, ENGASTAMENTO SIMPLES COM 2,1 M DE SOLO (NÃO INCLUI FORNECIMENTO). AF_11/2019</v>
          </cell>
          <cell r="C3229" t="str">
            <v>UN</v>
          </cell>
          <cell r="D3229">
            <v>746.94</v>
          </cell>
        </row>
        <row r="3230">
          <cell r="A3230">
            <v>100594</v>
          </cell>
          <cell r="B3230" t="str">
            <v>ASSENTAMENTO DE POSTE DE CONCRETO COM COMPRIMENTO NOMINAL DE 15 M, CARGA NOMINAL MAIOR QUE 1000 DAN, ENGASTAMENTO SIMPLES COM 2,1 M DE SOLO (NÃO INCLUI FORNECIMENTO). AF_11/2019</v>
          </cell>
          <cell r="C3230" t="str">
            <v>UN</v>
          </cell>
          <cell r="D3230">
            <v>830.03</v>
          </cell>
        </row>
        <row r="3231">
          <cell r="A3231">
            <v>100595</v>
          </cell>
          <cell r="B3231" t="str">
            <v>ASSENTAMENTO DE POSTE DE CONCRETO COM COMPRIMENTO NOMINAL DE 18 M, CARGA NOMINAL MENOR OU IGUAL A 1000 DAN, ENGASTAMENTO SIMPLES COM 2,4 M DE SOLO (NÃO INCLUI FORNECIMENTO). AF_11/2019</v>
          </cell>
          <cell r="C3231" t="str">
            <v>UN</v>
          </cell>
          <cell r="D3231">
            <v>895.15</v>
          </cell>
        </row>
        <row r="3232">
          <cell r="A3232">
            <v>100596</v>
          </cell>
          <cell r="B3232" t="str">
            <v>ASSENTAMENTO DE POSTE DE CONCRETO COM COMPRIMENTO NOMINAL DE 18 M, CARGA NOMINAL MAIOR QUE 1000 DAN, ENGASTAMENTO SIMPLES COM 2,4 M DE SOLO (NÃO INCLUI FORNECIMENTO). AF_11/2019</v>
          </cell>
          <cell r="C3232" t="str">
            <v>UN</v>
          </cell>
          <cell r="D3232">
            <v>1007.39</v>
          </cell>
        </row>
        <row r="3233">
          <cell r="A3233">
            <v>100597</v>
          </cell>
          <cell r="B3233" t="str">
            <v>ASSENTAMENTO DE POSTE DE CONCRETO COM COMPRIMENTO NOMINAL DE 20 M, CARGA NOMINAL MENOR OU IGUAL A 1000 DAN, ENGASTAMENTO SIMPLES COM 2,6 M DE SOLO (NÃO INCLUI FORNECIMENTO). AF_11/2019</v>
          </cell>
          <cell r="C3233" t="str">
            <v>UN</v>
          </cell>
          <cell r="D3233">
            <v>1032.0899999999999</v>
          </cell>
        </row>
        <row r="3234">
          <cell r="A3234">
            <v>100598</v>
          </cell>
          <cell r="B3234" t="str">
            <v>ASSENTAMENTO DE POSTE DE CONCRETO COM COMPRIMENTO NOMINAL DE 20 M, CARGA NOMINAL MAIOR QUE 1000, ENGASTAMENTO SIMPLES COM 2,6 M DE SOLO (NÃO INCLUI FORNECIMENTO). AF_11/2019</v>
          </cell>
          <cell r="C3234" t="str">
            <v>UN</v>
          </cell>
          <cell r="D3234">
            <v>1124.6400000000001</v>
          </cell>
        </row>
        <row r="3235">
          <cell r="A3235">
            <v>100599</v>
          </cell>
          <cell r="B3235" t="str">
            <v>ASSENTAMENTO DE POSTE DE CONCRETO COM COMPRIMENTO NOMINAL DE 9 M, CARGA NOMINAL DE 150 DAN, ENGASTAMENTO BASE CONCRETADA COM 1 M DE CONCRETO E 0,5 M DE SOLO (NÃO INCLUI FORNECIMENTO). AF_11/2019</v>
          </cell>
          <cell r="C3235" t="str">
            <v>UN</v>
          </cell>
          <cell r="D3235">
            <v>484.78</v>
          </cell>
        </row>
        <row r="3236">
          <cell r="A3236">
            <v>100600</v>
          </cell>
          <cell r="B3236" t="str">
            <v>ASSENTAMENTO DE POSTE DE CONCRETO COM COMPRIMENTO NOMINAL DE 9 M, CARGA NOMINAL DE 300 DAN, ENGASTAMENTO BASE CONCRETADA COM 1 M DE CONCRETO E 0,5 M DE SOLO (NÃO INCLUI FORNECIMENTO). AF_11/2019</v>
          </cell>
          <cell r="C3236" t="str">
            <v>UN</v>
          </cell>
          <cell r="D3236">
            <v>580.29999999999995</v>
          </cell>
        </row>
        <row r="3237">
          <cell r="A3237">
            <v>100601</v>
          </cell>
          <cell r="B3237" t="str">
            <v>ASSENTAMENTO DE POSTE DE CONCRETO COM COMPRIMENTO NOMINAL DE 9 M, CARGA NOMINAL DE 400 DAN, ENGASTAMENTO BASE CONCRETADA COM 1 M DE CONCRETO E 0,5 M DE SOLO (NÃO INCLUI FORNECIMENTO). AF_11/2019</v>
          </cell>
          <cell r="C3237" t="str">
            <v>UN</v>
          </cell>
          <cell r="D3237">
            <v>746.17</v>
          </cell>
        </row>
        <row r="3238">
          <cell r="A3238">
            <v>100602</v>
          </cell>
          <cell r="B3238" t="str">
            <v>ASSENTAMENTO DE POSTE DE CONCRETO COM COMPRIMENTO NOMINAL DE 9 M, CARGA NOMINAL DE 600 DAN, ENGASTAMENTO BASE CONCRETADA COM 1 M DE CONCRETO E 0,5 M DE SOLO (NÃO INCLUI FORNECIMENTO). AF_11/2019</v>
          </cell>
          <cell r="C3238" t="str">
            <v>UN</v>
          </cell>
          <cell r="D3238">
            <v>953.07</v>
          </cell>
        </row>
        <row r="3239">
          <cell r="A3239">
            <v>100603</v>
          </cell>
          <cell r="B3239" t="str">
            <v>ASSENTAMENTO DE POSTE DE CONCRETO COM COMPRIMENTO NOMINAL DE 9 M, CARGA NOMINAL DE 1000 DAN, ENGASTAMENTO BASE CONCRETADA COM 1 M DE CONCRETO E 0,5 M DE SOLO (NÃO INCLUI FORNECIMENTO). AF_11/2019</v>
          </cell>
          <cell r="C3239" t="str">
            <v>UN</v>
          </cell>
          <cell r="D3239">
            <v>1483.65</v>
          </cell>
        </row>
        <row r="3240">
          <cell r="A3240">
            <v>100604</v>
          </cell>
          <cell r="B3240" t="str">
            <v>ASSENTAMENTO DE POSTE DE CONCRETO COM COMPRIMENTO NOMINAL DE 10 M, CARGA NOMINAL DE 300 DAN, ENGASTAMENTO BASE CONCRETADA COM 1 M DE CONCRETO E 0,6 M DE SOLO (NÃO INCLUI FORNECIMENTO). AF_11/2019</v>
          </cell>
          <cell r="C3240" t="str">
            <v>UN</v>
          </cell>
          <cell r="D3240">
            <v>614.30999999999995</v>
          </cell>
        </row>
        <row r="3241">
          <cell r="A3241">
            <v>100605</v>
          </cell>
          <cell r="B3241" t="str">
            <v>ASSENTAMENTO DE POSTE DE CONCRETO COM COMPRIMENTO NOMINAL DE 10 M, CARGA NOMINAL DE 600 DAN, ENGASTAMENTO BASE CONCRETADA COM 1 M DE CONCRETO E 0,6 M DE SOLO (NÃO INCLUI FORNECIMENTO). AF_11/2019</v>
          </cell>
          <cell r="C3241" t="str">
            <v>UN</v>
          </cell>
          <cell r="D3241">
            <v>995.02</v>
          </cell>
        </row>
        <row r="3242">
          <cell r="A3242">
            <v>100606</v>
          </cell>
          <cell r="B3242" t="str">
            <v>ASSENTAMENTO DE POSTE DE CONCRETO COM COMPRIMENTO NOMINAL DE 10 M, CARGA NOMINAL DE 1000 DAN, ENGASTAMENTO BASE CONCRETADA COM 1 M DE CONCRETO E 0,6 M DE SOLO (NÃO INCLUI FORNECIMENTO). AF_11/2019</v>
          </cell>
          <cell r="C3242" t="str">
            <v>UN</v>
          </cell>
          <cell r="D3242">
            <v>1535.73</v>
          </cell>
        </row>
        <row r="3243">
          <cell r="A3243">
            <v>100607</v>
          </cell>
          <cell r="B3243" t="str">
            <v>ASSENTAMENTO DE POSTE DE CONCRETO COM COMPRIMENTO NOMINAL DE 10,5 M, CARGA NOMINAL DE 300 DAN, ENGASTAMENTO BASE CONCRETADA COM 1 M DE CONCRETO E 0,65 M DE SOLO (NÃO INCLUI FORNECIMENTO). AF_11/2019</v>
          </cell>
          <cell r="C3243" t="str">
            <v>UN</v>
          </cell>
          <cell r="D3243">
            <v>630.33000000000004</v>
          </cell>
        </row>
        <row r="3244">
          <cell r="A3244">
            <v>100608</v>
          </cell>
          <cell r="B3244" t="str">
            <v>ASSENTAMENTO DE POSTE DE CONCRETO COM COMPRIMENTO NOMINAL DE 10,5 M, CARGA NOMINAL DE 600 DAN, ENGASTAMENTO BASE CONCRETADA COM 1 M DE CONCRETO E 0,65 M DE SOLO (NÃO INCLUI FORNECIMENTO). AF_11/2019</v>
          </cell>
          <cell r="C3244" t="str">
            <v>UN</v>
          </cell>
          <cell r="D3244">
            <v>1015.67</v>
          </cell>
        </row>
        <row r="3245">
          <cell r="A3245">
            <v>100609</v>
          </cell>
          <cell r="B3245" t="str">
            <v>ASSENTAMENTO DE POSTE DE CONCRETO COM COMPRIMENTO NOMINAL DE 10,5 M, CARGA NOMINAL DE 1000 DAN, ENGASTAMENTO BASE CONCRETADA COM 1 M DE CONCRETO E 0,65 M DE SOLO (NÃO INCLUI FORNECIMENTO). AF_11/2019</v>
          </cell>
          <cell r="C3245" t="str">
            <v>UN</v>
          </cell>
          <cell r="D3245">
            <v>1563.6</v>
          </cell>
        </row>
        <row r="3246">
          <cell r="A3246">
            <v>100610</v>
          </cell>
          <cell r="B3246" t="str">
            <v>ASSENTAMENTO DE POSTE DE CONCRETO COM COMPRIMENTO NOMINAL DE 11 M, CARGA NOMINAL DE 300 DAN, ENGASTAMENTO BASE CONCRETADA COM 1 M DE CONCRETO E 0,7 M DE SOLO (NÃO INCLUI FORNECIMENTO). AF_11/2019</v>
          </cell>
          <cell r="C3246" t="str">
            <v>UN</v>
          </cell>
          <cell r="D3246">
            <v>646.33000000000004</v>
          </cell>
        </row>
        <row r="3247">
          <cell r="A3247">
            <v>100611</v>
          </cell>
          <cell r="B3247" t="str">
            <v>ASSENTAMENTO DE POSTE DE CONCRETO COM COMPRIMENTO NOMINAL DE 11 M, CARGA NOMINAL DE 400 DAN, ENGASTAMENTO BASE CONCRETADA COM 1 M DE CONCRETO E 0,7 M DE SOLO (NÃO INCLUI FORNECIMENTO). AF_11/2019</v>
          </cell>
          <cell r="C3247" t="str">
            <v>UN</v>
          </cell>
          <cell r="D3247">
            <v>819.23</v>
          </cell>
        </row>
        <row r="3248">
          <cell r="A3248">
            <v>100612</v>
          </cell>
          <cell r="B3248" t="str">
            <v>ASSENTAMENTO DE POSTE DE CONCRETO COM COMPRIMENTO NOMINAL DE 11 M, CARGA NOMINAL DE 600 DAN, ENGASTAMENTO BASE CONCRETADA COM 1 M DE CONCRETO E 0,7 M DE SOLO (NÃO INCLUI FORNECIMENTO). AF_11/2019</v>
          </cell>
          <cell r="C3248" t="str">
            <v>UN</v>
          </cell>
          <cell r="D3248">
            <v>1035.8900000000001</v>
          </cell>
        </row>
        <row r="3249">
          <cell r="A3249">
            <v>100613</v>
          </cell>
          <cell r="B3249" t="str">
            <v>ASSENTAMENTO DE POSTE DE CONCRETO COM COMPRIMENTO NOMINAL DE 11 M, CARGA NOMINAL DE 1000 DAN, ENGASTAMENTO BASE CONCRETADA COM 1 M DE CONCRETO E 0,7 M DE SOLO (NÃO INCLUI FORNECIMENTO). AF_11/2019</v>
          </cell>
          <cell r="C3249" t="str">
            <v>UN</v>
          </cell>
          <cell r="D3249">
            <v>1590.68</v>
          </cell>
        </row>
        <row r="3250">
          <cell r="A3250">
            <v>100614</v>
          </cell>
          <cell r="B3250" t="str">
            <v>ASSENTAMENTO DE POSTE DE CONCRETO COM COMPRIMENTO NOMINAL DE 12 M, CARGA NOMINAL DE 400 DAN, ENGASTAMENTO BASE CONCRETADA COM 1 M DE CONCRETO E 0,8 M DE SOLO (NÃO INCLUI FORNECIMENTO). AF_11/2019</v>
          </cell>
          <cell r="C3250" t="str">
            <v>UN</v>
          </cell>
          <cell r="D3250">
            <v>855.03</v>
          </cell>
        </row>
        <row r="3251">
          <cell r="A3251">
            <v>100615</v>
          </cell>
          <cell r="B3251" t="str">
            <v>ASSENTAMENTO DE POSTE DE CONCRETO COM COMPRIMENTO NOMINAL DE 12 M, CARGA NOMINAL DE 600 DAN, ENGASTAMENTO BASE CONCRETADA COM 1 M DE CONCRETO E 0,8 M DE SOLO (NÃO INCLUI FORNECIMENTO). AF_11/2019</v>
          </cell>
          <cell r="C3251" t="str">
            <v>UN</v>
          </cell>
          <cell r="D3251">
            <v>1075.92</v>
          </cell>
        </row>
        <row r="3252">
          <cell r="A3252">
            <v>100616</v>
          </cell>
          <cell r="B3252" t="str">
            <v>ASSENTAMENTO DE POSTE DE CONCRETO COM COMPRIMENTO NOMINAL DE 12 M, CARGA NOMINAL DE 1000 DAN, ENGASTAMENTO BASE CONCRETADA COM 1 M DE CONCRETO E 0,8 M DE SOLO (NÃO INCLUI FORNECIMENTO). AF_11/2019</v>
          </cell>
          <cell r="C3252" t="str">
            <v>UN</v>
          </cell>
          <cell r="D3252">
            <v>1647.58</v>
          </cell>
        </row>
        <row r="3253">
          <cell r="A3253">
            <v>100617</v>
          </cell>
          <cell r="B3253" t="str">
            <v>ASSENTAMENTO DE POSTE DE CONCRETO COM COMPRIMENTO NOMINAL DE 13 M, CARGA NOMINAL DE 600 DAN, ENGASTAMENTO BASE CONCRETADA COM 1 M DE CONCRETO E 0,9 M DE SOLO (NÃO INCLUI FORNECIMENTO). AF_11/2019</v>
          </cell>
          <cell r="C3253" t="str">
            <v>UN</v>
          </cell>
          <cell r="D3253">
            <v>1115.69</v>
          </cell>
        </row>
        <row r="3254">
          <cell r="A3254">
            <v>100618</v>
          </cell>
          <cell r="B3254" t="str">
            <v>ASSENTAMENTO DE POSTE DE CONCRETO COM COMPRIMENTO NOMINAL DE 13 M, CARGA NOMINAL DE 1000 DAN, ENGASTAMENTO BASE CONCRETADA COM 1 M DE CONCRETO E 0,9 M DE SOLO - SOMENTE INSTALAÇÃO, SEM FORNECIMENTO. AF_11/2019</v>
          </cell>
          <cell r="C3254" t="str">
            <v>UN</v>
          </cell>
          <cell r="D3254">
            <v>1711.86</v>
          </cell>
        </row>
        <row r="3255">
          <cell r="A3255">
            <v>100619</v>
          </cell>
          <cell r="B3255" t="str">
            <v>POSTE DECORATIVO PARA JARDIM EM AÇO TUBULAR, H = *2,5* M, SEM LUMINÁRIA - FORNECIMENTO E INSTALAÇÃO. AF_11/2019</v>
          </cell>
          <cell r="C3255" t="str">
            <v>UN</v>
          </cell>
          <cell r="D3255">
            <v>581.52</v>
          </cell>
        </row>
        <row r="3256">
          <cell r="A3256">
            <v>100620</v>
          </cell>
          <cell r="B3256" t="str">
            <v>POSTE DE AÇO CONICO CONTÍNUO CURVO SIMPLES, FLANGEADO, H=9M, INCLUSIVE LUMINÁRIA, SEM LÂMPADA - FORNECIMENTO E INSTALACAO. AF_11/2019</v>
          </cell>
          <cell r="C3256" t="str">
            <v>UN</v>
          </cell>
          <cell r="D3256">
            <v>2830.66</v>
          </cell>
        </row>
        <row r="3257">
          <cell r="A3257">
            <v>100621</v>
          </cell>
          <cell r="B3257" t="str">
            <v>POSTE DE AÇO CONICO CONTÍNUO CURVO DUPLO, FLANGEADO, H=9M, INCLUSIVE LUMINÁRIAS, SEM LÂMPADAS - FORNECIMENTO E INSTALACAO. AF_11/2019</v>
          </cell>
          <cell r="C3257" t="str">
            <v>UN</v>
          </cell>
          <cell r="D3257">
            <v>3296.98</v>
          </cell>
        </row>
        <row r="3258">
          <cell r="A3258">
            <v>100622</v>
          </cell>
          <cell r="B3258" t="str">
            <v>POSTE DE AÇO CONICO CONTÍNUO CURVO SIMPLES, ENGASTADO, H=9M, INCLUSIVE LUMINÁRIA, SEM LÂMPADA - FORNECIMENTO E INSTALACAO. AF_11/2019</v>
          </cell>
          <cell r="C3258" t="str">
            <v>UN</v>
          </cell>
          <cell r="D3258">
            <v>2486.89</v>
          </cell>
        </row>
        <row r="3259">
          <cell r="A3259">
            <v>100623</v>
          </cell>
          <cell r="B3259" t="str">
            <v>POSTE DE AÇO CONICO CONTÍNUO CURVO DUPLO, ENGASTADO, H=9M, INCLUSIVE LUMINÁRIAS, SEM LÂMPADAS - FORNECIMENTO E INSTALACAO. AF_11/2019</v>
          </cell>
          <cell r="C3259" t="str">
            <v>UN</v>
          </cell>
          <cell r="D3259">
            <v>2675.86</v>
          </cell>
        </row>
        <row r="3260">
          <cell r="A3260">
            <v>97600</v>
          </cell>
          <cell r="B3260" t="str">
            <v>REFLETOR EM ALUMÍNIO, DE SUPORTE E ALÇA, COM 1 LÂMPADA VAPOR DE MERCÚRIO DE 125 W, COM REATOR ALTO FATOR DE POTÊNCIA - FORNECIMENTO E INSTALAÇÃO. AF_02/2020</v>
          </cell>
          <cell r="C3260" t="str">
            <v>UN</v>
          </cell>
          <cell r="D3260">
            <v>349.02</v>
          </cell>
        </row>
        <row r="3261">
          <cell r="A3261">
            <v>97601</v>
          </cell>
          <cell r="B3261" t="str">
            <v>REFLETOR EM ALUMÍNIO, DE SUPORTE E ALÇA, COM LÂMPADA VAPOR DE MERCÚRIO DE 250 W, COM REATOR ALTO FATOR DE POTÊNCIA - FORNECIMENTO E INSTALAÇÃO. AF_02/2020</v>
          </cell>
          <cell r="C3261" t="str">
            <v>UN</v>
          </cell>
          <cell r="D3261">
            <v>361.27</v>
          </cell>
        </row>
        <row r="3262">
          <cell r="A3262">
            <v>97605</v>
          </cell>
          <cell r="B3262" t="str">
            <v>LUMINÁRIA ARANDELA TIPO MEIA LUA, DE SOBREPOR, COM 1 LÂMPADA LED DE 6 W, SEM REATOR - FORNECIMENTO E INSTALAÇÃO. AF_02/2020</v>
          </cell>
          <cell r="C3262" t="str">
            <v>UN</v>
          </cell>
          <cell r="D3262">
            <v>93.18</v>
          </cell>
        </row>
        <row r="3263">
          <cell r="A3263">
            <v>97606</v>
          </cell>
          <cell r="B3263" t="str">
            <v>LUMINÁRIA ARANDELA TIPO MEIA LUA, DE SOBREPOR, COM 1 LÂMPADA FLUORESCENTE DE 15 W, SEM REATOR - FORNECIMENTO E INSTALAÇÃO. AF_02/2020</v>
          </cell>
          <cell r="C3263" t="str">
            <v>UN</v>
          </cell>
          <cell r="D3263">
            <v>97.73</v>
          </cell>
        </row>
        <row r="3264">
          <cell r="A3264">
            <v>97607</v>
          </cell>
          <cell r="B3264" t="str">
            <v>LUMINÁRIA ARANDELA TIPO TARTARUGA, DE SOBREPOR, COM 1 LÂMPADA LED DE 6 W, SEM REATOR - FORNECIMENTO E INSTALAÇÃO. AF_02/2020</v>
          </cell>
          <cell r="C3264" t="str">
            <v>UN</v>
          </cell>
          <cell r="D3264">
            <v>112.95</v>
          </cell>
        </row>
        <row r="3265">
          <cell r="A3265">
            <v>97608</v>
          </cell>
          <cell r="B3265" t="str">
            <v>LUMINÁRIA ARANDELA TIPO TARTARUGA, COM GRADE, DE SOBREPOR, COM 1 LÂMPADA FLUORESCENTE DE 15 W, SEM REATOR - FORNECIMENTO E INSTALAÇÃO. AF_02/2020</v>
          </cell>
          <cell r="C3265" t="str">
            <v>UN</v>
          </cell>
          <cell r="D3265">
            <v>117.5</v>
          </cell>
        </row>
        <row r="3266">
          <cell r="A3266">
            <v>102102</v>
          </cell>
          <cell r="B3266" t="str">
            <v>TRANSFORMADOR DE DISTRIBUIÇÃO, 30 KVA, TRIFÁSICO, 60 HZ, CLASSE 15 KV, IMERSO EM ÓLEO MINERAL, INSTALAÇÃO EM POSTE (NÃO INCLUSO SUPORTE) - FORNECIMENTO E INSTALAÇÃO. AF_12/2020</v>
          </cell>
          <cell r="C3266" t="str">
            <v>UN</v>
          </cell>
          <cell r="D3266">
            <v>20104.39</v>
          </cell>
        </row>
        <row r="3267">
          <cell r="A3267">
            <v>102103</v>
          </cell>
          <cell r="B3267" t="str">
            <v>TRANSFORMADOR DE DISTRIBUIÇÃO, 45 KVA, TRIFÁSICO, 60 HZ, CLASSE 15 KV, IMERSO EM ÓLEO MINERAL, INSTALAÇÃO EM POSTE (NÃO INCLUSO SUPORTE) - FORNECIMENTO E INSTALAÇÃO. AF_12/2020</v>
          </cell>
          <cell r="C3267" t="str">
            <v>UN</v>
          </cell>
          <cell r="D3267">
            <v>22416.31</v>
          </cell>
        </row>
        <row r="3268">
          <cell r="A3268">
            <v>102104</v>
          </cell>
          <cell r="B3268" t="str">
            <v>TRANSFORMADOR DE DISTRIBUIÇÃO, 75 KVA, TRIFÁSICO, 60 HZ, CLASSE 15 KV, IMERSO EM ÓLEO MINERAL, INSTALAÇÃO EM POSTE (NÃO INCLUSO SUPORTE) - FORNECIMENTO E INSTALAÇÃO. AF_12/2020</v>
          </cell>
          <cell r="C3268" t="str">
            <v>UN</v>
          </cell>
          <cell r="D3268">
            <v>28876.13</v>
          </cell>
        </row>
        <row r="3269">
          <cell r="A3269">
            <v>102105</v>
          </cell>
          <cell r="B3269" t="str">
            <v>TRANSFORMADOR DE DISTRIBUIÇÃO, 112,5 KVA, TRIFÁSICO, 60 HZ, CLASSE 15 KV, IMERSO EM ÓLEO MINERAL, INSTALAÇÃO EM POSTE (NÃO INCLUSO SUPORTE) - FORNECIMENTO E INSTALAÇÃO. AF_12/2020</v>
          </cell>
          <cell r="C3269" t="str">
            <v>UN</v>
          </cell>
          <cell r="D3269">
            <v>35588.92</v>
          </cell>
        </row>
        <row r="3270">
          <cell r="A3270">
            <v>102106</v>
          </cell>
          <cell r="B3270" t="str">
            <v>TRANSFORMADOR DE DISTRIBUIÇÃO, 150 KVA, TRIFÁSICO, 60 HZ, CLASSE 15 KV, IMERSO EM ÓLEO MINERAL, INSTALAÇÃO EM POSTE (NÃO INCLUSO SUPORTE) - FORNECIMENTO E INSTALAÇÃO. AF_12/2020</v>
          </cell>
          <cell r="C3270" t="str">
            <v>UN</v>
          </cell>
          <cell r="D3270">
            <v>44768.15</v>
          </cell>
        </row>
        <row r="3271">
          <cell r="A3271">
            <v>102107</v>
          </cell>
          <cell r="B3271" t="str">
            <v>TRANSFORMADOR DE DISTRIBUIÇÃO, 225 KVA, TRIFÁSICO, 60 HZ, CLASSE 15 KV, IMERSO EM ÓLEO MINERAL, INSTALAÇÃO EM POSTE (NÃO INCLUSO SUPORTE) - FORNECIMENTO E INSTALAÇÃO. AF_12/2020</v>
          </cell>
          <cell r="C3271" t="str">
            <v>UN</v>
          </cell>
          <cell r="D3271">
            <v>62643.26</v>
          </cell>
        </row>
        <row r="3272">
          <cell r="A3272">
            <v>102108</v>
          </cell>
          <cell r="B3272" t="str">
            <v>TRANSFORMADOR DE DISTRIBUIÇÃO, 300 KVA, TRIFÁSICO, 60 HZ, CLASSE 15 KV, IMERSO EM ÓLEO MINERAL, INSTALAÇÃO EM POSTE (NÃO INCLUSO SUPORTE) - FORNECIMENTO E INSTALAÇÃO. AF_12/2020</v>
          </cell>
          <cell r="C3272" t="str">
            <v>UN</v>
          </cell>
          <cell r="D3272">
            <v>73019.27</v>
          </cell>
        </row>
        <row r="3273">
          <cell r="A3273">
            <v>102109</v>
          </cell>
          <cell r="B3273" t="str">
            <v>SUPORTE PARA TRANSFORMADOR EM POSTE DE CONCRETO CIRCULAR - FORNECIMENTO E INSTALAÇÃO. AF_12/2020</v>
          </cell>
          <cell r="C3273" t="str">
            <v>UN</v>
          </cell>
          <cell r="D3273">
            <v>84.32</v>
          </cell>
        </row>
        <row r="3274">
          <cell r="A3274">
            <v>102110</v>
          </cell>
          <cell r="B3274" t="str">
            <v>SUPORTE PARA TRANSFORMADOR EM POSTE DE CONCRETO DUPLO T - FORNECIMENTO E INSTALAÇÃO. AF_12/2020</v>
          </cell>
          <cell r="C3274" t="str">
            <v>UN</v>
          </cell>
          <cell r="D3274">
            <v>298.88</v>
          </cell>
        </row>
        <row r="3275">
          <cell r="A3275">
            <v>103654</v>
          </cell>
          <cell r="B3275" t="str">
            <v>TRANSFORMADOR DE DISTRIBUIÇÃO, 500KVA, TRIFÁSICO, 60 HZ, CLASSE 15 KV, IMERSO EM ÓLEO MINERAL, INSTALAÇÃO EM SOLO (NÃO INCLUSO ABRIGO) - FORNECIMENTO E INSTALAÇÃO. AF_02/2022</v>
          </cell>
          <cell r="C3275" t="str">
            <v>UN</v>
          </cell>
          <cell r="D3275">
            <v>118722.79</v>
          </cell>
        </row>
        <row r="3276">
          <cell r="A3276">
            <v>103655</v>
          </cell>
          <cell r="B3276" t="str">
            <v>TRANSFORMADOR DE DISTRIBUIÇÃO, 750 KVA, TRIFÁSICO, 60 HZ, CLASSE 15 KV, IMERSO EM ÓLEO MINERAL, INSTALAÇÃO EM SOLO (NÃO INCLUSO ABRIGO) - FORNECIMENTO E INSTALAÇÃO. AF_02/2022</v>
          </cell>
          <cell r="C3276" t="str">
            <v>UN</v>
          </cell>
          <cell r="D3276">
            <v>162746.07</v>
          </cell>
        </row>
        <row r="3277">
          <cell r="A3277">
            <v>103656</v>
          </cell>
          <cell r="B3277" t="str">
            <v>TRANSFORMADOR DE DISTRIBUIÇÃO, 1000 KVA, TRIFÁSICO, 60 HZ, CLASSE 15 KV, IMERSO EM ÓLEO MINERAL, INSTALAÇÃO EM SOLO (NÃO INCLUSO ABRIGO) - FORNECIMENTO E INSTALAÇÃO. AF_02/2022</v>
          </cell>
          <cell r="C3277" t="str">
            <v>UN</v>
          </cell>
          <cell r="D3277">
            <v>227709.89</v>
          </cell>
        </row>
        <row r="3278">
          <cell r="A3278">
            <v>104473</v>
          </cell>
          <cell r="B3278" t="str">
            <v>COMPOSIÇÃO PARAMÉTRICA DE PONTO ELÉTRICO DE ILUMINAÇÃO, COM INTERRUPTOR SIMPLES, EM EDIFÍCIO RESIDENCIAL COM ELETRODUTO EMBUTIDO EM RASGOS NAS PAREDES, INCLUSO TOMADA, ELETRODUTO, CABO, RASGO E CHUMBAMENTO (SEM LUMINÁRIA E LÂMPADA). AF_11/2022</v>
          </cell>
          <cell r="C3278" t="str">
            <v>UN</v>
          </cell>
          <cell r="D3278">
            <v>151.66</v>
          </cell>
        </row>
        <row r="3279">
          <cell r="A3279">
            <v>104474</v>
          </cell>
          <cell r="B3279"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C3279" t="str">
            <v>UN</v>
          </cell>
          <cell r="D3279">
            <v>325.12</v>
          </cell>
        </row>
        <row r="3280">
          <cell r="A3280">
            <v>104475</v>
          </cell>
          <cell r="B3280" t="str">
            <v>COMPOSIÇÃO PARAMÉTRICA DE PONTO ELÉTRICO DE TOMADA DE USO GERAL 2P+T (10A/250V) EM EDIFÍCIO RESIDENCIAL COM ELETRODUTO EMBUTIDO EM RASGOS NAS PAREDES, INCLUSO TOMADA, ELETRODUTO, CABO, RASGO, QUEBRA E CHUMBAMENTO. AF_11/2022</v>
          </cell>
          <cell r="C3280" t="str">
            <v>UN</v>
          </cell>
          <cell r="D3280">
            <v>129.36000000000001</v>
          </cell>
        </row>
        <row r="3281">
          <cell r="A3281">
            <v>104476</v>
          </cell>
          <cell r="B3281" t="str">
            <v>COMPOSIÇÃO PARAMÉTRICA DE PONTO ELÉTRICO DE TOMADA DE USO ESPECÍFICO 2P+T (20A/250V) EM EDIFÍCIO RESIDENCIAL COM ELETRODUTO EMBUTIDO EM RASGOS NAS PAREDES, INCLUSO TOMADA, ELETRODUTO, CABO, RASGO, QUEBRA E CHUMBAMENTO (EXCETO CHUVEIRO). AF_11/2022</v>
          </cell>
          <cell r="C3281" t="str">
            <v>UN</v>
          </cell>
          <cell r="D3281">
            <v>164.3</v>
          </cell>
        </row>
        <row r="3282">
          <cell r="A3282">
            <v>104477</v>
          </cell>
          <cell r="B3282" t="str">
            <v>COMPOSIÇÃO PARAMÉTRICA DE PONTO ELÉTRICO DE ILUMINAÇÃO, COM INTERRUPTOR SIMPLES, EM EDIFÍCIO RESIDENCIAL COM ELETRODUTO EMBUTIDO SEM NECESSIDADE DE RASGOS, INCLUSO TOMADA, ELETRODUTO, CABO E QUEBRA (SEM LUMINÁRIA E LÂMPADA). AF_11/2022</v>
          </cell>
          <cell r="C3282" t="str">
            <v>UN</v>
          </cell>
          <cell r="D3282">
            <v>128.27000000000001</v>
          </cell>
        </row>
        <row r="3283">
          <cell r="A3283">
            <v>104478</v>
          </cell>
          <cell r="B3283" t="str">
            <v>COMPOSIÇÃO PARAMÉTRICA DE PONTO ELÉTRICO DE ILUMINAÇÃO, COM INTERRUPTOR PARALELO, EM EDIFÍCIO RESIDENCIAL COM ELETRODUTO EMBUTIDO SEM NECESSIDADE DE RASGOS, INCLUSO TOMADA, ELETRODUTO, CABO E QUEBRA (SEM LUMINÁRIA E LÂMPADA). AF_11/2022</v>
          </cell>
          <cell r="C3283" t="str">
            <v>UN</v>
          </cell>
          <cell r="D3283">
            <v>283.7</v>
          </cell>
        </row>
        <row r="3284">
          <cell r="A3284">
            <v>104479</v>
          </cell>
          <cell r="B3284" t="str">
            <v>COMPOSIÇÃO PARAMÉTRICA DE PONTO ELÉTRICO DE TOMADA DE USO GERAL 2P+T (10A/250V) EM EDIFÍCIO RESIDENCIAL COM ELETRODUTO EMBUTIDO SEM NECESSIDADE DE RASGOS, INCLUSO TOMADA, ELETRODUTO, CABO E QUEBRA. AF_11/2022</v>
          </cell>
          <cell r="C3284" t="str">
            <v>UN</v>
          </cell>
          <cell r="D3284">
            <v>112.7</v>
          </cell>
        </row>
        <row r="3285">
          <cell r="A3285">
            <v>104480</v>
          </cell>
          <cell r="B3285" t="str">
            <v>COMPOSIÇÃO PARAMÉTRICA DE PONTO ELÉTRICO DE TOMADA DE USO ESPECÍFICO 2P+T (20A/250V) EM EDIFÍCIO RESIDENCIAL COM ELETRODUTO EMBUTIDO SEM NECESSIDADE DE RASGOS, INCLUSO TOMADA, ELETRODUTO, CABO E QUEBRA (EXCETO CHUVEIRO). AF_11/2022</v>
          </cell>
          <cell r="C3285" t="str">
            <v>UN</v>
          </cell>
          <cell r="D3285">
            <v>127.86</v>
          </cell>
        </row>
        <row r="3286">
          <cell r="A3286">
            <v>104481</v>
          </cell>
          <cell r="B3286" t="str">
            <v>COMPOSIÇÃO PARAMÉTRICA DE PONTO ELÉTRICO DE TOMADA PARA CHUVEIRO (20A/250V) EM EDIFÍCIO RESIDENCIAL COM ELETRODUTO EMBUTIDO EM RASGOS NAS PAREDES, INCLUSO TOMADA, ELETRODUTO, CABO, RASGO, QUEBRA E CHUMBAMENTO. AF_11/2022</v>
          </cell>
          <cell r="C3286" t="str">
            <v>UN</v>
          </cell>
          <cell r="D3286">
            <v>302.70999999999998</v>
          </cell>
        </row>
        <row r="3287">
          <cell r="A3287">
            <v>96973</v>
          </cell>
          <cell r="B3287" t="str">
            <v>CORDOALHA DE COBRE NU 35 MM², NÃO ENTERRADA, COM ISOLADOR - FORNECIMENTO E INSTALAÇÃO. AF_08/2023</v>
          </cell>
          <cell r="C3287" t="str">
            <v>M</v>
          </cell>
          <cell r="D3287">
            <v>63.88</v>
          </cell>
        </row>
        <row r="3288">
          <cell r="A3288">
            <v>96974</v>
          </cell>
          <cell r="B3288" t="str">
            <v>CORDOALHA DE COBRE NU 50 MM², NÃO ENTERRADA, COM ISOLADOR - FORNECIMENTO E INSTALAÇÃO. AF_08/2023</v>
          </cell>
          <cell r="C3288" t="str">
            <v>M</v>
          </cell>
          <cell r="D3288">
            <v>82.29</v>
          </cell>
        </row>
        <row r="3289">
          <cell r="A3289">
            <v>96975</v>
          </cell>
          <cell r="B3289" t="str">
            <v>CORDOALHA DE COBRE NU 70 MM², NÃO ENTERRADA, COM ISOLADOR - FORNECIMENTO E INSTALAÇÃO. AF_08/2023</v>
          </cell>
          <cell r="C3289" t="str">
            <v>M</v>
          </cell>
          <cell r="D3289">
            <v>101.69</v>
          </cell>
        </row>
        <row r="3290">
          <cell r="A3290">
            <v>96976</v>
          </cell>
          <cell r="B3290" t="str">
            <v>CORDOALHA DE COBRE NU 95 MM², NÃO ENTERRADA, COM ISOLADOR - FORNECIMENTO E INSTALAÇÃO. AF_08/2023</v>
          </cell>
          <cell r="C3290" t="str">
            <v>M</v>
          </cell>
          <cell r="D3290">
            <v>133.93</v>
          </cell>
        </row>
        <row r="3291">
          <cell r="A3291">
            <v>96977</v>
          </cell>
          <cell r="B3291" t="str">
            <v>CORDOALHA DE COBRE NU 50 MM², ENTERRADA - FORNECIMENTO E INSTALAÇÃO. AF_08/2023</v>
          </cell>
          <cell r="C3291" t="str">
            <v>M</v>
          </cell>
          <cell r="D3291">
            <v>52.4</v>
          </cell>
        </row>
        <row r="3292">
          <cell r="A3292">
            <v>96978</v>
          </cell>
          <cell r="B3292" t="str">
            <v>CORDOALHA DE COBRE NU 70 MM², ENTERRADA - FORNECIMENTO E INSTALAÇÃO. AF_08/2023</v>
          </cell>
          <cell r="C3292" t="str">
            <v>M</v>
          </cell>
          <cell r="D3292">
            <v>69.05</v>
          </cell>
        </row>
        <row r="3293">
          <cell r="A3293">
            <v>96979</v>
          </cell>
          <cell r="B3293" t="str">
            <v>CORDOALHA DE COBRE NU 95 MM², ENTERRADA - FORNECIMENTO E INSTALAÇÃO. AF_08/2023</v>
          </cell>
          <cell r="C3293" t="str">
            <v>M</v>
          </cell>
          <cell r="D3293">
            <v>98.79</v>
          </cell>
        </row>
        <row r="3294">
          <cell r="A3294">
            <v>96984</v>
          </cell>
          <cell r="B3294" t="str">
            <v>ELETRODUTO PVC RÍGIDO, DIÂMETRO 40MM, COM 3 METROS, PARA SPDA - FORNECIMENTO E INSTALAÇÃO. AF_08/2023</v>
          </cell>
          <cell r="C3294" t="str">
            <v>UN</v>
          </cell>
          <cell r="D3294">
            <v>54.65</v>
          </cell>
        </row>
        <row r="3295">
          <cell r="A3295">
            <v>96985</v>
          </cell>
          <cell r="B3295" t="str">
            <v>HASTE DE ATERRAMENTO, DIÂMETRO 5/8", COM 3 METROS - FORNECIMENTO E INSTALAÇÃO. AF_08/2023</v>
          </cell>
          <cell r="C3295" t="str">
            <v>UN</v>
          </cell>
          <cell r="D3295">
            <v>80.819999999999993</v>
          </cell>
        </row>
        <row r="3296">
          <cell r="A3296">
            <v>96986</v>
          </cell>
          <cell r="B3296" t="str">
            <v>HASTE DE ATERRAMENTO, DIÂMETRO 3/4", COM 3 METROS - FORNECIMENTO E INSTALAÇÃO. AF_08/2023</v>
          </cell>
          <cell r="C3296" t="str">
            <v>UN</v>
          </cell>
          <cell r="D3296">
            <v>120.54</v>
          </cell>
        </row>
        <row r="3297">
          <cell r="A3297">
            <v>96987</v>
          </cell>
          <cell r="B3297" t="str">
            <v>BASE METÁLICA PARA MASTRO 1 ½"  PARA SPDA - FORNECIMENTO E INSTALAÇÃO. AF_08/2023</v>
          </cell>
          <cell r="C3297" t="str">
            <v>UN</v>
          </cell>
          <cell r="D3297">
            <v>122.04</v>
          </cell>
        </row>
        <row r="3298">
          <cell r="A3298">
            <v>96988</v>
          </cell>
          <cell r="B3298" t="str">
            <v>MASTRO 1 ½", COM 3 METROS, PARA SPDA - FORNECIMENTO E INSTALAÇÃO. AF_08/2023</v>
          </cell>
          <cell r="C3298" t="str">
            <v>UN</v>
          </cell>
          <cell r="D3298">
            <v>180.12</v>
          </cell>
        </row>
        <row r="3299">
          <cell r="A3299">
            <v>96989</v>
          </cell>
          <cell r="B3299" t="str">
            <v>CAPTOR TIPO FRANKLIN PARA SPDA - FORNECIMENTO E INSTALAÇÃO. AF_08/2023</v>
          </cell>
          <cell r="C3299" t="str">
            <v>UN</v>
          </cell>
          <cell r="D3299">
            <v>150.84</v>
          </cell>
        </row>
        <row r="3300">
          <cell r="A3300">
            <v>98463</v>
          </cell>
          <cell r="B3300" t="str">
            <v>SUPORTE ISOLADOR PARA FIXAÇÃO DA CORDOALHA DE COBRE EM ALVENARIA OU CONCRETO - FORNECIMENTO E INSTALAÇÃO. AF_08/2023</v>
          </cell>
          <cell r="C3300" t="str">
            <v>UN</v>
          </cell>
          <cell r="D3300">
            <v>25.05</v>
          </cell>
        </row>
        <row r="3301">
          <cell r="A3301">
            <v>104746</v>
          </cell>
          <cell r="B3301" t="str">
            <v>MINI CAPTOR PARA SPDA - FORNECIMENTO E INSTALAÇÃO. AF_08/2023</v>
          </cell>
          <cell r="C3301" t="str">
            <v>UN</v>
          </cell>
          <cell r="D3301">
            <v>27.64</v>
          </cell>
        </row>
        <row r="3302">
          <cell r="A3302">
            <v>104749</v>
          </cell>
          <cell r="B3302" t="str">
            <v>CONECTOR GRAMPO METÁLICO TIPO OLHAL, PARA SPDA, PARA HASTE DE ATERRAMENTO DE 3/4'' E CABOS DE 10 A 50 MM2 - FORNECIMENTO E INSTALAÇÃO. AF_08/2023</v>
          </cell>
          <cell r="C3302" t="str">
            <v>UN</v>
          </cell>
          <cell r="D3302">
            <v>19.2</v>
          </cell>
        </row>
        <row r="3303">
          <cell r="A3303">
            <v>104750</v>
          </cell>
          <cell r="B3303" t="str">
            <v>CONECTOR GRAMPO METÁLICO TIPO OLHAL, PARA SPDA, PARA HASTE DE ATERRAMENTO DE 5/8'' E CABOS DE 10 A 50 MM2 - FORNECIMENTO E INSTALAÇÃO. AF_08/2023</v>
          </cell>
          <cell r="C3303" t="str">
            <v>UN</v>
          </cell>
          <cell r="D3303">
            <v>15.17</v>
          </cell>
        </row>
        <row r="3304">
          <cell r="A3304">
            <v>104751</v>
          </cell>
          <cell r="B3304" t="str">
            <v>CONECTOR GRAMPO PARALELO METÁLICO, PARA SPDA, PARA CABOS DE 6 A 50 MM2 - FORNECIMENTO E INSTALAÇÃO. AF_08/2023</v>
          </cell>
          <cell r="C3304" t="str">
            <v>UN</v>
          </cell>
          <cell r="D3304">
            <v>22.09</v>
          </cell>
        </row>
        <row r="3305">
          <cell r="A3305">
            <v>104752</v>
          </cell>
          <cell r="B3305" t="str">
            <v>CONECTOR SPLIT-BOLT, PARA SPDA, PARA CABOS ATÉ 35 MM2 - FORNECIMENTO E INSTALAÇÃO. AF_08/2023</v>
          </cell>
          <cell r="C3305" t="str">
            <v>UN</v>
          </cell>
          <cell r="D3305">
            <v>20.149999999999999</v>
          </cell>
        </row>
        <row r="3306">
          <cell r="A3306">
            <v>104753</v>
          </cell>
          <cell r="B3306" t="str">
            <v>CONECTOR SPLIT-BOLT, PARA SPDA, PARA CABOS ATÉ 50 MM2 - FORNECIMENTO E INSTALAÇÃO. AF_08/2023</v>
          </cell>
          <cell r="C3306" t="str">
            <v>UN</v>
          </cell>
          <cell r="D3306">
            <v>24.8</v>
          </cell>
        </row>
        <row r="3307">
          <cell r="A3307">
            <v>104754</v>
          </cell>
          <cell r="B3307" t="str">
            <v>CONECTOR SPLIT-BOLT, PARA SPDA, PARA CABOS ATÉ 70 MM2 - FORNECIMENTO E INSTALAÇÃO. AF_08/2023</v>
          </cell>
          <cell r="C3307" t="str">
            <v>UN</v>
          </cell>
          <cell r="D3307">
            <v>32.79</v>
          </cell>
        </row>
        <row r="3308">
          <cell r="A3308">
            <v>104755</v>
          </cell>
          <cell r="B3308" t="str">
            <v>CONECTOR SPLIT-BOLT, PARA SPDA, PARA CABOS ATÉ 95 MM2 - FORNECIMENTO E INSTALAÇÃO. AF_08/2023</v>
          </cell>
          <cell r="C3308" t="str">
            <v>UN</v>
          </cell>
          <cell r="D3308">
            <v>45.17</v>
          </cell>
        </row>
        <row r="3309">
          <cell r="A3309">
            <v>103490</v>
          </cell>
          <cell r="B3309" t="str">
            <v>PLACA DE CONCRETO PRÉ-MOLDADO COMO PROTEÇÃO MECÂNICA ADICIONAL NO REATERRO PARA REDE ENTERRADA DE DISTRIBUIÇÃO DE ENERGIA ELÉTRICA - FORNECIMENTO E INSTALAÇÃO. AF_12/2021</v>
          </cell>
          <cell r="C3309" t="str">
            <v>M3</v>
          </cell>
          <cell r="D3309">
            <v>2982.82</v>
          </cell>
        </row>
        <row r="3310">
          <cell r="A3310">
            <v>103491</v>
          </cell>
          <cell r="B3310" t="str">
            <v>CONCRETAGEM COMO PROTEÇÃO MECÂNICA ADICIONAL NO REATERRO PARA REDE ENTERRADA DE DISTRIBUIÇÃO DE ENERGIA ELÉTRICA - FORNECIMENTO E INSTALAÇÃO. AF_12/2021</v>
          </cell>
          <cell r="C3310" t="str">
            <v>M3</v>
          </cell>
          <cell r="D3310">
            <v>816.81</v>
          </cell>
        </row>
        <row r="3311">
          <cell r="A3311">
            <v>96765</v>
          </cell>
          <cell r="B3311" t="str">
            <v>ABRIGO PARA HIDRANTE, 90X60X17CM, COM REGISTRO GLOBO ANGULAR 45 GRAUS 2 1/2", ADAPTADOR STORZ 2 1/2", MANGUEIRA DE INCÊNDIO 20M, REDUÇÃO 2 1/2" X 1 1/2" E ESGUICHO EM LATÃO 1 1/2" - FORNECIMENTO E INSTALAÇÃO. AF_10/2020</v>
          </cell>
          <cell r="C3311" t="str">
            <v>UN</v>
          </cell>
          <cell r="D3311">
            <v>1553.3</v>
          </cell>
        </row>
        <row r="3312">
          <cell r="A3312">
            <v>101905</v>
          </cell>
          <cell r="B3312" t="str">
            <v>EXTINTOR DE INCÊNDIO PORTÁTIL COM CARGA DE ÁGUA PRESSURIZADA DE 10 L, CLASSE A - FORNECIMENTO E INSTALAÇÃO. AF_10/2020_PE</v>
          </cell>
          <cell r="C3312" t="str">
            <v>UN</v>
          </cell>
          <cell r="D3312">
            <v>218.15</v>
          </cell>
        </row>
        <row r="3313">
          <cell r="A3313">
            <v>101906</v>
          </cell>
          <cell r="B3313" t="str">
            <v>EXTINTOR DE INCÊNDIO PORTÁTIL COM CARGA DE CO2 DE 4 KG, CLASSE BC - FORNECIMENTO E INSTALAÇÃO. AF_10/2020_PE</v>
          </cell>
          <cell r="C3313" t="str">
            <v>UN</v>
          </cell>
          <cell r="D3313">
            <v>643.59</v>
          </cell>
        </row>
        <row r="3314">
          <cell r="A3314">
            <v>101907</v>
          </cell>
          <cell r="B3314" t="str">
            <v>EXTINTOR DE INCÊNDIO PORTÁTIL COM CARGA DE CO2 DE 6 KG, CLASSE BC - FORNECIMENTO E INSTALAÇÃO. AF_10/2020_PE</v>
          </cell>
          <cell r="C3314" t="str">
            <v>UN</v>
          </cell>
          <cell r="D3314">
            <v>695.43</v>
          </cell>
        </row>
        <row r="3315">
          <cell r="A3315">
            <v>101908</v>
          </cell>
          <cell r="B3315" t="str">
            <v>EXTINTOR DE INCÊNDIO PORTÁTIL COM CARGA DE PQS DE 4 KG, CLASSE BC - FORNECIMENTO E INSTALAÇÃO. AF_10/2020_PE</v>
          </cell>
          <cell r="C3315" t="str">
            <v>UN</v>
          </cell>
          <cell r="D3315">
            <v>211.67</v>
          </cell>
        </row>
        <row r="3316">
          <cell r="A3316">
            <v>101909</v>
          </cell>
          <cell r="B3316" t="str">
            <v>EXTINTOR DE INCÊNDIO PORTÁTIL COM CARGA DE PQS DE 6 KG, CLASSE BC - FORNECIMENTO E INSTALAÇÃO. AF_10/2020_PE</v>
          </cell>
          <cell r="C3316" t="str">
            <v>UN</v>
          </cell>
          <cell r="D3316">
            <v>246.23</v>
          </cell>
        </row>
        <row r="3317">
          <cell r="A3317">
            <v>101910</v>
          </cell>
          <cell r="B3317" t="str">
            <v>EXTINTOR DE INCÊNDIO PORTÁTIL COM CARGA DE PQS DE 8 KG, CLASSE BC - FORNECIMENTO E INSTALAÇÃO. AF_10/2020_PE</v>
          </cell>
          <cell r="C3317" t="str">
            <v>UN</v>
          </cell>
          <cell r="D3317">
            <v>289.42</v>
          </cell>
        </row>
        <row r="3318">
          <cell r="A3318">
            <v>101911</v>
          </cell>
          <cell r="B3318" t="str">
            <v>EXTINTOR DE INCÊNDIO PORTÁTIL COM CARGA DE PQS DE 12 KG, CLASSE BC - FORNECIMENTO E INSTALAÇÃO. AF_10/2020_PE</v>
          </cell>
          <cell r="C3318" t="str">
            <v>UN</v>
          </cell>
          <cell r="D3318">
            <v>332.61</v>
          </cell>
        </row>
        <row r="3319">
          <cell r="A3319">
            <v>101912</v>
          </cell>
          <cell r="B3319" t="str">
            <v>ABRIGO PARA HIDRANTE, 75X45X17CM, COM REGISTRO GLOBO ANGULAR 45 GRAUS 2 1/2", ADAPTADOR STORZ 2 1/2", MANGUEIRA DE INCÊNDIO 15M 2 1/2" E ESGUICHO EM LATÃO 2 1/2" - FORNECIMENTO E INSTALAÇÃO. AF_10/2020</v>
          </cell>
          <cell r="C3319" t="str">
            <v>UN</v>
          </cell>
          <cell r="D3319">
            <v>1985.76</v>
          </cell>
        </row>
        <row r="3320">
          <cell r="A3320">
            <v>101913</v>
          </cell>
          <cell r="B3320" t="str">
            <v>CAIXA DE INCÊNDIO 45X75X17CM - FORNECIMENTO E INSTALAÇÃO. AF_10/2020</v>
          </cell>
          <cell r="C3320" t="str">
            <v>UN</v>
          </cell>
          <cell r="D3320">
            <v>386.01</v>
          </cell>
        </row>
        <row r="3321">
          <cell r="A3321">
            <v>101914</v>
          </cell>
          <cell r="B3321" t="str">
            <v>CAIXA DE INCÊNDIO 60X90X17CM - FORNECIMENTO E INSTALAÇÃO. AF_10/2020</v>
          </cell>
          <cell r="C3321" t="str">
            <v>UN</v>
          </cell>
          <cell r="D3321">
            <v>491.42</v>
          </cell>
        </row>
        <row r="3322">
          <cell r="A3322">
            <v>101915</v>
          </cell>
          <cell r="B3322" t="str">
            <v>CONJUNTO DE MANGUEIRA PARA COMBATE A INCÊNDIO EM FIBRA DE POLIESTER PURA, COM 1.1/2", REVESTIDA INTERNAMENTE, COMPRIMENTO DE 15M - FORNECIMENTO E INSTALAÇÃO. AF_10/2020</v>
          </cell>
          <cell r="C3322" t="str">
            <v>UN</v>
          </cell>
          <cell r="D3322">
            <v>408.28</v>
          </cell>
        </row>
        <row r="3323">
          <cell r="A3323">
            <v>101916</v>
          </cell>
          <cell r="B3323" t="str">
            <v>HIDRANTE SUBTERRÂNEO PREDIAL (COM CURVA LONGA E CAIXA), DN 75 MM - FORNECIMENTO E INSTALAÇÃO. AF_10/2020</v>
          </cell>
          <cell r="C3323" t="str">
            <v>UN</v>
          </cell>
          <cell r="D3323">
            <v>3537.8</v>
          </cell>
        </row>
        <row r="3324">
          <cell r="A3324">
            <v>101917</v>
          </cell>
          <cell r="B3324" t="str">
            <v>MANÔMETRO 0 A 200 PSI (0 A 14 KGF/CM2), D = 50MM - FORNECIMENTO E INSTALAÇÃO. AF_10/2020</v>
          </cell>
          <cell r="C3324" t="str">
            <v>UN</v>
          </cell>
          <cell r="D3324">
            <v>151.78</v>
          </cell>
        </row>
        <row r="3325">
          <cell r="A3325">
            <v>98261</v>
          </cell>
          <cell r="B3325" t="str">
            <v>CABO TELEFÔNICO CCI-50 1 PAR, INSTALADO EM ENTRADA DE EDIFICAÇÃO - FORNECIMENTO E INSTALAÇÃO. AF_11/2019</v>
          </cell>
          <cell r="C3325" t="str">
            <v>M</v>
          </cell>
          <cell r="D3325">
            <v>3.47</v>
          </cell>
        </row>
        <row r="3326">
          <cell r="A3326">
            <v>98262</v>
          </cell>
          <cell r="B3326" t="str">
            <v>CABO TELEFÔNICO CCI-50 2 PARES, SEM BLINDAGEM, INSTALADO EM ENTRADA DE EDIFICAÇÃO - FORNECIMENTO E INSTALAÇÃO. AF_11/2019</v>
          </cell>
          <cell r="C3326" t="str">
            <v>M</v>
          </cell>
          <cell r="D3326">
            <v>4.1900000000000004</v>
          </cell>
        </row>
        <row r="3327">
          <cell r="A3327">
            <v>98263</v>
          </cell>
          <cell r="B3327" t="str">
            <v>CABO TELEFÔNICO CCI-50 3 PARES, SEM BLINDAGEM, INSTALADO EM ENTRADA DE EDIFICAÇÃO - FORNECIMENTO E INSTALAÇÃO. AF_11/2019</v>
          </cell>
          <cell r="C3327" t="str">
            <v>M</v>
          </cell>
          <cell r="D3327">
            <v>4.38</v>
          </cell>
        </row>
        <row r="3328">
          <cell r="A3328">
            <v>98264</v>
          </cell>
          <cell r="B3328" t="str">
            <v>CABO TELEFÔNICO CCI-50 4 PARES, SEM BLINDAGEM, INSTALADO EM ENTRADA DE EDIFICAÇÃO - FORNECIMENTO E INSTALAÇÃO. AF_11/2019</v>
          </cell>
          <cell r="C3328" t="str">
            <v>M</v>
          </cell>
          <cell r="D3328">
            <v>5.17</v>
          </cell>
        </row>
        <row r="3329">
          <cell r="A3329">
            <v>98265</v>
          </cell>
          <cell r="B3329" t="str">
            <v>CABO TELEFÔNICO CCI-50 5 PARES, SEM BLINDAGEM, INSTALADO EM ENTRADA DE EDIFICAÇÃO - FORNECIMENTO E INSTALAÇÃO. AF_11/2019</v>
          </cell>
          <cell r="C3329" t="str">
            <v>M</v>
          </cell>
          <cell r="D3329">
            <v>5.68</v>
          </cell>
        </row>
        <row r="3330">
          <cell r="A3330">
            <v>98266</v>
          </cell>
          <cell r="B3330" t="str">
            <v>CABO TELEFÔNICO CCI-50 6 PARES, SEM BLINDAGEM, INSTALADO EM ENTRADA DE EDIFICAÇÃO - FORNECIMENTO E INSTALAÇÃO. AF_11/2019</v>
          </cell>
          <cell r="C3330" t="str">
            <v>M</v>
          </cell>
          <cell r="D3330">
            <v>6.38</v>
          </cell>
        </row>
        <row r="3331">
          <cell r="A3331">
            <v>98267</v>
          </cell>
          <cell r="B3331" t="str">
            <v>CABO TELEFÔNICO CI-50 10 PARES INSTALADO EM ENTRADA DE EDIFICAÇÃO - FORNECIMENTO E INSTALAÇÃO. AF_11/2019</v>
          </cell>
          <cell r="C3331" t="str">
            <v>M</v>
          </cell>
          <cell r="D3331">
            <v>9.9499999999999993</v>
          </cell>
        </row>
        <row r="3332">
          <cell r="A3332">
            <v>98268</v>
          </cell>
          <cell r="B3332" t="str">
            <v>CABO TELEFÔNICO CI-50 20 PARES INSTALADO EM ENTRADA DE EDIFICAÇÃO - FORNECIMENTO E INSTALAÇÃO. AF_11/2019</v>
          </cell>
          <cell r="C3332" t="str">
            <v>M</v>
          </cell>
          <cell r="D3332">
            <v>15.67</v>
          </cell>
        </row>
        <row r="3333">
          <cell r="A3333">
            <v>98269</v>
          </cell>
          <cell r="B3333" t="str">
            <v>CABO TELEFÔNICO CI-50 30 PARES INSTALADO EM ENTRADA DE EDIFICAÇÃO - FORNECIMENTO E INSTALAÇÃO. AF_11/2019</v>
          </cell>
          <cell r="C3333" t="str">
            <v>M</v>
          </cell>
          <cell r="D3333">
            <v>21.18</v>
          </cell>
        </row>
        <row r="3334">
          <cell r="A3334">
            <v>98270</v>
          </cell>
          <cell r="B3334" t="str">
            <v>CABO TELEFÔNICO CI-50 50 PARES INSTALADO EM ENTRADA DE EDIFICAÇÃO - FORNECIMENTO E INSTALAÇÃO. AF_11/2019</v>
          </cell>
          <cell r="C3334" t="str">
            <v>M</v>
          </cell>
          <cell r="D3334">
            <v>31.57</v>
          </cell>
        </row>
        <row r="3335">
          <cell r="A3335">
            <v>98271</v>
          </cell>
          <cell r="B3335" t="str">
            <v>CABO TELEFÔNICO CI-50 75 PARES INSTALADO EM ENTRADA DE EDIFICAÇÃO - FORNECIMENTO E INSTALAÇÃO. AF_11/2019</v>
          </cell>
          <cell r="C3335" t="str">
            <v>M</v>
          </cell>
          <cell r="D3335">
            <v>44.08</v>
          </cell>
        </row>
        <row r="3336">
          <cell r="A3336">
            <v>98272</v>
          </cell>
          <cell r="B3336" t="str">
            <v>CABO TELEFÔNICO CI-50 200 PARES INSTALADO EM ENTRADA DE EDIFICAÇÃO - FORNECIMENTO E INSTALAÇÃO. AF_11/2019</v>
          </cell>
          <cell r="C3336" t="str">
            <v>M</v>
          </cell>
          <cell r="D3336">
            <v>100.08</v>
          </cell>
        </row>
        <row r="3337">
          <cell r="A3337">
            <v>98273</v>
          </cell>
          <cell r="B3337" t="str">
            <v>CABO TELEFÔNICO CCI-50 4 PARES, SEM BLINDAGEM, INSTALADO EM PRUMADA - FORNECIMENTO E INSTALAÇÃO. AF_11/2019</v>
          </cell>
          <cell r="C3337" t="str">
            <v>M</v>
          </cell>
          <cell r="D3337">
            <v>2.39</v>
          </cell>
        </row>
        <row r="3338">
          <cell r="A3338">
            <v>98274</v>
          </cell>
          <cell r="B3338" t="str">
            <v>CABO TELEFÔNICO CCI-50 5 PARES, SEM BLINDAGEM, INSTALADO EM PRUMADA - FORNECIMENTO E INSTALAÇÃO. AF_11/2019</v>
          </cell>
          <cell r="C3338" t="str">
            <v>M</v>
          </cell>
          <cell r="D3338">
            <v>2.9</v>
          </cell>
        </row>
        <row r="3339">
          <cell r="A3339">
            <v>98275</v>
          </cell>
          <cell r="B3339" t="str">
            <v>CABO TELEFÔNICO CCI-50 6 PARES, SEM BLINDAGEM, INSTALADO EM PRUMADA - FORNECIMENTO E INSTALAÇÃO. AF_11/2019</v>
          </cell>
          <cell r="C3339" t="str">
            <v>M</v>
          </cell>
          <cell r="D3339">
            <v>3.6</v>
          </cell>
        </row>
        <row r="3340">
          <cell r="A3340">
            <v>98276</v>
          </cell>
          <cell r="B3340" t="str">
            <v>CABO TELEFÔNICO CI-50 10 PARES INSTALADO EM PRUMADA - FORNECIMENTO E INSTALAÇÃO. AF_11/2019</v>
          </cell>
          <cell r="C3340" t="str">
            <v>M</v>
          </cell>
          <cell r="D3340">
            <v>7.16</v>
          </cell>
        </row>
        <row r="3341">
          <cell r="A3341">
            <v>98277</v>
          </cell>
          <cell r="B3341" t="str">
            <v>CABO TELEFÔNICO CI-50 20 PARES INSTALADO EM PRUMADA - FORNECIMENTO E INSTALAÇÃO. AF_11/2019</v>
          </cell>
          <cell r="C3341" t="str">
            <v>M</v>
          </cell>
          <cell r="D3341">
            <v>12.89</v>
          </cell>
        </row>
        <row r="3342">
          <cell r="A3342">
            <v>98278</v>
          </cell>
          <cell r="B3342" t="str">
            <v>CABO TELEFÔNICO CI-50 30 PARES INSTALADO EM PRUMADA - FORNECIMENTO E INSTALAÇÃO. AF_11/2019</v>
          </cell>
          <cell r="C3342" t="str">
            <v>M</v>
          </cell>
          <cell r="D3342">
            <v>18.39</v>
          </cell>
        </row>
        <row r="3343">
          <cell r="A3343">
            <v>98279</v>
          </cell>
          <cell r="B3343" t="str">
            <v>CABO TELEFÔNICO CI-50 50 PARES INSTALADO EM PRUMADA - FORNECIMENTO E INSTALAÇÃO. AF_11/2019</v>
          </cell>
          <cell r="C3343" t="str">
            <v>M</v>
          </cell>
          <cell r="D3343">
            <v>28.78</v>
          </cell>
        </row>
        <row r="3344">
          <cell r="A3344">
            <v>98280</v>
          </cell>
          <cell r="B3344" t="str">
            <v>CABO TELEFÔNICO CCI-50 1 PAR, SEM BLINDAGEM, INSTALADO EM DISTRIBUIÇÃO DE EDIFICAÇÃO RESIDENCIAL - FORNECIMENTO E INSTALAÇÃO. AF_11/2019</v>
          </cell>
          <cell r="C3344" t="str">
            <v>M</v>
          </cell>
          <cell r="D3344">
            <v>7.05</v>
          </cell>
        </row>
        <row r="3345">
          <cell r="A3345">
            <v>98281</v>
          </cell>
          <cell r="B3345" t="str">
            <v>CABO TELEFÔNICO CCI-50 2 PARES, SEM BLINDAGEM, INSTALADO EM DISTRIBUIÇÃO DE EDIFICAÇÃO RESIDENCIAL - FORNECIMENTO E INSTALAÇÃO. AF_11/2019</v>
          </cell>
          <cell r="C3345" t="str">
            <v>M</v>
          </cell>
          <cell r="D3345">
            <v>7.77</v>
          </cell>
        </row>
        <row r="3346">
          <cell r="A3346">
            <v>98282</v>
          </cell>
          <cell r="B3346" t="str">
            <v>CABO TELEFÔNICO CCI-50 3 PARES, SEM BLINDAGEM, INSTALADO EM DISTRIBUIÇÃO DE EDIFICAÇÃO RESIDENCIAL - FORNECIMENTO E INSTALAÇÃO. AF_11/2019</v>
          </cell>
          <cell r="C3346" t="str">
            <v>M</v>
          </cell>
          <cell r="D3346">
            <v>7.96</v>
          </cell>
        </row>
        <row r="3347">
          <cell r="A3347">
            <v>98283</v>
          </cell>
          <cell r="B3347" t="str">
            <v>CABO TELEFÔNICO CCI-50 4 PARES, SEM BLINDAGEM, INSTALADO EM DISTRIBUIÇÃO DE EDIFICAÇÃO RESIDENCIAL - FORNECIMENTO E INSTALAÇÃO. AF_11/2019</v>
          </cell>
          <cell r="C3347" t="str">
            <v>M</v>
          </cell>
          <cell r="D3347">
            <v>8.74</v>
          </cell>
        </row>
        <row r="3348">
          <cell r="A3348">
            <v>98284</v>
          </cell>
          <cell r="B3348" t="str">
            <v>CABO TELEFÔNICO CCI-50 5 PARES, SEM BLINDAGEM, INSTALADO EM DISTRIBUIÇÃO DE EDIFICAÇÃO RESIDENCIAL - FORNECIMENTO E INSTALAÇÃO. AF_11/2019</v>
          </cell>
          <cell r="C3348" t="str">
            <v>M</v>
          </cell>
          <cell r="D3348">
            <v>9.26</v>
          </cell>
        </row>
        <row r="3349">
          <cell r="A3349">
            <v>98285</v>
          </cell>
          <cell r="B3349" t="str">
            <v>CABO TELEFÔNICO CCI-50 6 PARES, SEM BLINDAGEM, INSTALADO EM DISTRIBUIÇÃO DE EDIFICAÇÃO RESIDENCIAL - FORNECIMENTO E INSTALAÇÃO. AF_11/2019</v>
          </cell>
          <cell r="C3349" t="str">
            <v>M</v>
          </cell>
          <cell r="D3349">
            <v>9.9600000000000009</v>
          </cell>
        </row>
        <row r="3350">
          <cell r="A3350">
            <v>98286</v>
          </cell>
          <cell r="B3350" t="str">
            <v>CABO TELEFÔNICO CI-50 10 PARES INSTALADO EM DISTRIBUIÇÃO DE EDIFICAÇÃO RESIDENCIAL - FORNECIMENTO E INSTALAÇÃO. AF_11/2019</v>
          </cell>
          <cell r="C3350" t="str">
            <v>M</v>
          </cell>
          <cell r="D3350">
            <v>13.53</v>
          </cell>
        </row>
        <row r="3351">
          <cell r="A3351">
            <v>98287</v>
          </cell>
          <cell r="B3351" t="str">
            <v>CABO TELEFÔNICO CCI-50 1 PAR, SEM BLINDAGEM, INSTALADO EM DISTRIBUIÇÃO DE EDIFICAÇÃO INSTITUCIONAL - FORNECIMENTO E INSTALAÇÃO. AF_11/2019</v>
          </cell>
          <cell r="C3351" t="str">
            <v>M</v>
          </cell>
          <cell r="D3351">
            <v>1.32</v>
          </cell>
        </row>
        <row r="3352">
          <cell r="A3352">
            <v>98288</v>
          </cell>
          <cell r="B3352" t="str">
            <v>CABO TELEFÔNICO CCI-50 2 PARES, SEM BLINDAGEM, INSTALADO EM DISTRIBUIÇÃO DE EDIFICAÇÃO INSTITUCIONAL - FORNECIMENTO E INSTALAÇÃO. AF_11/2019</v>
          </cell>
          <cell r="C3352" t="str">
            <v>M</v>
          </cell>
          <cell r="D3352">
            <v>2.04</v>
          </cell>
        </row>
        <row r="3353">
          <cell r="A3353">
            <v>98289</v>
          </cell>
          <cell r="B3353" t="str">
            <v>CABO TELEFÔNICO CCI-50 3 PARES, SEM BLINDAGEM, INSTALADO EM DISTRIBUIÇÃO DE EDIFICAÇÃO INSTITUCIONAL - FORNECIMENTO E INSTALAÇÃO. AF_11/2019</v>
          </cell>
          <cell r="C3353" t="str">
            <v>M</v>
          </cell>
          <cell r="D3353">
            <v>2.23</v>
          </cell>
        </row>
        <row r="3354">
          <cell r="A3354">
            <v>98290</v>
          </cell>
          <cell r="B3354" t="str">
            <v>CABO TELEFÔNICO CCI-50 4 PARES, SEM BLINDAGEM, INSTALADO EM DISTRIBUIÇÃO DE EDIFICAÇÃO INSTITUCIONAL - FORNECIMENTO E INSTALAÇÃO. AF_11/2019</v>
          </cell>
          <cell r="C3354" t="str">
            <v>M</v>
          </cell>
          <cell r="D3354">
            <v>3.02</v>
          </cell>
        </row>
        <row r="3355">
          <cell r="A3355">
            <v>98291</v>
          </cell>
          <cell r="B3355" t="str">
            <v>CABO TELEFÔNICO CCI-50 5 PARES, SEM BLINDAGEM, INSTALADO EM DISTRIBUIÇÃO DE EDIFICAÇÃO INSTITUCIONAL - FORNECIMENTO E INSTALAÇÃO. AF_11/2019</v>
          </cell>
          <cell r="C3355" t="str">
            <v>M</v>
          </cell>
          <cell r="D3355">
            <v>3.54</v>
          </cell>
        </row>
        <row r="3356">
          <cell r="A3356">
            <v>98292</v>
          </cell>
          <cell r="B3356" t="str">
            <v>CABO TELEFÔNICO CCI-50 6 PARES, SEM BLINDAGEM, INSTALADO EM DISTRIBUIÇÃO DE EDIFICAÇÃO INSTITUCIONAL - FORNECIMENTO E INSTALAÇÃO. AF_11/2019</v>
          </cell>
          <cell r="C3356" t="str">
            <v>M</v>
          </cell>
          <cell r="D3356">
            <v>4.24</v>
          </cell>
        </row>
        <row r="3357">
          <cell r="A3357">
            <v>98293</v>
          </cell>
          <cell r="B3357" t="str">
            <v>CABO TELEFÔNICO CI-50 10 PARES INSTALADO EM DISTRIBUIÇÃO DE EDIFICAÇÃO INSTITUCIONAL - FORNECIMENTO E INSTALAÇÃO. AF_11/2019</v>
          </cell>
          <cell r="C3357" t="str">
            <v>M</v>
          </cell>
          <cell r="D3357">
            <v>7.8</v>
          </cell>
        </row>
        <row r="3358">
          <cell r="A3358">
            <v>98400</v>
          </cell>
          <cell r="B3358" t="str">
            <v>CABO TELEFÔNICO CTP-APL-50 10 PARES INSTALADO EM ENTRADA DE EDIFICAÇÃO - FORNECIMENTO E INSTALAÇÃO. AF_11/2019</v>
          </cell>
          <cell r="C3358" t="str">
            <v>M</v>
          </cell>
          <cell r="D3358">
            <v>12.06</v>
          </cell>
        </row>
        <row r="3359">
          <cell r="A3359">
            <v>98401</v>
          </cell>
          <cell r="B3359" t="str">
            <v>CABO TELEFÔNICO CTP-APL-50 20 PARES INSTALADO EM ENTRADA DE EDIFICAÇÃO - FORNECIMENTO E INSTALAÇÃO. AF_11/2019</v>
          </cell>
          <cell r="C3359" t="str">
            <v>M</v>
          </cell>
          <cell r="D3359">
            <v>18.59</v>
          </cell>
        </row>
        <row r="3360">
          <cell r="A3360">
            <v>98402</v>
          </cell>
          <cell r="B3360" t="str">
            <v>CABO TELEFÔNICO CTP-APL-50 30 PARES INSTALADO EM ENTRADA DE EDIFICAÇÃO - FORNECIMENTO E INSTALAÇÃO. AF_11/2019</v>
          </cell>
          <cell r="C3360" t="str">
            <v>M</v>
          </cell>
          <cell r="D3360">
            <v>21.63</v>
          </cell>
        </row>
        <row r="3361">
          <cell r="A3361">
            <v>100556</v>
          </cell>
          <cell r="B3361" t="str">
            <v>CAIXA DE PASSAGEM PARA TELEFONE 15X15X10CM (SOBREPOR), FORNECIMENTO E INSTALACAO. AF_11/2019</v>
          </cell>
          <cell r="C3361" t="str">
            <v>UN</v>
          </cell>
          <cell r="D3361">
            <v>38.549999999999997</v>
          </cell>
        </row>
        <row r="3362">
          <cell r="A3362">
            <v>100557</v>
          </cell>
          <cell r="B3362" t="str">
            <v>CAIXA DE PASSAGEM PARA TELEFONE 80X80X15CM (SOBREPOR) FORNECIMENTO E INSTALACAO. AF_11/2019</v>
          </cell>
          <cell r="C3362" t="str">
            <v>UN</v>
          </cell>
          <cell r="D3362">
            <v>469.63</v>
          </cell>
        </row>
        <row r="3363">
          <cell r="A3363">
            <v>100560</v>
          </cell>
          <cell r="B3363" t="str">
            <v>QUADRO DE DISTRIBUIÇÃO PARA TELEFONE N.2, 20X20X12CM EM CHAPA METALICA, DE EMBUTIR, SEM ACESSORIOS, PADRÃO TELEBRAS, FORNECIMENTO E INSTALAÇÃO. AF_11/2019</v>
          </cell>
          <cell r="C3363" t="str">
            <v>UN</v>
          </cell>
          <cell r="D3363">
            <v>105</v>
          </cell>
        </row>
        <row r="3364">
          <cell r="A3364">
            <v>100561</v>
          </cell>
          <cell r="B3364" t="str">
            <v>QUADRO DE DISTRIBUICAO PARA TELEFONE N.3, 40X40X12CM EM CHAPA METALICA, DE EMBUTIR, SEM ACESSORIOS, PADRAO TELEBRAS, FORNECIMENTO E INSTALAÇÃO. AF_11/2019</v>
          </cell>
          <cell r="C3364" t="str">
            <v>UN</v>
          </cell>
          <cell r="D3364">
            <v>190.28</v>
          </cell>
        </row>
        <row r="3365">
          <cell r="A3365">
            <v>100562</v>
          </cell>
          <cell r="B3365" t="str">
            <v>QUADRO DE DISTRIBUICAO PARA TELEFONE N.4, 60X60X12CM EM CHAPA METALICA, DE EMBUTIR, SEM ACESSORIOS, PADRAO TELEBRAS, FORNECIMENTO E INSTALAÇÃO. AF_11/2019</v>
          </cell>
          <cell r="C3365" t="str">
            <v>UN</v>
          </cell>
          <cell r="D3365">
            <v>293.77999999999997</v>
          </cell>
        </row>
        <row r="3366">
          <cell r="A3366">
            <v>100563</v>
          </cell>
          <cell r="B3366" t="str">
            <v>QUADRO DE DISTRIBUIÇÃO PARA TELEFONE N.5, 80X80X12CM EM CHAPA METALICA, SEM ACESSORIOS, PADRAO TELEBRAS, FORNECIMENTO E INSTALAÇÃO. AF_11/2019</v>
          </cell>
          <cell r="C3366" t="str">
            <v>UN</v>
          </cell>
          <cell r="D3366">
            <v>422.94</v>
          </cell>
        </row>
        <row r="3367">
          <cell r="A3367">
            <v>101795</v>
          </cell>
          <cell r="B3367" t="str">
            <v>CAIXA ENTERRADA PARA INSTALAÇÕES TELEFÔNICAS TIPO R1, EM ALVENARIA COM BLOCOS DE CONCRETO, DIMENSÕES INTERNAS: 0,35X0,60X0,60 M, EXCLUINDO TAMPÃO. AF_12/2020</v>
          </cell>
          <cell r="C3367" t="str">
            <v>UN</v>
          </cell>
          <cell r="D3367">
            <v>576.72</v>
          </cell>
        </row>
        <row r="3368">
          <cell r="A3368">
            <v>101798</v>
          </cell>
          <cell r="B3368" t="str">
            <v>TAMPA PARA CAIXA TIPO R1, EM FERRO FUNDIDO, DIMENSÕES INTERNAS: 0,40 X 0,60 M - FORNECIMENTO E INSTALAÇÃO. AF_12/2020</v>
          </cell>
          <cell r="C3368" t="str">
            <v>UN</v>
          </cell>
          <cell r="D3368">
            <v>364.11</v>
          </cell>
        </row>
        <row r="3369">
          <cell r="A3369">
            <v>101799</v>
          </cell>
          <cell r="B3369" t="str">
            <v>TAMPA PARA CAIXA TIPO R2 E R3, EM FERRO FUNDIDO, DIMENSÕES INTERNAS: 0,55 X 1,10 M - FORNECIMENTO E INSTALAÇÃO. AF_12/2020</v>
          </cell>
          <cell r="C3369" t="str">
            <v>UN</v>
          </cell>
          <cell r="D3369">
            <v>886.12</v>
          </cell>
        </row>
        <row r="3370">
          <cell r="A3370">
            <v>98397</v>
          </cell>
          <cell r="B3370" t="str">
            <v>PINTURA ANTICORROSIVA DE DUTO METÁLICO. AF_04/2018</v>
          </cell>
          <cell r="C3370" t="str">
            <v>M2</v>
          </cell>
          <cell r="D3370">
            <v>11.97</v>
          </cell>
        </row>
        <row r="3371">
          <cell r="A3371">
            <v>103244</v>
          </cell>
          <cell r="B3371" t="str">
            <v>AR CONDICIONADO SPLIT INVERTER, HI-WALL (PAREDE), 9000 BTU/H, CICLO FRIO - FORNECIMENTO E INSTALAÇÃO. AF_11/2021_PE</v>
          </cell>
          <cell r="C3371" t="str">
            <v>UN</v>
          </cell>
          <cell r="D3371">
            <v>2271.44</v>
          </cell>
        </row>
        <row r="3372">
          <cell r="A3372">
            <v>103245</v>
          </cell>
          <cell r="B3372" t="str">
            <v>AR CONDICIONADO SPLIT ON/OFF, HI-WALL (PAREDE), 9000 BTUS/H, CICLO FRIO - FORNECIMENTO E INSTALAÇÃO. AF_11/2021_PE</v>
          </cell>
          <cell r="C3372" t="str">
            <v>UN</v>
          </cell>
          <cell r="D3372">
            <v>1792.35</v>
          </cell>
        </row>
        <row r="3373">
          <cell r="A3373">
            <v>103246</v>
          </cell>
          <cell r="B3373" t="str">
            <v>AR CONDICIONADO SPLIT ON/OFF, HI-WALL (PAREDE), 9000 BTUS/H, CICLO QUENTE/FRIO - FORNECIMENTO E INSTALAÇÃO. AF_11/2021_PE</v>
          </cell>
          <cell r="C3373" t="str">
            <v>UN</v>
          </cell>
          <cell r="D3373">
            <v>1954.37</v>
          </cell>
        </row>
        <row r="3374">
          <cell r="A3374">
            <v>103247</v>
          </cell>
          <cell r="B3374" t="str">
            <v>AR CONDICIONADO SPLIT INVERTER, HI-WALL (PAREDE), 12000 BTU/H, CICLO FRIO - FORNECIMENTO E INSTALAÇÃO. AF_11/2021_PE</v>
          </cell>
          <cell r="C3374" t="str">
            <v>UN</v>
          </cell>
          <cell r="D3374">
            <v>2520.62</v>
          </cell>
        </row>
        <row r="3375">
          <cell r="A3375">
            <v>103248</v>
          </cell>
          <cell r="B3375" t="str">
            <v>AR CONDICIONADO SPLIT ON/OFF, HI-WALL (PAREDE), 12000 BTUS/H, CICLO FRIO - FORNECIMENTO E INSTALAÇÃO. AF_11/2021_PE</v>
          </cell>
          <cell r="C3375" t="str">
            <v>UN</v>
          </cell>
          <cell r="D3375">
            <v>2060.46</v>
          </cell>
        </row>
        <row r="3376">
          <cell r="A3376">
            <v>103249</v>
          </cell>
          <cell r="B3376" t="str">
            <v>AR CONDICIONADO SPLIT ON/OFF, HI-WALL (PAREDE), 12000 BTUS/H, CICLO QUENTE/FRIO - FORNECIMENTO E INSTALAÇÃO. AF_11/2021_PE</v>
          </cell>
          <cell r="C3376" t="str">
            <v>UN</v>
          </cell>
          <cell r="D3376">
            <v>2213.36</v>
          </cell>
        </row>
        <row r="3377">
          <cell r="A3377">
            <v>103250</v>
          </cell>
          <cell r="B3377" t="str">
            <v>AR CONDICIONADO SPLIT INVERTER, HI-WALL (PAREDE), 18000 BTU/H, CICLO FRIO - FORNECIMENTO E INSTALAÇÃO. AF_11/2021_PE</v>
          </cell>
          <cell r="C3377" t="str">
            <v>UN</v>
          </cell>
          <cell r="D3377">
            <v>3658.78</v>
          </cell>
        </row>
        <row r="3378">
          <cell r="A3378">
            <v>103251</v>
          </cell>
          <cell r="B3378" t="str">
            <v>AR CONDICIONADO SPLIT ON/OFF, HI-WALL (PAREDE), 18000 BTUS/H, CICLO FRIO - FORNECIMENTO E INSTALAÇÃO. AF_11/2021_PE</v>
          </cell>
          <cell r="C3378" t="str">
            <v>UN</v>
          </cell>
          <cell r="D3378">
            <v>2890.23</v>
          </cell>
        </row>
        <row r="3379">
          <cell r="A3379">
            <v>103252</v>
          </cell>
          <cell r="B3379" t="str">
            <v>AR CONDICIONADO SPLIT ON/OFF, HI-WALL (PAREDE), 18000 BTUS/H, CICLO QUENTE/FRIO - FORNECIMENTO E INSTALAÇÃO. AF_11/2021_PE</v>
          </cell>
          <cell r="C3379" t="str">
            <v>UN</v>
          </cell>
          <cell r="D3379">
            <v>3200.17</v>
          </cell>
        </row>
        <row r="3380">
          <cell r="A3380">
            <v>103253</v>
          </cell>
          <cell r="B3380" t="str">
            <v>AR CONDICIONADO SPLIT INVERTER, HI-WALL (PAREDE), 24000 BTU/H, CICLO FRIO - FORNECIMENTO E INSTALAÇÃO. AF_11/2021_PE</v>
          </cell>
          <cell r="C3380" t="str">
            <v>UN</v>
          </cell>
          <cell r="D3380">
            <v>4985.99</v>
          </cell>
        </row>
        <row r="3381">
          <cell r="A3381">
            <v>103254</v>
          </cell>
          <cell r="B3381" t="str">
            <v>AR CONDICIONADO SPLIT ON/OFF, HI-WALL (PAREDE), 24000 BTUS/H, CICLO FRIO - FORNECIMENTO E INSTALAÇÃO. AF_11/2021_PE</v>
          </cell>
          <cell r="C3381" t="str">
            <v>UN</v>
          </cell>
          <cell r="D3381">
            <v>3729.5</v>
          </cell>
        </row>
        <row r="3382">
          <cell r="A3382">
            <v>103255</v>
          </cell>
          <cell r="B3382" t="str">
            <v>AR CONDICIONADO SPLIT ON/OFF, HI-WALL (PAREDE), 24000 BTUS/H, CICLO QUENTE/FRIO - FORNECIMENTO E INSTALAÇÃO. AF_11/2021_PE</v>
          </cell>
          <cell r="C3382" t="str">
            <v>UN</v>
          </cell>
          <cell r="D3382">
            <v>4172.83</v>
          </cell>
        </row>
        <row r="3383">
          <cell r="A3383">
            <v>103256</v>
          </cell>
          <cell r="B3383" t="str">
            <v>AR CONDICIONADO SPLIT INVERTER, PISO TETO, 18000 BTU/H, CICLO FRIO - FORNECIMENTO E INSTALAÇÃO. AF_11/2021_PE</v>
          </cell>
          <cell r="C3383" t="str">
            <v>UN</v>
          </cell>
          <cell r="D3383">
            <v>9254.1200000000008</v>
          </cell>
        </row>
        <row r="3384">
          <cell r="A3384">
            <v>103257</v>
          </cell>
          <cell r="B3384" t="str">
            <v>AR CONDICIONADO SPLIT ON/OFF, PISO TETO, 18.000 BTU/H, CICLO FRIO - FORNECIMENTO E INSTALAÇÃO. AF_11/2021_PE</v>
          </cell>
          <cell r="C3384" t="str">
            <v>UN</v>
          </cell>
          <cell r="D3384">
            <v>5286.55</v>
          </cell>
        </row>
        <row r="3385">
          <cell r="A3385">
            <v>103258</v>
          </cell>
          <cell r="B3385" t="str">
            <v>AR CONDICIONADO SPLIT INVERTER, PISO TETO, 24000 BTU/H, CICLO FRIO - FORNECIMENTO E INSTALAÇÃO. AF_11/2021_PE</v>
          </cell>
          <cell r="C3385" t="str">
            <v>UN</v>
          </cell>
          <cell r="D3385">
            <v>10345.41</v>
          </cell>
        </row>
        <row r="3386">
          <cell r="A3386">
            <v>103259</v>
          </cell>
          <cell r="B3386" t="str">
            <v>AR CONDICIONADO SPLIT ON/OFF, PISO TETO, 24.000 BTU/H, CICLO FRIO - FORNECIMENTO E INSTALAÇÃO. AF_11/2021_PE</v>
          </cell>
          <cell r="C3386" t="str">
            <v>UN</v>
          </cell>
          <cell r="D3386">
            <v>5574.77</v>
          </cell>
        </row>
        <row r="3387">
          <cell r="A3387">
            <v>103260</v>
          </cell>
          <cell r="B3387" t="str">
            <v>AR CONDICIONADO SPLIT INVERTER, PISO TETO, 24000 BTU/H, QUENTE/FRIO - FORNECIMENTO E INSTALAÇÃO. AF_11/2021_PE</v>
          </cell>
          <cell r="C3387" t="str">
            <v>UN</v>
          </cell>
          <cell r="D3387">
            <v>5726.58</v>
          </cell>
        </row>
        <row r="3388">
          <cell r="A3388">
            <v>103261</v>
          </cell>
          <cell r="B3388" t="str">
            <v>AR CONDICIONADO SPLIT INVERTER, PISO TETO, 36000 BTU/H, CICLO FRIO - FORNECIMENTO E INSTALAÇÃO. AF_11/2021_PE</v>
          </cell>
          <cell r="C3388" t="str">
            <v>UN</v>
          </cell>
          <cell r="D3388">
            <v>11669.2</v>
          </cell>
        </row>
        <row r="3389">
          <cell r="A3389">
            <v>103262</v>
          </cell>
          <cell r="B3389" t="str">
            <v>AR CONDICIONADO SPLIT ON/OFF, PISO TETO, 36.000 BTU/H, CICLO FRIO - FORNECIMENTO E INSTALAÇÃO. AF_11/2021_PE</v>
          </cell>
          <cell r="C3389" t="str">
            <v>UN</v>
          </cell>
          <cell r="D3389">
            <v>7322.5</v>
          </cell>
        </row>
        <row r="3390">
          <cell r="A3390">
            <v>103263</v>
          </cell>
          <cell r="B3390" t="str">
            <v>AR CONDICIONADO SPLIT INVERTER, PISO TETO, 48000 BTU/H, CICLO FRIO - FORNECIMENTO E INSTALAÇÃO. AF_11/2021_PE</v>
          </cell>
          <cell r="C3390" t="str">
            <v>UN</v>
          </cell>
          <cell r="D3390">
            <v>16179.1</v>
          </cell>
        </row>
        <row r="3391">
          <cell r="A3391">
            <v>103264</v>
          </cell>
          <cell r="B3391" t="str">
            <v>AR CONDICIONADO SPLIT ON/OFF, PISO TETO, 48.000 BTU/H, CICLO FRIO - FORNECIMENTO E INSTALAÇÃO. AF_11/2021_PE</v>
          </cell>
          <cell r="C3391" t="str">
            <v>UN</v>
          </cell>
          <cell r="D3391">
            <v>9062.31</v>
          </cell>
        </row>
        <row r="3392">
          <cell r="A3392">
            <v>103265</v>
          </cell>
          <cell r="B3392" t="str">
            <v>AR CONDICIONADO SPLIT INVERTER, PISO TETO, APRESENTANDO ENTRE 54000 E 58000 BTU/H, CICLO FRIO - FORNECIMENTO E INSTALAÇÃO. AF_11/2021_PE</v>
          </cell>
          <cell r="C3392" t="str">
            <v>UN</v>
          </cell>
          <cell r="D3392">
            <v>19510.330000000002</v>
          </cell>
        </row>
        <row r="3393">
          <cell r="A3393">
            <v>103266</v>
          </cell>
          <cell r="B3393" t="str">
            <v>AR CONDICIONADO SPLIT ON/OFF, PISO TETO, 60.000 BTU/H, CICLO FRIO - FORNECIMENTO E INSTALAÇÃO. AF_11/2021_PE</v>
          </cell>
          <cell r="C3393" t="str">
            <v>UN</v>
          </cell>
          <cell r="D3393">
            <v>10123.879999999999</v>
          </cell>
        </row>
        <row r="3394">
          <cell r="A3394">
            <v>103267</v>
          </cell>
          <cell r="B3394" t="str">
            <v>AR CONDICIONADO SPLIT ON/OFF, CASSETE (TETO), FRIO 4 VIAS 18000 BTU/H - FORNECIMENTO E INSTALAÇÃO. AF_11/2021_PE</v>
          </cell>
          <cell r="C3394" t="str">
            <v>UN</v>
          </cell>
          <cell r="D3394">
            <v>5780.62</v>
          </cell>
        </row>
        <row r="3395">
          <cell r="A3395">
            <v>103268</v>
          </cell>
          <cell r="B3395" t="str">
            <v>AR CONDICIONADO SPLIT ON/OFF, CASSETE (TETO), 18000 BTU/H, CICLO QUENTE/FRIO - FORNECIMENTO E INSTALAÇÃO. AF_11/2021_PE</v>
          </cell>
          <cell r="C3395" t="str">
            <v>UN</v>
          </cell>
          <cell r="D3395">
            <v>6861.93</v>
          </cell>
        </row>
        <row r="3396">
          <cell r="A3396">
            <v>103269</v>
          </cell>
          <cell r="B3396" t="str">
            <v>AR CONDICIONADO SPLIT ON/OFF, CASSETE (TETO), FRIO 4 VIAS 24000 BTU/H - FORNECIMENTO E INSTALAÇÃO. AF_11/2021_PE</v>
          </cell>
          <cell r="C3396" t="str">
            <v>UN</v>
          </cell>
          <cell r="D3396">
            <v>7104.5</v>
          </cell>
        </row>
        <row r="3397">
          <cell r="A3397">
            <v>103270</v>
          </cell>
          <cell r="B3397" t="str">
            <v>AR CONDICIONADO SPLIT ON/OFF, CASSETE (TETO), 24000 BTU/H, CICLO QUENTE/FRIO - FORNECIMENTO E INSTALAÇÃO. AF_11/2021_PE</v>
          </cell>
          <cell r="C3397" t="str">
            <v>UN</v>
          </cell>
          <cell r="D3397">
            <v>7374.63</v>
          </cell>
        </row>
        <row r="3398">
          <cell r="A3398">
            <v>103271</v>
          </cell>
          <cell r="B3398" t="str">
            <v>AR CONDICIONADO SPLIT ON/OFF, CASSETE (TETO), FRIO 4 VIAS 36000 BTU/H - FORNECIMENTO E INSTALAÇÃO. AF_11/2021_PE</v>
          </cell>
          <cell r="C3398" t="str">
            <v>UN</v>
          </cell>
          <cell r="D3398">
            <v>10446.450000000001</v>
          </cell>
        </row>
        <row r="3399">
          <cell r="A3399">
            <v>103272</v>
          </cell>
          <cell r="B3399" t="str">
            <v>AR CONDICIONADO SPLIT ON/OFF, CASSETE (TETO), 36000 BTU/H, CICLO QUENTE/FRIO - FORNECIMENTO E INSTALAÇÃO. AF_11/2021_PE</v>
          </cell>
          <cell r="C3399" t="str">
            <v>UN</v>
          </cell>
          <cell r="D3399">
            <v>10789.96</v>
          </cell>
        </row>
        <row r="3400">
          <cell r="A3400">
            <v>103273</v>
          </cell>
          <cell r="B3400" t="str">
            <v>AR CONDICIONADO SPLIT ON/OFF, CASSETE (TETO), FRIO 4 VIAS 48000 BTU/H - FORNECIMENTO E INSTALAÇÃO. AF_11/2021_PE</v>
          </cell>
          <cell r="C3400" t="str">
            <v>UN</v>
          </cell>
          <cell r="D3400">
            <v>11074.1</v>
          </cell>
        </row>
        <row r="3401">
          <cell r="A3401">
            <v>103274</v>
          </cell>
          <cell r="B3401" t="str">
            <v>AR CONDICIONADO SPLIT ON/OFF, CASSETE (TETO), 48000 BTU/H, CICLO QUENTE/FRIO - FORNECIMENTO E INSTALAÇÃO. AF_11/2021_PE</v>
          </cell>
          <cell r="C3401" t="str">
            <v>UN</v>
          </cell>
          <cell r="D3401">
            <v>12689.69</v>
          </cell>
        </row>
        <row r="3402">
          <cell r="A3402">
            <v>103275</v>
          </cell>
          <cell r="B3402" t="str">
            <v>AR CONDICIONADO SPLIT ON/OFF, CASSETE (TETO), FRIO 4 VIAS 60000 BTU/H - FORNECIMENTO E INSTALAÇÃO. AF_11/2021_PE</v>
          </cell>
          <cell r="C3402" t="str">
            <v>UN</v>
          </cell>
          <cell r="D3402">
            <v>12623.73</v>
          </cell>
        </row>
        <row r="3403">
          <cell r="A3403">
            <v>103276</v>
          </cell>
          <cell r="B3403" t="str">
            <v>AR CONDICIONADO SPLIT ON/OFF, CASSETE (TETO), 60000 BTU/H, CICLO QUENTE/FRIO - FORNECIMENTO E INSTALAÇÃO. AF_11/2021_PE</v>
          </cell>
          <cell r="C3403" t="str">
            <v>UN</v>
          </cell>
          <cell r="D3403">
            <v>13248.59</v>
          </cell>
        </row>
        <row r="3404">
          <cell r="A3404">
            <v>103277</v>
          </cell>
          <cell r="B3404" t="str">
            <v>AR CONDICIONADO SPLITÃO 10 TR - FORNECIMENTO E INSTALAÇÃO. AF_11/2021_PE</v>
          </cell>
          <cell r="C3404" t="str">
            <v>UN</v>
          </cell>
          <cell r="D3404">
            <v>24470.65</v>
          </cell>
        </row>
        <row r="3405">
          <cell r="A3405">
            <v>103278</v>
          </cell>
          <cell r="B3405" t="str">
            <v>AR CONDICIONADO SPLITÃO 15 TR - FORNECIMENTO E INSTALAÇÃO. AF_11/2021_PE</v>
          </cell>
          <cell r="C3405" t="str">
            <v>UN</v>
          </cell>
          <cell r="D3405">
            <v>31334.74</v>
          </cell>
        </row>
        <row r="3406">
          <cell r="A3406">
            <v>103288</v>
          </cell>
          <cell r="B3406" t="str">
            <v>RASGO E CHUMBAMENTO EM ALVENARIA PARA TUBOS DE SPLIT PAREDE DE 9000 A 24000 BTUS/H. AF_11/2021</v>
          </cell>
          <cell r="C3406" t="str">
            <v>UN</v>
          </cell>
          <cell r="D3406">
            <v>16.2</v>
          </cell>
        </row>
        <row r="3407">
          <cell r="A3407">
            <v>103289</v>
          </cell>
          <cell r="B3407" t="str">
            <v>TUBO EM COBRE FLEXÍVEL, DN 1/4", COM ISOLAMENTO, INSTALADO EM FORRO, PARA RAMAL DE ALIMENTAÇÃO DE AR CONDICIONADO, INCLUSO FIXADOR. AF_11/2021</v>
          </cell>
          <cell r="C3407" t="str">
            <v>M</v>
          </cell>
          <cell r="D3407">
            <v>30.22</v>
          </cell>
        </row>
        <row r="3408">
          <cell r="A3408">
            <v>103290</v>
          </cell>
          <cell r="B3408" t="str">
            <v>TUBO EM COBRE FLEXÍVEL, DN 3/8", COM ISOLAMENTO, INSTALADO EM FORRO, PARA RAMAL DE ALIMENTAÇÃO DE AR CONDICIONADO, INCLUSO FIXADOR. AF_11/2021</v>
          </cell>
          <cell r="C3408" t="str">
            <v>M</v>
          </cell>
          <cell r="D3408">
            <v>48.01</v>
          </cell>
        </row>
        <row r="3409">
          <cell r="A3409">
            <v>103291</v>
          </cell>
          <cell r="B3409" t="str">
            <v>TUBO EM COBRE FLEXÍVEL, DN 1/2", COM ISOLAMENTO, INSTALADO EM FORRO, PARA RAMAL DE ALIMENTAÇÃO DE AR CONDICIONADO, INCLUSO FIXADOR. AF_11/2021</v>
          </cell>
          <cell r="C3409" t="str">
            <v>M</v>
          </cell>
          <cell r="D3409">
            <v>59.55</v>
          </cell>
        </row>
        <row r="3410">
          <cell r="A3410">
            <v>103292</v>
          </cell>
          <cell r="B3410" t="str">
            <v>TUBO EM COBRE FLEXÍVEL, DN 5/8", COM ISOLAMENTO, INSTALADO EM FORRO, PARA RAMAL DE ALIMENTAÇÃO DE AR CONDICIONADO, INCLUSO FIXADOR. AF_11/2021</v>
          </cell>
          <cell r="C3410" t="str">
            <v>M</v>
          </cell>
          <cell r="D3410">
            <v>71.739999999999995</v>
          </cell>
        </row>
        <row r="3411">
          <cell r="A3411">
            <v>101936</v>
          </cell>
          <cell r="B3411" t="str">
            <v>INSTALAÇÃO DE TUBOS E CONEXÕES, EM AÇO/FERRO GALVANIZADO, PARA O CENTRO DE MEDIÇÃO DE GÁS DE EDIFÍCIO RESIDENCIAL, COM 4 PAVIMENTOS, 16 UNIDADES HABITACIONAIS, DN 32 (1 1/4) - FORNECIMENTO E INSTALAÇÃO. AF_10/2020</v>
          </cell>
          <cell r="C3411" t="str">
            <v>UN</v>
          </cell>
          <cell r="D3411">
            <v>7373.15</v>
          </cell>
        </row>
        <row r="3412">
          <cell r="A3412">
            <v>101937</v>
          </cell>
          <cell r="B3412" t="str">
            <v>INSTALAÇÃO DE TUBOS E CONEXÕES, EM AÇO/FERRO GALVANIZADO, PARA O CENTRO DE MEDIÇÃO DE GÁS DE EDIFÍCIO RESIDENCIAL, COM 4 PAVIMENTOS, 16 UNIDADES HABITACIONAIS, DN 50 (2) - FORNECIMENTO E INSTALAÇÃO. AF_10/2020</v>
          </cell>
          <cell r="C3412" t="str">
            <v>UN</v>
          </cell>
          <cell r="D3412">
            <v>13340.18</v>
          </cell>
        </row>
        <row r="3413">
          <cell r="A3413">
            <v>98294</v>
          </cell>
          <cell r="B3413" t="str">
            <v>CABO ELETRÔNICO CATEGORIA 5E, INSTALADO EM EDIFICAÇÃO RESIDENCIAL - FORNECIMENTO E INSTALAÇÃO. AF_11/2019</v>
          </cell>
          <cell r="C3413" t="str">
            <v>M</v>
          </cell>
          <cell r="D3413">
            <v>5.83</v>
          </cell>
        </row>
        <row r="3414">
          <cell r="A3414">
            <v>98295</v>
          </cell>
          <cell r="B3414" t="str">
            <v>CABO ELETRÔNICO CATEGORIA 5E, INSTALADO EM EDIFICAÇÃO INSTITUCIONAL - FORNECIMENTO E INSTALAÇÃO. AF_11/2019</v>
          </cell>
          <cell r="C3414" t="str">
            <v>M</v>
          </cell>
          <cell r="D3414">
            <v>5.18</v>
          </cell>
        </row>
        <row r="3415">
          <cell r="A3415">
            <v>98296</v>
          </cell>
          <cell r="B3415" t="str">
            <v>CABO ELETRÔNICO CATEGORIA 6, INSTALADO EM EDIFICAÇÃO RESIDENCIAL - FORNECIMENTO E INSTALAÇÃO. AF_11/2019</v>
          </cell>
          <cell r="C3415" t="str">
            <v>M</v>
          </cell>
          <cell r="D3415">
            <v>8.51</v>
          </cell>
        </row>
        <row r="3416">
          <cell r="A3416">
            <v>98297</v>
          </cell>
          <cell r="B3416" t="str">
            <v>CABO ELETRÔNICO CATEGORIA 6, INSTALADO EM EDIFICAÇÃO INSTITUCIONAL - FORNECIMENTO E INSTALAÇÃO. AF_11/2019</v>
          </cell>
          <cell r="C3416" t="str">
            <v>M</v>
          </cell>
          <cell r="D3416">
            <v>7.47</v>
          </cell>
        </row>
        <row r="3417">
          <cell r="A3417">
            <v>98298</v>
          </cell>
          <cell r="B3417" t="str">
            <v>CABO ELETRÔNICO CATEGORIA 6A, INSTALADO EM EDIFICAÇÃO RESIDENCIAL - FORNECIMENTO E INSTALAÇÃO. AF_11/2019</v>
          </cell>
          <cell r="C3417" t="str">
            <v>M</v>
          </cell>
          <cell r="D3417">
            <v>20.7</v>
          </cell>
        </row>
        <row r="3418">
          <cell r="A3418">
            <v>98299</v>
          </cell>
          <cell r="B3418" t="str">
            <v>CABO ELETRÔNICO CATEGORIA 6A, INSTALADO EM EDIFICAÇÃO INSTITUCIONAL - FORNECIMENTO E INSTALAÇÃO. AF_11/2019</v>
          </cell>
          <cell r="C3418" t="str">
            <v>M</v>
          </cell>
          <cell r="D3418">
            <v>19.420000000000002</v>
          </cell>
        </row>
        <row r="3419">
          <cell r="A3419">
            <v>98300</v>
          </cell>
          <cell r="B3419" t="str">
            <v>CABO COAXIAL RG6 95% - FORNECIMENTO E INSTALAÇÃO. AF_11/2019</v>
          </cell>
          <cell r="C3419" t="str">
            <v>M</v>
          </cell>
          <cell r="D3419">
            <v>5.19</v>
          </cell>
        </row>
        <row r="3420">
          <cell r="A3420">
            <v>98301</v>
          </cell>
          <cell r="B3420" t="str">
            <v>PATCH PANEL 24 PORTAS, CATEGORIA 5E - FORNECIMENTO E INSTALAÇÃO. AF_11/2019</v>
          </cell>
          <cell r="C3420" t="str">
            <v>UN</v>
          </cell>
          <cell r="D3420">
            <v>576.27</v>
          </cell>
        </row>
        <row r="3421">
          <cell r="A3421">
            <v>98302</v>
          </cell>
          <cell r="B3421" t="str">
            <v>PATCH PANEL 24 PORTAS, CATEGORIA 6 - FORNECIMENTO E INSTALAÇÃO. AF_11/2019</v>
          </cell>
          <cell r="C3421" t="str">
            <v>UN</v>
          </cell>
          <cell r="D3421">
            <v>1062.9100000000001</v>
          </cell>
        </row>
        <row r="3422">
          <cell r="A3422">
            <v>98304</v>
          </cell>
          <cell r="B3422" t="str">
            <v>PATCH PANEL 48 PORTAS, CATEGORIA 6 - FORNECIMENTO E INSTALAÇÃO. AF_11/2019</v>
          </cell>
          <cell r="C3422" t="str">
            <v>UN</v>
          </cell>
          <cell r="D3422">
            <v>3306.25</v>
          </cell>
        </row>
        <row r="3423">
          <cell r="A3423">
            <v>98305</v>
          </cell>
          <cell r="B3423" t="str">
            <v>RACK FECHADO PARA SERVIDOR - FORNECIMENTO E INSTALAÇÃO. AF_11/2019</v>
          </cell>
          <cell r="C3423" t="str">
            <v>UN</v>
          </cell>
          <cell r="D3423">
            <v>2407.33</v>
          </cell>
        </row>
        <row r="3424">
          <cell r="A3424">
            <v>98306</v>
          </cell>
          <cell r="B3424" t="str">
            <v>BLOCO DE ENGATE RÁPIDO PARA BASTIDOR TIPO M10 - FORNECIMENTO E INSTALAÇÃO. AF_11/2019</v>
          </cell>
          <cell r="C3424" t="str">
            <v>UN</v>
          </cell>
          <cell r="D3424">
            <v>57.14</v>
          </cell>
        </row>
        <row r="3425">
          <cell r="A3425">
            <v>98307</v>
          </cell>
          <cell r="B3425" t="str">
            <v>TOMADA DE REDE RJ45 - FORNECIMENTO E INSTALAÇÃO. AF_11/2019</v>
          </cell>
          <cell r="C3425" t="str">
            <v>UN</v>
          </cell>
          <cell r="D3425">
            <v>43.54</v>
          </cell>
        </row>
        <row r="3426">
          <cell r="A3426">
            <v>98308</v>
          </cell>
          <cell r="B3426" t="str">
            <v>TOMADA PARA TELEFONE RJ11 - FORNECIMENTO E INSTALAÇÃO. AF_11/2019</v>
          </cell>
          <cell r="C3426" t="str">
            <v>UN</v>
          </cell>
          <cell r="D3426">
            <v>28.79</v>
          </cell>
        </row>
        <row r="3427">
          <cell r="A3427">
            <v>98593</v>
          </cell>
          <cell r="B3427" t="str">
            <v>PATCH PANEL 48 PORTAS, CATEGORIA 5E - FORNECIMENTO E INSTALAÇÃO. AF_11/2019</v>
          </cell>
          <cell r="C3427" t="str">
            <v>UN</v>
          </cell>
          <cell r="D3427">
            <v>2313.98</v>
          </cell>
        </row>
        <row r="3428">
          <cell r="A3428">
            <v>100553</v>
          </cell>
          <cell r="B3428" t="str">
            <v>CABO COAXIAL RG11 95% - FORNECIMENTO E INSTALAÇÃO. AF_11/2019</v>
          </cell>
          <cell r="C3428" t="str">
            <v>M</v>
          </cell>
          <cell r="D3428">
            <v>22.22</v>
          </cell>
        </row>
        <row r="3429">
          <cell r="A3429">
            <v>100554</v>
          </cell>
          <cell r="B3429" t="str">
            <v>CABO COAXIAL RG59 95% - FORNECIMENTO E INSTALAÇÃO. AF_11/2019</v>
          </cell>
          <cell r="C3429" t="str">
            <v>M</v>
          </cell>
          <cell r="D3429">
            <v>4.93</v>
          </cell>
        </row>
        <row r="3430">
          <cell r="A3430">
            <v>100555</v>
          </cell>
          <cell r="B3430" t="str">
            <v>RACK ABERTO EM COLUNA 44U PARA SERVIDOR - FORNECIMENTO E INSTALAÇÃO. AF_11/2019</v>
          </cell>
          <cell r="C3430" t="str">
            <v>UN</v>
          </cell>
          <cell r="D3430">
            <v>1207.1500000000001</v>
          </cell>
        </row>
        <row r="3431">
          <cell r="A3431">
            <v>89355</v>
          </cell>
          <cell r="B3431" t="str">
            <v>TUBO, PVC, SOLDÁVEL, DN 20MM, INSTALADO EM RAMAL OU SUB-RAMAL DE ÁGUA - FORNECIMENTO E INSTALAÇÃO. AF_06/2022</v>
          </cell>
          <cell r="C3431" t="str">
            <v>M</v>
          </cell>
          <cell r="D3431">
            <v>19.53</v>
          </cell>
        </row>
        <row r="3432">
          <cell r="A3432">
            <v>89356</v>
          </cell>
          <cell r="B3432" t="str">
            <v>TUBO, PVC, SOLDÁVEL, DN 25MM, INSTALADO EM RAMAL OU SUB-RAMAL DE ÁGUA - FORNECIMENTO E INSTALAÇÃO. AF_06/2022</v>
          </cell>
          <cell r="C3432" t="str">
            <v>M</v>
          </cell>
          <cell r="D3432">
            <v>22.49</v>
          </cell>
        </row>
        <row r="3433">
          <cell r="A3433">
            <v>89357</v>
          </cell>
          <cell r="B3433" t="str">
            <v>TUBO, PVC, SOLDÁVEL, DN 32MM, INSTALADO EM RAMAL OU SUB-RAMAL DE ÁGUA - FORNECIMENTO E INSTALAÇÃO. AF_06/2022</v>
          </cell>
          <cell r="C3433" t="str">
            <v>M</v>
          </cell>
          <cell r="D3433">
            <v>32.130000000000003</v>
          </cell>
        </row>
        <row r="3434">
          <cell r="A3434">
            <v>89401</v>
          </cell>
          <cell r="B3434" t="str">
            <v>TUBO, PVC, SOLDÁVEL, DN 20MM, INSTALADO EM RAMAL DE DISTRIBUIÇÃO DE ÁGUA - FORNECIMENTO E INSTALAÇÃO. AF_06/2022</v>
          </cell>
          <cell r="C3434" t="str">
            <v>M</v>
          </cell>
          <cell r="D3434">
            <v>10.96</v>
          </cell>
        </row>
        <row r="3435">
          <cell r="A3435">
            <v>89402</v>
          </cell>
          <cell r="B3435" t="str">
            <v>TUBO, PVC, SOLDÁVEL, DN 25MM, INSTALADO EM RAMAL DE DISTRIBUIÇÃO DE ÁGUA - FORNECIMENTO E INSTALAÇÃO. AF_06/2022</v>
          </cell>
          <cell r="C3435" t="str">
            <v>M</v>
          </cell>
          <cell r="D3435">
            <v>12.57</v>
          </cell>
        </row>
        <row r="3436">
          <cell r="A3436">
            <v>89403</v>
          </cell>
          <cell r="B3436" t="str">
            <v>TUBO, PVC, SOLDÁVEL, DN 32MM, INSTALADO EM RAMAL DE DISTRIBUIÇÃO DE ÁGUA - FORNECIMENTO E INSTALAÇÃO. AF_06/2022</v>
          </cell>
          <cell r="C3436" t="str">
            <v>M</v>
          </cell>
          <cell r="D3436">
            <v>20.3</v>
          </cell>
        </row>
        <row r="3437">
          <cell r="A3437">
            <v>89446</v>
          </cell>
          <cell r="B3437" t="str">
            <v>TUBO, PVC, SOLDÁVEL, DN 25MM, INSTALADO EM PRUMADA DE ÁGUA - FORNECIMENTO E INSTALAÇÃO. AF_06/2022</v>
          </cell>
          <cell r="C3437" t="str">
            <v>M</v>
          </cell>
          <cell r="D3437">
            <v>6.34</v>
          </cell>
        </row>
        <row r="3438">
          <cell r="A3438">
            <v>89447</v>
          </cell>
          <cell r="B3438" t="str">
            <v>TUBO, PVC, SOLDÁVEL, DN 32MM, INSTALADO EM PRUMADA DE ÁGUA - FORNECIMENTO E INSTALAÇÃO. AF_06/2022</v>
          </cell>
          <cell r="C3438" t="str">
            <v>M</v>
          </cell>
          <cell r="D3438">
            <v>12.87</v>
          </cell>
        </row>
        <row r="3439">
          <cell r="A3439">
            <v>89448</v>
          </cell>
          <cell r="B3439" t="str">
            <v>TUBO, PVC, SOLDÁVEL, DN 40MM, INSTALADO EM PRUMADA DE ÁGUA - FORNECIMENTO E INSTALAÇÃO. AF_06/2022</v>
          </cell>
          <cell r="C3439" t="str">
            <v>M</v>
          </cell>
          <cell r="D3439">
            <v>19.84</v>
          </cell>
        </row>
        <row r="3440">
          <cell r="A3440">
            <v>89449</v>
          </cell>
          <cell r="B3440" t="str">
            <v>TUBO, PVC, SOLDÁVEL, DN 50MM, INSTALADO EM PRUMADA DE ÁGUA - FORNECIMENTO E INSTALAÇÃO. AF_06/2022</v>
          </cell>
          <cell r="C3440" t="str">
            <v>M</v>
          </cell>
          <cell r="D3440">
            <v>21.9</v>
          </cell>
        </row>
        <row r="3441">
          <cell r="A3441">
            <v>89450</v>
          </cell>
          <cell r="B3441" t="str">
            <v>TUBO, PVC, SOLDÁVEL, DN 60MM, INSTALADO EM PRUMADA DE ÁGUA - FORNECIMENTO E INSTALAÇÃO. AF_06/2022</v>
          </cell>
          <cell r="C3441" t="str">
            <v>M</v>
          </cell>
          <cell r="D3441">
            <v>35.32</v>
          </cell>
        </row>
        <row r="3442">
          <cell r="A3442">
            <v>89451</v>
          </cell>
          <cell r="B3442" t="str">
            <v>TUBO, PVC, SOLDÁVEL, DN 75MM, INSTALADO EM PRUMADA DE ÁGUA - FORNECIMENTO E INSTALAÇÃO. AF_06/2022</v>
          </cell>
          <cell r="C3442" t="str">
            <v>M</v>
          </cell>
          <cell r="D3442">
            <v>57.81</v>
          </cell>
        </row>
        <row r="3443">
          <cell r="A3443">
            <v>89452</v>
          </cell>
          <cell r="B3443" t="str">
            <v>TUBO, PVC, SOLDÁVEL, DN 85MM, INSTALADO EM PRUMADA DE ÁGUA - FORNECIMENTO E INSTALAÇÃO. AF_06/2022</v>
          </cell>
          <cell r="C3443" t="str">
            <v>M</v>
          </cell>
          <cell r="D3443">
            <v>79.819999999999993</v>
          </cell>
        </row>
        <row r="3444">
          <cell r="A3444">
            <v>89508</v>
          </cell>
          <cell r="B3444" t="str">
            <v>TUBO PVC, SÉRIE R, ÁGUA PLUVIAL, DN 40 MM, FORNECIDO E INSTALADO EM RAMAL DE ENCAMINHAMENTO. AF_06/2022</v>
          </cell>
          <cell r="C3444" t="str">
            <v>M</v>
          </cell>
          <cell r="D3444">
            <v>16.02</v>
          </cell>
        </row>
        <row r="3445">
          <cell r="A3445">
            <v>89509</v>
          </cell>
          <cell r="B3445" t="str">
            <v>TUBO PVC, SÉRIE R, ÁGUA PLUVIAL, DN 50 MM, FORNECIDO E INSTALADO EM RAMAL DE ENCAMINHAMENTO. AF_06/2022</v>
          </cell>
          <cell r="C3445" t="str">
            <v>M</v>
          </cell>
          <cell r="D3445">
            <v>21.73</v>
          </cell>
        </row>
        <row r="3446">
          <cell r="A3446">
            <v>89511</v>
          </cell>
          <cell r="B3446" t="str">
            <v>TUBO PVC, SÉRIE R, ÁGUA PLUVIAL, DN 75 MM, FORNECIDO E INSTALADO EM RAMAL DE ENCAMINHAMENTO. AF_06/2022</v>
          </cell>
          <cell r="C3446" t="str">
            <v>M</v>
          </cell>
          <cell r="D3446">
            <v>37.200000000000003</v>
          </cell>
        </row>
        <row r="3447">
          <cell r="A3447">
            <v>89512</v>
          </cell>
          <cell r="B3447" t="str">
            <v>TUBO PVC, SÉRIE R, ÁGUA PLUVIAL, DN 100 MM, FORNECIDO E INSTALADO EM RAMAL DE ENCAMINHAMENTO. AF_06/2022</v>
          </cell>
          <cell r="C3447" t="str">
            <v>M</v>
          </cell>
          <cell r="D3447">
            <v>47.03</v>
          </cell>
        </row>
        <row r="3448">
          <cell r="A3448">
            <v>89576</v>
          </cell>
          <cell r="B3448" t="str">
            <v>TUBO PVC, SÉRIE R, ÁGUA PLUVIAL, DN 75 MM, FORNECIDO E INSTALADO EM CONDUTORES VERTICAIS DE ÁGUAS PLUVIAIS. AF_06/2022</v>
          </cell>
          <cell r="C3448" t="str">
            <v>M</v>
          </cell>
          <cell r="D3448">
            <v>26.38</v>
          </cell>
        </row>
        <row r="3449">
          <cell r="A3449">
            <v>89578</v>
          </cell>
          <cell r="B3449" t="str">
            <v>TUBO PVC, SÉRIE R, ÁGUA PLUVIAL, DN 100 MM, FORNECIDO E INSTALADO EM CONDUTORES VERTICAIS DE ÁGUAS PLUVIAIS. AF_06/2022</v>
          </cell>
          <cell r="C3449" t="str">
            <v>M</v>
          </cell>
          <cell r="D3449">
            <v>32.67</v>
          </cell>
        </row>
        <row r="3450">
          <cell r="A3450">
            <v>89580</v>
          </cell>
          <cell r="B3450" t="str">
            <v>TUBO PVC, SÉRIE R, ÁGUA PLUVIAL, DN 150 MM, FORNECIDO E INSTALADO EM CONDUTORES VERTICAIS DE ÁGUAS PLUVIAIS. AF_06/2022</v>
          </cell>
          <cell r="C3450" t="str">
            <v>M</v>
          </cell>
          <cell r="D3450">
            <v>67.709999999999994</v>
          </cell>
        </row>
        <row r="3451">
          <cell r="A3451">
            <v>89633</v>
          </cell>
          <cell r="B3451" t="str">
            <v>TUBO, CPVC, SOLDÁVEL, DN 15MM, INSTALADO EM RAMAL OU SUB-RAMAL DE ÁGUA - FORNECIMENTO E INSTALAÇÃO. AF_06/2022</v>
          </cell>
          <cell r="C3451" t="str">
            <v>M</v>
          </cell>
          <cell r="D3451">
            <v>24.01</v>
          </cell>
        </row>
        <row r="3452">
          <cell r="A3452">
            <v>89634</v>
          </cell>
          <cell r="B3452" t="str">
            <v>TUBO, CPVC, SOLDÁVEL, DN 22MM, INSTALADO EM RAMAL OU SUB-RAMAL DE ÁGUA - FORNECIMENTO E INSTALAÇÃO. AF_06/2022</v>
          </cell>
          <cell r="C3452" t="str">
            <v>M</v>
          </cell>
          <cell r="D3452">
            <v>34.31</v>
          </cell>
        </row>
        <row r="3453">
          <cell r="A3453">
            <v>89635</v>
          </cell>
          <cell r="B3453" t="str">
            <v>TUBO, CPVC, SOLDÁVEL, DN 28MM, INSTALADO EM RAMAL OU SUB-RAMAL DE ÁGUA - FORNECIMENTO E INSTALAÇÃO. AF_06/2022</v>
          </cell>
          <cell r="C3453" t="str">
            <v>M</v>
          </cell>
          <cell r="D3453">
            <v>50.76</v>
          </cell>
        </row>
        <row r="3454">
          <cell r="A3454">
            <v>89636</v>
          </cell>
          <cell r="B3454" t="str">
            <v>TUBO, CPVC, SOLDÁVEL, DN 35MM, INSTALADO EM RAMAL OU SUB-RAMAL DE ÁGUA   FORNECIMENTO E INSTALAÇÃO. AF_06/2022</v>
          </cell>
          <cell r="C3454" t="str">
            <v>M</v>
          </cell>
          <cell r="D3454">
            <v>63.96</v>
          </cell>
        </row>
        <row r="3455">
          <cell r="A3455">
            <v>89711</v>
          </cell>
          <cell r="B3455" t="str">
            <v>TUBO PVC, SERIE NORMAL, ESGOTO PREDIAL, DN 40 MM, FORNECIDO E INSTALADO EM RAMAL DE DESCARGA OU RAMAL DE ESGOTO SANITÁRIO. AF_08/2022</v>
          </cell>
          <cell r="C3455" t="str">
            <v>M</v>
          </cell>
          <cell r="D3455">
            <v>19.86</v>
          </cell>
        </row>
        <row r="3456">
          <cell r="A3456">
            <v>89712</v>
          </cell>
          <cell r="B3456" t="str">
            <v>TUBO PVC, SERIE NORMAL, ESGOTO PREDIAL, DN 50 MM, FORNECIDO E INSTALADO EM RAMAL DE DESCARGA OU RAMAL DE ESGOTO SANITÁRIO. AF_08/2022</v>
          </cell>
          <cell r="C3456" t="str">
            <v>M</v>
          </cell>
          <cell r="D3456">
            <v>25.48</v>
          </cell>
        </row>
        <row r="3457">
          <cell r="A3457">
            <v>89713</v>
          </cell>
          <cell r="B3457" t="str">
            <v>TUBO PVC, SERIE NORMAL, ESGOTO PREDIAL, DN 75 MM, FORNECIDO E INSTALADO EM RAMAL DE DESCARGA OU RAMAL DE ESGOTO SANITÁRIO. AF_08/2022</v>
          </cell>
          <cell r="C3457" t="str">
            <v>M</v>
          </cell>
          <cell r="D3457">
            <v>31.84</v>
          </cell>
        </row>
        <row r="3458">
          <cell r="A3458">
            <v>89714</v>
          </cell>
          <cell r="B3458" t="str">
            <v>TUBO PVC, SERIE NORMAL, ESGOTO PREDIAL, DN 100 MM, FORNECIDO E INSTALADO EM RAMAL DE DESCARGA OU RAMAL DE ESGOTO SANITÁRIO. AF_08/2022</v>
          </cell>
          <cell r="C3458" t="str">
            <v>M</v>
          </cell>
          <cell r="D3458">
            <v>35.479999999999997</v>
          </cell>
        </row>
        <row r="3459">
          <cell r="A3459">
            <v>89716</v>
          </cell>
          <cell r="B3459" t="str">
            <v>TUBO, CPVC, SOLDÁVEL, DN 22MM, INSTALADO EM RAMAL DE DISTRIBUIÇÃO DE ÁGUA - FORNECIMENTO E INSTALAÇÃO. AF_06/2022</v>
          </cell>
          <cell r="C3459" t="str">
            <v>M</v>
          </cell>
          <cell r="D3459">
            <v>25.34</v>
          </cell>
        </row>
        <row r="3460">
          <cell r="A3460">
            <v>89717</v>
          </cell>
          <cell r="B3460" t="str">
            <v>TUBO, CPVC, SOLDÁVEL, DN 28MM, INSTALADO EM RAMAL DE DISTRIBUIÇÃO DE ÁGUA - FORNECIMENTO E INSTALAÇÃO. AF_06/2022</v>
          </cell>
          <cell r="C3460" t="str">
            <v>M</v>
          </cell>
          <cell r="D3460">
            <v>40.18</v>
          </cell>
        </row>
        <row r="3461">
          <cell r="A3461">
            <v>89770</v>
          </cell>
          <cell r="B3461" t="str">
            <v>TUBO, CPVC, SOLDÁVEL, DN 35MM, INSTALADO EM PRUMADA DE ÁGUA   FORNECIMENTO E INSTALAÇÃO. AF_06/2022</v>
          </cell>
          <cell r="C3461" t="str">
            <v>M</v>
          </cell>
          <cell r="D3461">
            <v>43.68</v>
          </cell>
        </row>
        <row r="3462">
          <cell r="A3462">
            <v>89771</v>
          </cell>
          <cell r="B3462" t="str">
            <v>TUBO, CPVC, SOLDÁVEL, DN 42MM, INSTALADO EM PRUMADA DE ÁGUA   FORNECIMENTO E INSTALAÇÃO. AF_06/2022</v>
          </cell>
          <cell r="C3462" t="str">
            <v>M</v>
          </cell>
          <cell r="D3462">
            <v>58.32</v>
          </cell>
        </row>
        <row r="3463">
          <cell r="A3463">
            <v>89773</v>
          </cell>
          <cell r="B3463" t="str">
            <v>TUBO, CPVC, SOLDÁVEL, DN 73MM, INSTALADO EM PRUMADA DE ÁGUA   FORNECIMENTO E INSTALAÇÃO. AF_06/2022</v>
          </cell>
          <cell r="C3463" t="str">
            <v>M</v>
          </cell>
          <cell r="D3463">
            <v>137.11000000000001</v>
          </cell>
        </row>
        <row r="3464">
          <cell r="A3464">
            <v>89775</v>
          </cell>
          <cell r="B3464" t="str">
            <v>TUBO, CPVC, SOLDÁVEL, DN 89MM, INSTALADO EM PRUMADA DE ÁGUA   FORNECIMENTO E INSTALAÇÃO. AF_06/2022</v>
          </cell>
          <cell r="C3464" t="str">
            <v>M</v>
          </cell>
          <cell r="D3464">
            <v>214.42</v>
          </cell>
        </row>
        <row r="3465">
          <cell r="A3465">
            <v>89798</v>
          </cell>
          <cell r="B3465" t="str">
            <v>TUBO PVC, SERIE NORMAL, ESGOTO PREDIAL, DN 50 MM, FORNECIDO E INSTALADO EM PRUMADA DE ESGOTO SANITÁRIO OU VENTILAÇÃO. AF_08/2022</v>
          </cell>
          <cell r="C3465" t="str">
            <v>M</v>
          </cell>
          <cell r="D3465">
            <v>13.28</v>
          </cell>
        </row>
        <row r="3466">
          <cell r="A3466">
            <v>89799</v>
          </cell>
          <cell r="B3466" t="str">
            <v>TUBO PVC, SERIE NORMAL, ESGOTO PREDIAL, DN 75 MM, FORNECIDO E INSTALADO EM PRUMADA DE ESGOTO SANITÁRIO OU VENTILAÇÃO. AF_08/2022</v>
          </cell>
          <cell r="C3466" t="str">
            <v>M</v>
          </cell>
          <cell r="D3466">
            <v>21.7</v>
          </cell>
        </row>
        <row r="3467">
          <cell r="A3467">
            <v>89800</v>
          </cell>
          <cell r="B3467" t="str">
            <v>TUBO PVC, SERIE NORMAL, ESGOTO PREDIAL, DN 100 MM, FORNECIDO E INSTALADO EM PRUMADA DE ESGOTO SANITÁRIO OU VENTILAÇÃO. AF_08/2022</v>
          </cell>
          <cell r="C3467" t="str">
            <v>M</v>
          </cell>
          <cell r="D3467">
            <v>27.45</v>
          </cell>
        </row>
        <row r="3468">
          <cell r="A3468">
            <v>89848</v>
          </cell>
          <cell r="B3468" t="str">
            <v>TUBO PVC, SERIE NORMAL, ESGOTO PREDIAL, DN 100 MM, FORNECIDO E INSTALADO EM SUBCOLETOR AÉREO DE ESGOTO SANITÁRIO. AF_08/2022</v>
          </cell>
          <cell r="C3468" t="str">
            <v>M</v>
          </cell>
          <cell r="D3468">
            <v>26.4</v>
          </cell>
        </row>
        <row r="3469">
          <cell r="A3469">
            <v>89849</v>
          </cell>
          <cell r="B3469" t="str">
            <v>TUBO PVC, SERIE NORMAL, ESGOTO PREDIAL, DN 150 MM, FORNECIDO E INSTALADO EM SUBCOLETOR AÉREO DE ESGOTO SANITÁRIO. AF_08/2022</v>
          </cell>
          <cell r="C3469" t="str">
            <v>M</v>
          </cell>
          <cell r="D3469">
            <v>55.1</v>
          </cell>
        </row>
        <row r="3470">
          <cell r="A3470">
            <v>89865</v>
          </cell>
          <cell r="B3470" t="str">
            <v>TUBO, PVC, SOLDÁVEL, DN 25MM, INSTALADO EM DRENO DE AR-CONDICIONADO - FORNECIMENTO E INSTALAÇÃO. AF_08/2022</v>
          </cell>
          <cell r="C3470" t="str">
            <v>M</v>
          </cell>
          <cell r="D3470">
            <v>16.8</v>
          </cell>
        </row>
        <row r="3471">
          <cell r="A3471">
            <v>91784</v>
          </cell>
          <cell r="B3471" t="str">
            <v>(COMPOSIÇÃO REPRESENTATIVA) DO SERVIÇO DE INSTALAÇÃO DE TUBOS DE PVC, SOLDÁVEL, ÁGUA FRIA, DN 20 MM (INSTALADO EM RAMAL, SUB-RAMAL OU RAMAL DE DISTRIBUIÇÃO), INCLUSIVE CONEXÕES, CORTES E FIXAÇÕES, PARA PRÉDIOS. AF_10/2015</v>
          </cell>
          <cell r="C3471" t="str">
            <v>M</v>
          </cell>
          <cell r="D3471">
            <v>45.37</v>
          </cell>
        </row>
        <row r="3472">
          <cell r="A3472">
            <v>91785</v>
          </cell>
          <cell r="B3472" t="str">
            <v>(COMPOSIÇÃO REPRESENTATIVA) DO SERVIÇO DE INSTALAÇÃO DE TUBOS DE PVC, SOLDÁVEL, ÁGUA FRIA, DN 25 MM (INSTALADO EM RAMAL, SUB-RAMAL, RAMAL DE DISTRIBUIÇÃO OU PRUMADA), INCLUSIVE CONEXÕES, CORTES E FIXAÇÕES, PARA PRÉDIOS. AF_10/2015</v>
          </cell>
          <cell r="C3472" t="str">
            <v>M</v>
          </cell>
          <cell r="D3472">
            <v>44.34</v>
          </cell>
        </row>
        <row r="3473">
          <cell r="A3473">
            <v>91786</v>
          </cell>
          <cell r="B3473" t="str">
            <v>(COMPOSIÇÃO REPRESENTATIVA) DO SERVIÇO DE INSTALAÇÃO TUBOS DE PVC, SOLDÁVEL, ÁGUA FRIA, DN 32 MM (INSTALADO EM RAMAL, SUB-RAMAL, RAMAL DE DISTRIBUIÇÃO OU PRUMADA), INCLUSIVE CONEXÕES, CORTES E FIXAÇÕES, PARA PRÉDIOS. AF_10/2015</v>
          </cell>
          <cell r="C3473" t="str">
            <v>M</v>
          </cell>
          <cell r="D3473">
            <v>33.57</v>
          </cell>
        </row>
        <row r="3474">
          <cell r="A3474">
            <v>91787</v>
          </cell>
          <cell r="B3474" t="str">
            <v>(COMPOSIÇÃO REPRESENTATIVA) DO SERVIÇO DE INSTALAÇÃO DE TUBOS DE PVC, SOLDÁVEL, ÁGUA FRIA, DN 40 MM (INSTALADO EM PRUMADA), INCLUSIVE CONEXÕES, CORTES E FIXAÇÕES, PARA PRÉDIOS. AF_10/2015</v>
          </cell>
          <cell r="C3474" t="str">
            <v>M</v>
          </cell>
          <cell r="D3474">
            <v>39.46</v>
          </cell>
        </row>
        <row r="3475">
          <cell r="A3475">
            <v>91788</v>
          </cell>
          <cell r="B3475" t="str">
            <v>(COMPOSIÇÃO REPRESENTATIVA) DO SERVIÇO DE INSTALAÇÃO DE TUBOS DE PVC, SOLDÁVEL, ÁGUA FRIA, DN 50 MM (INSTALADO EM PRUMADA), INCLUSIVE CONEXÕES, CORTES E FIXAÇÕES, PARA PRÉDIOS. AF_10/2015</v>
          </cell>
          <cell r="C3475" t="str">
            <v>M</v>
          </cell>
          <cell r="D3475">
            <v>47.42</v>
          </cell>
        </row>
        <row r="3476">
          <cell r="A3476">
            <v>91789</v>
          </cell>
          <cell r="B3476" t="str">
            <v>(COMPOSIÇÃO REPRESENTATIVA) DO SERVIÇO DE INSTALAÇÃO DE TUBOS DE PVC, SÉRIE R, ÁGUA PLUVIAL, DN 75 MM (INSTALADO EM RAMAL DE ENCAMINHAMENTO, OU CONDUTORES VERTICAIS), INCLUSIVE CONEXÕES, CORTE E FIXAÇÕES, PARA PRÉDIOS. AF_10/2015</v>
          </cell>
          <cell r="C3476" t="str">
            <v>M</v>
          </cell>
          <cell r="D3476">
            <v>49.3</v>
          </cell>
        </row>
        <row r="3477">
          <cell r="A3477">
            <v>91790</v>
          </cell>
          <cell r="B3477" t="str">
            <v>(COMPOSIÇÃO REPRESENTATIVA) DO SERVIÇO DE INSTALAÇÃO DE TUBOS DE PVC, SÉRIE R, ÁGUA PLUVIAL, DN 100 MM (INSTALADO EM RAMAL DE ENCAMINHAMENTO, OU CONDUTORES VERTICAIS), INCLUSIVE CONEXÕES, CORTES E FIXAÇÕES, PARA PRÉDIOS. AF_10/2015</v>
          </cell>
          <cell r="C3477" t="str">
            <v>M</v>
          </cell>
          <cell r="D3477">
            <v>56.59</v>
          </cell>
        </row>
        <row r="3478">
          <cell r="A3478">
            <v>91791</v>
          </cell>
          <cell r="B3478" t="str">
            <v>(COMPOSIÇÃO REPRESENTATIVA) DO SERVIÇO DE INSTALAÇÃO DE TUBOS DE PVC, SÉRIE R, ÁGUA PLUVIAL, DN 150 MM (INSTALADO EM CONDUTORES VERTICAIS), INCLUSIVE CONEXÕES, CORTES E FIXAÇÕES, PARA PRÉDIOS. AF_10/2015</v>
          </cell>
          <cell r="C3478" t="str">
            <v>M</v>
          </cell>
          <cell r="D3478">
            <v>73.930000000000007</v>
          </cell>
        </row>
        <row r="3479">
          <cell r="A3479">
            <v>91792</v>
          </cell>
          <cell r="B3479" t="str">
            <v>(COMPOSIÇÃO REPRESENTATIVA) DO SERVIÇO DE INSTALAÇÃO DE TUBO DE PVC, SÉRIE NORMAL, ESGOTO PREDIAL, DN 40 MM (INSTALADO EM RAMAL DE DESCARGA OU RAMAL DE ESGOTO SANITÁRIO), INCLUSIVE CONEXÕES, CORTES E FIXAÇÕES, PARA PRÉDIOS. AF_10/2015</v>
          </cell>
          <cell r="C3479" t="str">
            <v>M</v>
          </cell>
          <cell r="D3479">
            <v>60</v>
          </cell>
        </row>
        <row r="3480">
          <cell r="A3480">
            <v>91793</v>
          </cell>
          <cell r="B3480" t="str">
            <v>(COMPOSIÇÃO REPRESENTATIVA) DO SERVIÇO DE INSTALAÇÃO DE TUBO DE PVC, SÉRIE NORMAL, ESGOTO PREDIAL, DN 50 MM (INSTALADO EM RAMAL DE DESCARGA OU RAMAL DE ESGOTO SANITÁRIO), INCLUSIVE CONEXÕES, CORTES E FIXAÇÕES PARA, PRÉDIOS. AF_10/2015</v>
          </cell>
          <cell r="C3480" t="str">
            <v>M</v>
          </cell>
          <cell r="D3480">
            <v>91.66</v>
          </cell>
        </row>
        <row r="3481">
          <cell r="A3481">
            <v>91794</v>
          </cell>
          <cell r="B3481" t="str">
            <v>(COMPOSIÇÃO REPRESENTATIVA) DO SERVIÇO DE INST. TUBO PVC, SÉRIE N, ESGOTO PREDIAL, DN 75 MM, (INST. EM RAMAL DE DESCARGA, RAMAL DE ESG. SANITÁRIO, PRUMADA DE ESG. SANITÁRIO OU VENTILAÇÃO), INCL. CONEXÕES, CORTES E FIXAÇÕES, P/ PRÉDIOS. AF_10/2015</v>
          </cell>
          <cell r="C3481" t="str">
            <v>M</v>
          </cell>
          <cell r="D3481">
            <v>43.13</v>
          </cell>
        </row>
        <row r="3482">
          <cell r="A3482">
            <v>91795</v>
          </cell>
          <cell r="B3482" t="str">
            <v>(COMPOSIÇÃO REPRESENTATIVA) DO SERVIÇO DE INST. TUBO PVC, SÉRIE N, ESGOTO PREDIAL, 100 MM (INST. RAMAL DESCARGA, RAMAL DE ESG. SANIT., PRUMADA ESG. SANIT., VENTILAÇÃO OU SUB-COLETOR AÉREO), INCL. CONEXÕES E CORTES, FIXAÇÕES, P/ PRÉDIOS. AF_10/2015</v>
          </cell>
          <cell r="C3482" t="str">
            <v>M</v>
          </cell>
          <cell r="D3482">
            <v>67.83</v>
          </cell>
        </row>
        <row r="3483">
          <cell r="A3483">
            <v>91796</v>
          </cell>
          <cell r="B3483" t="str">
            <v>(COMPOSIÇÃO REPRESENTATIVA) DO SERVIÇO DE INSTALAÇÃO DE TUBO DE PVC, SÉRIE NORMAL, ESGOTO PREDIAL, DN 150 MM (INSTALADO EM SUB-COLETOR AÉREO), INCLUSIVE CONEXÕES, CORTES E FIXAÇÕES, PARA PRÉDIOS. AF_10/2015</v>
          </cell>
          <cell r="C3483" t="str">
            <v>M</v>
          </cell>
          <cell r="D3483">
            <v>70.42</v>
          </cell>
        </row>
        <row r="3484">
          <cell r="A3484">
            <v>92275</v>
          </cell>
          <cell r="B3484" t="str">
            <v>TUBO EM COBRE RÍGIDO, DN 22 MM, CLASSE E, SEM ISOLAMENTO, INSTALADO EM PRUMADA DE HIDRÁULICA PREDIAL - FORNECIMENTO E INSTALAÇÃO. AF_04/2022</v>
          </cell>
          <cell r="C3484" t="str">
            <v>M</v>
          </cell>
          <cell r="D3484">
            <v>51.72</v>
          </cell>
        </row>
        <row r="3485">
          <cell r="A3485">
            <v>92276</v>
          </cell>
          <cell r="B3485" t="str">
            <v>TUBO EM COBRE RÍGIDO, DN 28 MM, CLASSE E, SEM ISOLAMENTO, INSTALADO EM PRUMADA DE HIDRÁULICA PREDIAL - FORNECIMENTO E INSTALAÇÃO. AF_04/2022</v>
          </cell>
          <cell r="C3485" t="str">
            <v>M</v>
          </cell>
          <cell r="D3485">
            <v>65.680000000000007</v>
          </cell>
        </row>
        <row r="3486">
          <cell r="A3486">
            <v>92277</v>
          </cell>
          <cell r="B3486" t="str">
            <v>TUBO EM COBRE RÍGIDO, DN 35 MM, CLASSE E, SEM ISOLAMENTO, INSTALADO EM PRUMADA DE HIDRÁULICA PREDIAL - FORNECIMENTO E INSTALAÇÃO. AF_04/2022</v>
          </cell>
          <cell r="C3486" t="str">
            <v>M</v>
          </cell>
          <cell r="D3486">
            <v>94.91</v>
          </cell>
        </row>
        <row r="3487">
          <cell r="A3487">
            <v>92278</v>
          </cell>
          <cell r="B3487" t="str">
            <v>TUBO EM COBRE RÍGIDO, DN 42 MM, CLASSE E, SEM ISOLAMENTO, INSTALADO EM PRUMADA DE HIDRÁULICA PREDIAL - FORNECIMENTO E INSTALAÇÃO. AF_04/2022</v>
          </cell>
          <cell r="C3487" t="str">
            <v>M</v>
          </cell>
          <cell r="D3487">
            <v>127.72</v>
          </cell>
        </row>
        <row r="3488">
          <cell r="A3488">
            <v>92279</v>
          </cell>
          <cell r="B3488" t="str">
            <v>TUBO EM COBRE RÍGIDO, DN 54 MM, CLASSE E, SEM ISOLAMENTO, INSTALADO EM PRUMADA DE HIDRÁULICA PREDIAL - FORNECIMENTO E INSTALAÇÃO. AF_04/2022</v>
          </cell>
          <cell r="C3488" t="str">
            <v>M</v>
          </cell>
          <cell r="D3488">
            <v>184.65</v>
          </cell>
        </row>
        <row r="3489">
          <cell r="A3489">
            <v>92280</v>
          </cell>
          <cell r="B3489" t="str">
            <v>TUBO EM COBRE RÍGIDO, DN 66 MM, CLASSE E, SEM ISOLAMENTO, INSTALADO EM PRUMADA DE HIDRÁULICA PREDIAL - FORNECIMENTO E INSTALAÇÃO. AF_04/2022</v>
          </cell>
          <cell r="C3489" t="str">
            <v>M</v>
          </cell>
          <cell r="D3489">
            <v>259.25</v>
          </cell>
        </row>
        <row r="3490">
          <cell r="A3490">
            <v>92281</v>
          </cell>
          <cell r="B3490" t="str">
            <v>TUBO EM COBRE RÍGIDO, DN 22 MM, CLASSE E, COM ISOLAMENTO, INSTALADO EM PRUMADA DE HIDRÁULICA PREDIAL - FORNECIMENTO E INSTALAÇÃO. AF_04/2022</v>
          </cell>
          <cell r="C3490" t="str">
            <v>M</v>
          </cell>
          <cell r="D3490">
            <v>122.11</v>
          </cell>
        </row>
        <row r="3491">
          <cell r="A3491">
            <v>92282</v>
          </cell>
          <cell r="B3491" t="str">
            <v>TUBO EM COBRE RÍGIDO, DN 28 MM, CLASSE E, COM ISOLAMENTO, INSTALADO EM PRUMADA DE HIDRÁULICA PREDIAL - FORNECIMENTO E INSTALAÇÃO. AF_04/2022</v>
          </cell>
          <cell r="C3491" t="str">
            <v>M</v>
          </cell>
          <cell r="D3491">
            <v>138.96</v>
          </cell>
        </row>
        <row r="3492">
          <cell r="A3492">
            <v>92283</v>
          </cell>
          <cell r="B3492" t="str">
            <v>TUBO EM COBRE RÍGIDO, DN 35 MM, CLASSE E, COM ISOLAMENTO, INSTALADO EM PRUMADA DE HIDRÁULICA PREDIAL - FORNECIMENTO E INSTALAÇÃO. AF_04/2022</v>
          </cell>
          <cell r="C3492" t="str">
            <v>M</v>
          </cell>
          <cell r="D3492">
            <v>187.51</v>
          </cell>
        </row>
        <row r="3493">
          <cell r="A3493">
            <v>92284</v>
          </cell>
          <cell r="B3493" t="str">
            <v>TUBO EM COBRE RÍGIDO, DN 42 MM, CLASSE E, COM ISOLAMENTO, INSTALADO EM PRUMADA DE HIDRÁULICA PREDIAL - FORNECIMENTO E INSTALAÇÃO. AF_04/2022</v>
          </cell>
          <cell r="C3493" t="str">
            <v>M</v>
          </cell>
          <cell r="D3493">
            <v>233.29</v>
          </cell>
        </row>
        <row r="3494">
          <cell r="A3494">
            <v>92285</v>
          </cell>
          <cell r="B3494" t="str">
            <v>TUBO EM COBRE RÍGIDO, DN 54 MM, CLASSE E, COM ISOLAMENTO, INSTALADO EM PRUMADA DE HIDRÁULICA PREDIAL - FORNECIMENTO E INSTALAÇÃO. AF_04/2022</v>
          </cell>
          <cell r="C3494" t="str">
            <v>M</v>
          </cell>
          <cell r="D3494">
            <v>310.79000000000002</v>
          </cell>
        </row>
        <row r="3495">
          <cell r="A3495">
            <v>92286</v>
          </cell>
          <cell r="B3495" t="str">
            <v>TUBO EM COBRE RÍGIDO, DN 66 MM, CLASSE E, COM ISOLAMENTO, INSTALADO EM PRUMADA DE HIDRÁULICA PREDIAL - FORNECIMENTO E INSTALAÇÃO. AF_04/2022</v>
          </cell>
          <cell r="C3495" t="str">
            <v>M</v>
          </cell>
          <cell r="D3495">
            <v>387.16</v>
          </cell>
        </row>
        <row r="3496">
          <cell r="A3496">
            <v>92305</v>
          </cell>
          <cell r="B3496" t="str">
            <v>TUBO EM COBRE RÍGIDO, DN 15 MM, CLASSE E, SEM ISOLAMENTO, INSTALADO EM RAMAL DE DISTRIBUIÇÃO DE HIDRÁULICA PREDIAL - FORNECIMENTO E INSTALAÇÃO. AF_04/2022</v>
          </cell>
          <cell r="C3496" t="str">
            <v>M</v>
          </cell>
          <cell r="D3496">
            <v>34.93</v>
          </cell>
        </row>
        <row r="3497">
          <cell r="A3497">
            <v>92306</v>
          </cell>
          <cell r="B3497" t="str">
            <v>TUBO EM COBRE RÍGIDO, DN 22 MM, CLASSE E, SEM ISOLAMENTO, INSTALADO EM RAMAL DE DISTRIBUIÇÃO DE HIDRÁULICA PREDIAL - FORNECIMENTO E INSTALAÇÃO. AF_04/2022</v>
          </cell>
          <cell r="C3497" t="str">
            <v>M</v>
          </cell>
          <cell r="D3497">
            <v>56.69</v>
          </cell>
        </row>
        <row r="3498">
          <cell r="A3498">
            <v>92307</v>
          </cell>
          <cell r="B3498" t="str">
            <v>TUBO EM COBRE RÍGIDO, DN 28 MM, CLASSE E, SEM ISOLAMENTO, INSTALADO EM RAMAL DE DISTRIBUIÇÃO DE HIDRÁULICA PREDIAL - FORNECIMENTO E INSTALAÇÃO. AF_04/2022</v>
          </cell>
          <cell r="C3498" t="str">
            <v>M</v>
          </cell>
          <cell r="D3498">
            <v>70.89</v>
          </cell>
        </row>
        <row r="3499">
          <cell r="A3499">
            <v>92308</v>
          </cell>
          <cell r="B3499" t="str">
            <v>TUBO EM COBRE RÍGIDO, DN 15 MM, CLASSE E, COM ISOLAMENTO, INSTALADO EM RAMAL DE DISTRIBUIÇÃO DE HIDRÁULICA PREDIAL - FORNECIMENTO E INSTALAÇÃO. AF_04/2022</v>
          </cell>
          <cell r="C3499" t="str">
            <v>M</v>
          </cell>
          <cell r="D3499">
            <v>52.38</v>
          </cell>
        </row>
        <row r="3500">
          <cell r="A3500">
            <v>92309</v>
          </cell>
          <cell r="B3500" t="str">
            <v>TUBO EM COBRE RÍGIDO, DN 22 MM, CLASSE E, COM ISOLAMENTO, INSTALADO EM RAMAL DE DISTRIBUIÇÃO DE HIDRÁULICA PREDIAL - FORNECIMENTO E INSTALAÇÃO. AF_04/2022</v>
          </cell>
          <cell r="C3500" t="str">
            <v>M</v>
          </cell>
          <cell r="D3500">
            <v>129.57</v>
          </cell>
        </row>
        <row r="3501">
          <cell r="A3501">
            <v>92310</v>
          </cell>
          <cell r="B3501" t="str">
            <v>TUBO EM COBRE RÍGIDO, DN 28 MM, CLASSE E, COM ISOLAMENTO, INSTALADO EM RAMAL DE DISTRIBUIÇÃO DE HIDRÁULICA PREDIAL - FORNECIMENTO E INSTALAÇÃO. AF_04/2022</v>
          </cell>
          <cell r="C3501" t="str">
            <v>M</v>
          </cell>
          <cell r="D3501">
            <v>146.65</v>
          </cell>
        </row>
        <row r="3502">
          <cell r="A3502">
            <v>92320</v>
          </cell>
          <cell r="B3502" t="str">
            <v>TUBO EM COBRE RÍGIDO, DN 15 MM, CLASSE E, SEM ISOLAMENTO, INSTALADO EM RAMAL E SUB-RAMAL DE HIDRÁULICA PREDIAL - FORNECIMENTO E INSTALAÇÃO. AF_04/2022</v>
          </cell>
          <cell r="C3502" t="str">
            <v>M</v>
          </cell>
          <cell r="D3502">
            <v>45.16</v>
          </cell>
        </row>
        <row r="3503">
          <cell r="A3503">
            <v>92321</v>
          </cell>
          <cell r="B3503" t="str">
            <v>TUBO EM COBRE RÍGIDO, DN 22 MM, CLASSE E, SEM ISOLAMENTO, INSTALADO EM RAMAL E SUB-RAMAL DE HIDRÁULICA PREDIAL - FORNECIMENTO E INSTALAÇÃO. AF_04/2022</v>
          </cell>
          <cell r="C3503" t="str">
            <v>M</v>
          </cell>
          <cell r="D3503">
            <v>74.31</v>
          </cell>
        </row>
        <row r="3504">
          <cell r="A3504">
            <v>92322</v>
          </cell>
          <cell r="B3504" t="str">
            <v>TUBO EM COBRE RÍGIDO, DN 28 MM, CLASSE E, SEM ISOLAMENTO, INSTALADO EM RAMAL E SUB-RAMAL DE HIDRÁULICA PREDIAL - FORNECIMENTO E INSTALAÇÃO. AF_04/2022</v>
          </cell>
          <cell r="C3504" t="str">
            <v>M</v>
          </cell>
          <cell r="D3504">
            <v>94.83</v>
          </cell>
        </row>
        <row r="3505">
          <cell r="A3505">
            <v>92323</v>
          </cell>
          <cell r="B3505" t="str">
            <v>TUBO EM COBRE RÍGIDO, DN 15 MM, CLASSE E, COM ISOLAMENTO, INSTALADO EM RAMAL E SUB-RAMAL DE HIDRÁULICA PREDIAL - FORNECIMENTO E INSTALAÇÃO. AF_04/2022</v>
          </cell>
          <cell r="C3505" t="str">
            <v>M</v>
          </cell>
          <cell r="D3505">
            <v>60.15</v>
          </cell>
        </row>
        <row r="3506">
          <cell r="A3506">
            <v>92324</v>
          </cell>
          <cell r="B3506" t="str">
            <v>TUBO EM COBRE RÍGIDO, DN 22 MM, CLASSE E, COM ISOLAMENTO, INSTALADO EM RAMAL E SUB-RAMAL DE HIDRÁULICA PREDIAL - FORNECIMENTO E INSTALAÇÃO. AF_04/2022</v>
          </cell>
          <cell r="C3506" t="str">
            <v>M</v>
          </cell>
          <cell r="D3506">
            <v>144.74</v>
          </cell>
        </row>
        <row r="3507">
          <cell r="A3507">
            <v>92325</v>
          </cell>
          <cell r="B3507" t="str">
            <v>TUBO EM COBRE RÍGIDO, DN 28 MM, CLASSE E, COM ISOLAMENTO, INSTALADO EM RAMAL E SUB-RAMAL DE HIDRÁULICA PREDIAL - FORNECIMENTO E INSTALAÇÃO. AF_04/2022</v>
          </cell>
          <cell r="C3507" t="str">
            <v>M</v>
          </cell>
          <cell r="D3507">
            <v>168.15</v>
          </cell>
        </row>
        <row r="3508">
          <cell r="A3508">
            <v>92335</v>
          </cell>
          <cell r="B3508" t="str">
            <v>TUBO DE AÇO GALVANIZADO COM COSTURA, CLASSE MÉDIA, CONEXÃO RANHURADA, DN 50 (2"), INSTALADO EM PRUMADAS - FORNECIMENTO E INSTALAÇÃO. AF_10/2020</v>
          </cell>
          <cell r="C3508" t="str">
            <v>M</v>
          </cell>
          <cell r="D3508">
            <v>87.4</v>
          </cell>
        </row>
        <row r="3509">
          <cell r="A3509">
            <v>92336</v>
          </cell>
          <cell r="B3509" t="str">
            <v>TUBO DE AÇO GALVANIZADO COM COSTURA, CLASSE MÉDIA, CONEXÃO RANHURADA, DN 65 (2 1/2"), INSTALADO EM PRUMADAS - FORNECIMENTO E INSTALAÇÃO. AF_10/2020</v>
          </cell>
          <cell r="C3509" t="str">
            <v>M</v>
          </cell>
          <cell r="D3509">
            <v>107.43</v>
          </cell>
        </row>
        <row r="3510">
          <cell r="A3510">
            <v>92337</v>
          </cell>
          <cell r="B3510" t="str">
            <v>TUBO DE AÇO GALVANIZADO COM COSTURA, CLASSE MÉDIA, CONEXÃO RANHURADA, DN 80 (3"), INSTALADO EM PRUMADAS - FORNECIMENTO E INSTALAÇÃO. AF_10/2020</v>
          </cell>
          <cell r="C3510" t="str">
            <v>M</v>
          </cell>
          <cell r="D3510">
            <v>141.68</v>
          </cell>
        </row>
        <row r="3511">
          <cell r="A3511">
            <v>92338</v>
          </cell>
          <cell r="B3511" t="str">
            <v>TUBO DE AÇO PRETO SEM COSTURA, CONEXÃO SOLDADA, DN 50 (2"), INSTALADO EM PRUMADAS - FORNECIMENTO E INSTALAÇÃO. AF_10/2020</v>
          </cell>
          <cell r="C3511" t="str">
            <v>M</v>
          </cell>
          <cell r="D3511">
            <v>150.11000000000001</v>
          </cell>
        </row>
        <row r="3512">
          <cell r="A3512">
            <v>92339</v>
          </cell>
          <cell r="B3512" t="str">
            <v>TUBO DE AÇO PRETO SEM COSTURA, CONEXÃO SOLDADA, DN 65 (2 1/2"), INSTALADO EM PRUMADAS - FORNECIMENTO E INSTALAÇÃO. AF_10/2020</v>
          </cell>
          <cell r="C3512" t="str">
            <v>M</v>
          </cell>
          <cell r="D3512">
            <v>229.85</v>
          </cell>
        </row>
        <row r="3513">
          <cell r="A3513">
            <v>92341</v>
          </cell>
          <cell r="B3513" t="str">
            <v>TUBO DE AÇO GALVANIZADO COM COSTURA, CLASSE MÉDIA, DN 50 (2"), CONEXÃO ROSQUEADA, INSTALADO EM PRUMADAS - FORNECIMENTO E INSTALAÇÃO. AF_10/2020</v>
          </cell>
          <cell r="C3513" t="str">
            <v>M</v>
          </cell>
          <cell r="D3513">
            <v>96.78</v>
          </cell>
        </row>
        <row r="3514">
          <cell r="A3514">
            <v>92342</v>
          </cell>
          <cell r="B3514" t="str">
            <v>TUBO DE AÇO GALVANIZADO COM COSTURA, CLASSE MÉDIA, DN 65 (2 1/2"), CONEXÃO ROSQUEADA, INSTALADO EM PRUMADAS - FORNECIMENTO E INSTALAÇÃO. AF_10/2020</v>
          </cell>
          <cell r="C3514" t="str">
            <v>M</v>
          </cell>
          <cell r="D3514">
            <v>116.88</v>
          </cell>
        </row>
        <row r="3515">
          <cell r="A3515">
            <v>92343</v>
          </cell>
          <cell r="B3515" t="str">
            <v>TUBO DE AÇO GALVANIZADO COM COSTURA, CLASSE MÉDIA, DN 80 (3"), CONEXÃO ROSQUEADA, INSTALADO EM PRUMADAS - FORNECIMENTO E INSTALAÇÃO. AF_10/2020</v>
          </cell>
          <cell r="C3515" t="str">
            <v>M</v>
          </cell>
          <cell r="D3515">
            <v>151.21</v>
          </cell>
        </row>
        <row r="3516">
          <cell r="A3516">
            <v>92359</v>
          </cell>
          <cell r="B3516" t="str">
            <v>TUBO DE AÇO PRETO SEM COSTURA, CONEXÃO SOLDADA, DN 25 (1"), INSTALADO EM REDE DE ALIMENTAÇÃO PARA HIDRANTE - FORNECIMENTO E INSTALAÇÃO. AF_10/2020</v>
          </cell>
          <cell r="C3516" t="str">
            <v>M</v>
          </cell>
          <cell r="D3516">
            <v>72.63</v>
          </cell>
        </row>
        <row r="3517">
          <cell r="A3517">
            <v>92360</v>
          </cell>
          <cell r="B3517" t="str">
            <v>TUBO DE AÇO PRETO SEM COSTURA, CONEXÃO SOLDADA, DN 32 (1 1/4"), INSTALADO EM REDE DE ALIMENTAÇÃO PARA HIDRANTE - FORNECIMENTO E INSTALAÇÃO. AF_10/2020</v>
          </cell>
          <cell r="C3517" t="str">
            <v>M</v>
          </cell>
          <cell r="D3517">
            <v>97.14</v>
          </cell>
        </row>
        <row r="3518">
          <cell r="A3518">
            <v>92361</v>
          </cell>
          <cell r="B3518" t="str">
            <v>TUBO DE AÇO PRETO SEM COSTURA, CONEXÃO SOLDADA, DN 50 (2"), INSTALADO EM REDE DE ALIMENTAÇÃO PARA HIDRANTE - FORNECIMENTO E INSTALAÇÃO. AF_10/2020</v>
          </cell>
          <cell r="C3518" t="str">
            <v>M</v>
          </cell>
          <cell r="D3518">
            <v>130.88999999999999</v>
          </cell>
        </row>
        <row r="3519">
          <cell r="A3519">
            <v>92362</v>
          </cell>
          <cell r="B3519" t="str">
            <v>TUBO DE AÇO PRETO SEM COSTURA, CONEXÃO SOLDADA, DN 65 (2 1/2"), INSTALADO EM REDE DE ALIMENTAÇÃO PARA HIDRANTE - FORNECIMENTO E INSTALAÇÃO. AF_10/2020</v>
          </cell>
          <cell r="C3519" t="str">
            <v>M</v>
          </cell>
          <cell r="D3519">
            <v>209.88</v>
          </cell>
        </row>
        <row r="3520">
          <cell r="A3520">
            <v>92364</v>
          </cell>
          <cell r="B3520" t="str">
            <v>TUBO DE AÇO GALVANIZADO COM COSTURA, CLASSE MÉDIA, DN 32 (1 1/4"), CONEXÃO ROSQUEADA, INSTALADO EM REDE DE ALIMENTAÇÃO PARA HIDRANTE - FORNECIMENTO E INSTALAÇÃO. AF_10/2020</v>
          </cell>
          <cell r="C3520" t="str">
            <v>M</v>
          </cell>
          <cell r="D3520">
            <v>53.03</v>
          </cell>
        </row>
        <row r="3521">
          <cell r="A3521">
            <v>92365</v>
          </cell>
          <cell r="B3521" t="str">
            <v>TUBO DE AÇO GALVANIZADO COM COSTURA, CLASSE MÉDIA, DN 40 (1 1/2"), CONEXÃO ROSQUEADA, INSTALADO EM REDE DE ALIMENTAÇÃO PARA HIDRANTE - FORNECIMENTO E INSTALAÇÃO. AF_10/2020</v>
          </cell>
          <cell r="C3521" t="str">
            <v>M</v>
          </cell>
          <cell r="D3521">
            <v>61.05</v>
          </cell>
        </row>
        <row r="3522">
          <cell r="A3522">
            <v>92366</v>
          </cell>
          <cell r="B3522" t="str">
            <v>TUBO DE AÇO GALVANIZADO COM COSTURA, CLASSE MÉDIA, DN 50 (2"), CONEXÃO ROSQUEADA, INSTALADO EM REDE DE ALIMENTAÇÃO PARA HIDRANTE - FORNECIMENTO E INSTALAÇÃO. AF_10/2020</v>
          </cell>
          <cell r="C3522" t="str">
            <v>M</v>
          </cell>
          <cell r="D3522">
            <v>85.18</v>
          </cell>
        </row>
        <row r="3523">
          <cell r="A3523">
            <v>92367</v>
          </cell>
          <cell r="B3523" t="str">
            <v>TUBO DE AÇO GALVANIZADO COM COSTURA, CLASSE MÉDIA, DN 65 (2 1/2"), CONEXÃO ROSQUEADA, INSTALADO EM REDE DE ALIMENTAÇÃO PARA HIDRANTE - FORNECIMENTO E INSTALAÇÃO. AF_10/2020</v>
          </cell>
          <cell r="C3523" t="str">
            <v>M</v>
          </cell>
          <cell r="D3523">
            <v>104.74</v>
          </cell>
        </row>
        <row r="3524">
          <cell r="A3524">
            <v>92368</v>
          </cell>
          <cell r="B3524" t="str">
            <v>TUBO DE AÇO GALVANIZADO COM COSTURA, CLASSE MÉDIA, DN 80 (3"), CONEXÃO ROSQUEADA, INSTALADO EM REDE DE ALIMENTAÇÃO PARA HIDRANTE - FORNECIMENTO E INSTALAÇÃO. AF_10/2020</v>
          </cell>
          <cell r="C3524" t="str">
            <v>M</v>
          </cell>
          <cell r="D3524">
            <v>138.59</v>
          </cell>
        </row>
        <row r="3525">
          <cell r="A3525">
            <v>92645</v>
          </cell>
          <cell r="B3525" t="str">
            <v>TUBO DE AÇO PRETO SEM COSTURA, CONEXÃO SOLDADA, DN 25 (1"), INSTALADO EM REDE DE ALIMENTAÇÃO PARA SPRINKLER - FORNECIMENTO E INSTALAÇÃO. AF_10/2020</v>
          </cell>
          <cell r="C3525" t="str">
            <v>M</v>
          </cell>
          <cell r="D3525">
            <v>76.08</v>
          </cell>
        </row>
        <row r="3526">
          <cell r="A3526">
            <v>92646</v>
          </cell>
          <cell r="B3526" t="str">
            <v>TUBO DE AÇO PRETO SEM COSTURA, CONEXÃO SOLDADA, DN 32 (1 1/4"), INSTALADO EM REDE DE ALIMENTAÇÃO PARA SPRINKLER - FORNECIMENTO E INSTALAÇÃO. AF_10/2020</v>
          </cell>
          <cell r="C3526" t="str">
            <v>M</v>
          </cell>
          <cell r="D3526">
            <v>100.59</v>
          </cell>
        </row>
        <row r="3527">
          <cell r="A3527">
            <v>92648</v>
          </cell>
          <cell r="B3527" t="str">
            <v>TUBO DE AÇO PRETO SEM COSTURA, CONEXÃO SOLDADA, DN 40 (1 1/2"), INSTALADO EM REDE DE ALIMENTAÇÃO PARA SPRINKLER - FORNECIMENTO E INSTALAÇÃO. AF_10/2020</v>
          </cell>
          <cell r="C3527" t="str">
            <v>M</v>
          </cell>
          <cell r="D3527">
            <v>110.02</v>
          </cell>
        </row>
        <row r="3528">
          <cell r="A3528">
            <v>92649</v>
          </cell>
          <cell r="B3528" t="str">
            <v>TUBO DE AÇO PRETO SEM COSTURA, CONEXÃO SOLDADA, DN 50 (2"), INSTALADO EM REDE DE ALIMENTAÇÃO PARA SPRINKLER - FORNECIMENTO E INSTALAÇÃO. AF_10/2020</v>
          </cell>
          <cell r="C3528" t="str">
            <v>M</v>
          </cell>
          <cell r="D3528">
            <v>134.35</v>
          </cell>
        </row>
        <row r="3529">
          <cell r="A3529">
            <v>92650</v>
          </cell>
          <cell r="B3529" t="str">
            <v>TUBO DE AÇO PRETO SEM COSTURA, CONEXÃO SOLDADA, DN 65 (2 1/2"), INSTALADO EM REDE DE ALIMENTAÇÃO PARA SPRINKLER - FORNECIMENTO E INSTALAÇÃO. AF_10/2020</v>
          </cell>
          <cell r="C3529" t="str">
            <v>M</v>
          </cell>
          <cell r="D3529">
            <v>213.34</v>
          </cell>
        </row>
        <row r="3530">
          <cell r="A3530">
            <v>92652</v>
          </cell>
          <cell r="B3530" t="str">
            <v>TUBO DE AÇO GALVANIZADO COM COSTURA, CLASSE MÉDIA, CONEXÃO ROSQUEADA, DN 32 (1 1/4"), INSTALADO EM REDE DE ALIMENTAÇÃO PARA SPRINKLER - FORNECIMENTO E INSTALAÇÃO. AF_10/2020</v>
          </cell>
          <cell r="C3530" t="str">
            <v>M</v>
          </cell>
          <cell r="D3530">
            <v>57.3</v>
          </cell>
        </row>
        <row r="3531">
          <cell r="A3531">
            <v>92653</v>
          </cell>
          <cell r="B3531" t="str">
            <v>TUBO DE AÇO GALVANIZADO COM COSTURA, CLASSE MÉDIA, CONEXÃO ROSQUEADA, DN 40 (1 1/2"), INSTALADO EM REDE DE ALIMENTAÇÃO PARA SPRINKLER - FORNECIMENTO E INSTALAÇÃO. AF_10/2020</v>
          </cell>
          <cell r="C3531" t="str">
            <v>M</v>
          </cell>
          <cell r="D3531">
            <v>65.37</v>
          </cell>
        </row>
        <row r="3532">
          <cell r="A3532">
            <v>92654</v>
          </cell>
          <cell r="B3532" t="str">
            <v>TUBO DE AÇO GALVANIZADO COM COSTURA, CLASSE MÉDIA, CONEXÃO ROSQUEADA, DN 50 (2"), INSTALADO EM REDE DE ALIMENTAÇÃO PARA SPRINKLER - FORNECIMENTO E INSTALAÇÃO. AF_10/2020</v>
          </cell>
          <cell r="C3532" t="str">
            <v>M</v>
          </cell>
          <cell r="D3532">
            <v>89.5</v>
          </cell>
        </row>
        <row r="3533">
          <cell r="A3533">
            <v>92655</v>
          </cell>
          <cell r="B3533" t="str">
            <v>TUBO DE AÇO GALVANIZADO COM COSTURA, CLASSE MÉDIA, CONEXÃO ROSQUEADA, DN 65 (2 1/2"), INSTALADO EM REDE DE ALIMENTAÇÃO PARA SPRINKLER - FORNECIMENTO E INSTALAÇÃO. AF_10/2020</v>
          </cell>
          <cell r="C3533" t="str">
            <v>M</v>
          </cell>
          <cell r="D3533">
            <v>109.16</v>
          </cell>
        </row>
        <row r="3534">
          <cell r="A3534">
            <v>92656</v>
          </cell>
          <cell r="B3534" t="str">
            <v>TUBO DE AÇO GALVANIZADO COM COSTURA, CLASSE MÉDIA, CONEXÃO ROSQUEADA, DN 80 (3"), INSTALADO EM REDE DE ALIMENTAÇÃO PARA SPRINKLER - FORNECIMENTO E INSTALAÇÃO. AF_10/2020</v>
          </cell>
          <cell r="C3534" t="str">
            <v>M</v>
          </cell>
          <cell r="D3534">
            <v>143</v>
          </cell>
        </row>
        <row r="3535">
          <cell r="A3535">
            <v>92687</v>
          </cell>
          <cell r="B3535" t="str">
            <v>TUBO DE AÇO GALVANIZADO COM COSTURA, CLASSE MÉDIA, CONEXÃO ROSQUEADA, DN 15 (1/2"), INSTALADO EM RAMAIS E SUB-RAMAIS DE GÁS - FORNECIMENTO E INSTALAÇÃO. AF_10/2020</v>
          </cell>
          <cell r="C3535" t="str">
            <v>M</v>
          </cell>
          <cell r="D3535">
            <v>26.72</v>
          </cell>
        </row>
        <row r="3536">
          <cell r="A3536">
            <v>92688</v>
          </cell>
          <cell r="B3536" t="str">
            <v>TUBO DE AÇO GALVANIZADO COM COSTURA, CLASSE MÉDIA, CONEXÃO ROSQUEADA, DN 20 (3/4"), INSTALADO EM RAMAIS E SUB-RAMAIS DE GÁS - FORNECIMENTO E INSTALAÇÃO. AF_10/2020</v>
          </cell>
          <cell r="C3536" t="str">
            <v>M</v>
          </cell>
          <cell r="D3536">
            <v>37.229999999999997</v>
          </cell>
        </row>
        <row r="3537">
          <cell r="A3537">
            <v>92689</v>
          </cell>
          <cell r="B3537" t="str">
            <v>TUBO DE AÇO PRETO SEM COSTURA, CLASSE MÉDIA, CONEXÃO SOLDADA, DN 15 (1/2"), INSTALADO EM RAMAIS E SUB-RAMAIS DE GÁS - FORNECIMENTO E INSTALAÇÃO. AF_10/2020</v>
          </cell>
          <cell r="C3537" t="str">
            <v>M</v>
          </cell>
          <cell r="D3537">
            <v>52.93</v>
          </cell>
        </row>
        <row r="3538">
          <cell r="A3538">
            <v>92690</v>
          </cell>
          <cell r="B3538" t="str">
            <v>TUBO DE AÇO PRETO SEM COSTURA, CLASSE MÉDIA, CONEXÃO SOLDADA, DN 20 (3/4"), INSTALADO EM RAMAIS E SUB-RAMAIS DE GÁS - FORNECIMENTO E INSTALAÇÃO. AF_10/2020</v>
          </cell>
          <cell r="C3538" t="str">
            <v>M</v>
          </cell>
          <cell r="D3538">
            <v>75.010000000000005</v>
          </cell>
        </row>
        <row r="3539">
          <cell r="A3539">
            <v>92691</v>
          </cell>
          <cell r="B3539" t="str">
            <v>TUBO DE AÇO PRETO SEM COSTURA, CLASSE MÉDIA, CONEXÃO SOLDADA, DN 25 (1"), INSTALADO EM RAMAIS  E SUB-RAMAIS DE GÁS - FORNECIMENTO E INSTALAÇÃO. AF_10/2020</v>
          </cell>
          <cell r="C3539" t="str">
            <v>M</v>
          </cell>
          <cell r="D3539">
            <v>95.57</v>
          </cell>
        </row>
        <row r="3540">
          <cell r="A3540">
            <v>94462</v>
          </cell>
          <cell r="B3540" t="str">
            <v>TUBO DE AÇO GALVANIZADO COM COSTURA, CLASSE MÉDIA, DN 50 (2), CONEXÃO ROSQUEADA, INSTALADO EM RESERVAÇÃO DE ÁGUA DE EDIFICAÇÃO QUE POSSUA RESERVATÓRIO DE FIBRA/FIBROCIMENTO  FORNECIMENTO E INSTALAÇÃO. AF_06/2016</v>
          </cell>
          <cell r="C3540" t="str">
            <v>M</v>
          </cell>
          <cell r="D3540">
            <v>95.37</v>
          </cell>
        </row>
        <row r="3541">
          <cell r="A3541">
            <v>94463</v>
          </cell>
          <cell r="B3541" t="str">
            <v>TUBO DE AÇO GALVANIZADO COM COSTURA, CLASSE MÉDIA, DN 65 (2 1/2), CONEXÃO ROSQUEADA, INSTALADO EM RESERVAÇÃO DE ÁGUA DE EDIFICAÇÃO QUE POSSUA RESERVATÓRIO DE FIBRA/FIBROCIMENTO  FORNECIMENTO E INSTALAÇÃO. AF_06/2016</v>
          </cell>
          <cell r="C3541" t="str">
            <v>M</v>
          </cell>
          <cell r="D3541">
            <v>112.2</v>
          </cell>
        </row>
        <row r="3542">
          <cell r="A3542">
            <v>94464</v>
          </cell>
          <cell r="B3542" t="str">
            <v>TUBO DE AÇO GALVANIZADO COM COSTURA, CLASSE MÉDIA, DN 80 (3), CONEXÃO ROSQUEADA, INSTALADO EM RESERVAÇÃO DE ÁGUA DE EDIFICAÇÃO QUE POSSUA RESERVATÓRIO DE FIBRA/FIBROCIMENTO  FORNECIMENTO E INSTALAÇÃO. AF_06/2016</v>
          </cell>
          <cell r="C3542" t="str">
            <v>M</v>
          </cell>
          <cell r="D3542">
            <v>158.41</v>
          </cell>
        </row>
        <row r="3543">
          <cell r="A3543">
            <v>94602</v>
          </cell>
          <cell r="B3543" t="str">
            <v>TUBO EM COBRE RÍGIDO, DN 54 MM, CLASSE E, SEM ISOLAMENTO, INSTALADO EM RESERVAÇÃO DE ÁGUA DE EDIFICAÇÃO QUE POSSUA RESERVATÓRIO DE FIBRA/FIBROCIMENTO  FORNECIMENTO E INSTALAÇÃO. AF_06/2016</v>
          </cell>
          <cell r="C3543" t="str">
            <v>M</v>
          </cell>
          <cell r="D3543">
            <v>197.42</v>
          </cell>
        </row>
        <row r="3544">
          <cell r="A3544">
            <v>94603</v>
          </cell>
          <cell r="B3544" t="str">
            <v>TUBO EM COBRE RÍGIDO, DN 66 MM, CLASSE E, SEM ISOLAMENTO, INSTALADO EM RESERVAÇÃO DE ÁGUA DE EDIFICAÇÃO QUE POSSUA RESERVATÓRIO DE FIBRA/FIBROCIMENTO  FORNECIMENTO E INSTALAÇÃO. AF_06/2016</v>
          </cell>
          <cell r="C3544" t="str">
            <v>M</v>
          </cell>
          <cell r="D3544">
            <v>265.83</v>
          </cell>
        </row>
        <row r="3545">
          <cell r="A3545">
            <v>94604</v>
          </cell>
          <cell r="B3545" t="str">
            <v>TUBO EM COBRE RÍGIDO, DN 79 MM, CLASSE E, SEM ISOLAMENTO, INSTALADO EM RESERVAÇÃO DE ÁGUA DE EDIFICAÇÃO QUE POSSUA RESERVATÓRIO DE FIBRA/FIBROCIMENTO  FORNECIMENTO E INSTALAÇÃO. AF_06/2016</v>
          </cell>
          <cell r="C3545" t="str">
            <v>M</v>
          </cell>
          <cell r="D3545">
            <v>363.64</v>
          </cell>
        </row>
        <row r="3546">
          <cell r="A3546">
            <v>94605</v>
          </cell>
          <cell r="B3546" t="str">
            <v>TUBO EM COBRE RÍGIDO, DN 104 MM, CLASSE E, SEM ISOLAMENTO, INSTALADO EM RESERVAÇÃO DE ÁGUA DE EDIFICAÇÃO QUE POSSUA RESERVATÓRIO DE FIBRA/FIBROCIMENTO  FORNECIMENTO E INSTALAÇÃO. AF_06/2016</v>
          </cell>
          <cell r="C3546" t="str">
            <v>M</v>
          </cell>
          <cell r="D3546">
            <v>520.65</v>
          </cell>
        </row>
        <row r="3547">
          <cell r="A3547">
            <v>94648</v>
          </cell>
          <cell r="B3547" t="str">
            <v>TUBO, PVC, SOLDÁVEL, DN  25 MM, INSTALADO EM RESERVAÇÃO DE ÁGUA DE EDIFICAÇÃO QUE POSSUA RESERVATÓRIO DE FIBRA/FIBROCIMENTO   FORNECIMENTO E INSTALAÇÃO. AF_06/2016</v>
          </cell>
          <cell r="C3547" t="str">
            <v>M</v>
          </cell>
          <cell r="D3547">
            <v>11.31</v>
          </cell>
        </row>
        <row r="3548">
          <cell r="A3548">
            <v>94649</v>
          </cell>
          <cell r="B3548" t="str">
            <v>TUBO, PVC, SOLDÁVEL, DN 32 MM, INSTALADO EM RESERVAÇÃO DE ÁGUA DE EDIFICAÇÃO QUE POSSUA RESERVATÓRIO DE FIBRA/FIBROCIMENTO   FORNECIMENTO E INSTALAÇÃO. AF_06/2016</v>
          </cell>
          <cell r="C3548" t="str">
            <v>M</v>
          </cell>
          <cell r="D3548">
            <v>17.63</v>
          </cell>
        </row>
        <row r="3549">
          <cell r="A3549">
            <v>94650</v>
          </cell>
          <cell r="B3549" t="str">
            <v>TUBO, PVC, SOLDÁVEL, DN 40 MM, INSTALADO EM RESERVAÇÃO DE ÁGUA DE EDIFICAÇÃO QUE POSSUA RESERVATÓRIO DE FIBRA/FIBROCIMENTO   FORNECIMENTO E INSTALAÇÃO. AF_06/2016</v>
          </cell>
          <cell r="C3549" t="str">
            <v>M</v>
          </cell>
          <cell r="D3549">
            <v>26.55</v>
          </cell>
        </row>
        <row r="3550">
          <cell r="A3550">
            <v>94651</v>
          </cell>
          <cell r="B3550" t="str">
            <v>TUBO, PVC, SOLDÁVEL, DN 50 MM, INSTALADO EM RESERVAÇÃO DE ÁGUA DE EDIFICAÇÃO QUE POSSUA RESERVATÓRIO DE FIBRA/FIBROCIMENTO   FORNECIMENTO E INSTALAÇÃO. AF_06/2016</v>
          </cell>
          <cell r="C3550" t="str">
            <v>M</v>
          </cell>
          <cell r="D3550">
            <v>28.32</v>
          </cell>
        </row>
        <row r="3551">
          <cell r="A3551">
            <v>94652</v>
          </cell>
          <cell r="B3551" t="str">
            <v>TUBO, PVC, SOLDÁVEL, DN 60 MM, INSTALADO EM RESERVAÇÃO DE ÁGUA DE EDIFICAÇÃO QUE POSSUA RESERVATÓRIO DE FIBRA/FIBROCIMENTO   FORNECIMENTO E INSTALAÇÃO. AF_06/2016</v>
          </cell>
          <cell r="C3551" t="str">
            <v>M</v>
          </cell>
          <cell r="D3551">
            <v>45.27</v>
          </cell>
        </row>
        <row r="3552">
          <cell r="A3552">
            <v>94653</v>
          </cell>
          <cell r="B3552" t="str">
            <v>TUBO, PVC, SOLDÁVEL, DN 75 MM, INSTALADO EM RESERVAÇÃO DE ÁGUA DE EDIFICAÇÃO QUE POSSUA RESERVATÓRIO DE FIBRA/FIBROCIMENTO   FORNECIMENTO E INSTALAÇÃO. AF_06/2016</v>
          </cell>
          <cell r="C3552" t="str">
            <v>M</v>
          </cell>
          <cell r="D3552">
            <v>66.099999999999994</v>
          </cell>
        </row>
        <row r="3553">
          <cell r="A3553">
            <v>94654</v>
          </cell>
          <cell r="B3553" t="str">
            <v>TUBO, PVC, SOLDÁVEL, DN 85 MM, INSTALADO EM RESERVAÇÃO DE ÁGUA DE EDIFICAÇÃO QUE POSSUA RESERVATÓRIO DE FIBRA/FIBROCIMENTO   FORNECIMENTO E INSTALAÇÃO. AF_06/2016</v>
          </cell>
          <cell r="C3553" t="str">
            <v>M</v>
          </cell>
          <cell r="D3553">
            <v>93.27</v>
          </cell>
        </row>
        <row r="3554">
          <cell r="A3554">
            <v>94655</v>
          </cell>
          <cell r="B3554" t="str">
            <v>TUBO, PVC, SOLDÁVEL, DN 110 MM, INSTALADO EM RESERVAÇÃO DE ÁGUA DE EDIFICAÇÃO QUE POSSUA RESERVATÓRIO DE FIBRA/FIBROCIMENTO   FORNECIMENTO E INSTALAÇÃO. AF_06/2016</v>
          </cell>
          <cell r="C3554" t="str">
            <v>M</v>
          </cell>
          <cell r="D3554">
            <v>132.5</v>
          </cell>
        </row>
        <row r="3555">
          <cell r="A3555">
            <v>94716</v>
          </cell>
          <cell r="B3555" t="str">
            <v>TUBO, CPVC, SOLDÁVEL, DN 22 MM, INSTALADO EM RESERVAÇÃO DE ÁGUA DE EDIFICAÇÃO QUE POSSUA RESERVATÓRIO DE FIBRA/FIBROCIMENTO  FORNECIMENTO E INSTALAÇÃO. AF_06/2016</v>
          </cell>
          <cell r="C3555" t="str">
            <v>M</v>
          </cell>
          <cell r="D3555">
            <v>23.99</v>
          </cell>
        </row>
        <row r="3556">
          <cell r="A3556">
            <v>94717</v>
          </cell>
          <cell r="B3556" t="str">
            <v>TUBO, CPVC, SOLDÁVEL, DN 28 MM, INSTALADO EM RESERVAÇÃO DE ÁGUA DE EDIFICAÇÃO QUE POSSUA RESERVATÓRIO DE FIBRA/FIBROCIMENTO  FORNECIMENTO E INSTALAÇÃO. AF_06/2016</v>
          </cell>
          <cell r="C3556" t="str">
            <v>M</v>
          </cell>
          <cell r="D3556">
            <v>37.380000000000003</v>
          </cell>
        </row>
        <row r="3557">
          <cell r="A3557">
            <v>94718</v>
          </cell>
          <cell r="B3557" t="str">
            <v>TUBO, CPVC, SOLDÁVEL, DN 35 MM, INSTALADO EM RESERVAÇÃO DE ÁGUA DE EDIFICAÇÃO QUE POSSUA RESERVATÓRIO DE FIBRA/FIBROCIMENTO  FORNECIMENTO E INSTALAÇÃO. AF_06/2016</v>
          </cell>
          <cell r="C3557" t="str">
            <v>M</v>
          </cell>
          <cell r="D3557">
            <v>48.35</v>
          </cell>
        </row>
        <row r="3558">
          <cell r="A3558">
            <v>94719</v>
          </cell>
          <cell r="B3558" t="str">
            <v>TUBO, CPVC, SOLDÁVEL, DN 42 MM, INSTALADO EM RESERVAÇÃO DE ÁGUA DE EDIFICAÇÃO QUE POSSUA RESERVATÓRIO DE FIBRA/FIBROCIMENTO  FORNECIMENTO E INSTALAÇÃO. AF_06/2016</v>
          </cell>
          <cell r="C3558" t="str">
            <v>M</v>
          </cell>
          <cell r="D3558">
            <v>62.29</v>
          </cell>
        </row>
        <row r="3559">
          <cell r="A3559">
            <v>94720</v>
          </cell>
          <cell r="B3559" t="str">
            <v>TUBO, CPVC, SOLDÁVEL, DN 54 MM, INSTALADO EM RESERVAÇÃO DE ÁGUA DE EDIFICAÇÃO QUE POSSUA RESERVATÓRIO DE FIBRA/FIBROCIMENTO  FORNECIMENTO E INSTALAÇÃO. AF_06/2016</v>
          </cell>
          <cell r="C3559" t="str">
            <v>M</v>
          </cell>
          <cell r="D3559">
            <v>90.64</v>
          </cell>
        </row>
        <row r="3560">
          <cell r="A3560">
            <v>94721</v>
          </cell>
          <cell r="B3560" t="str">
            <v>TUBO, CPVC, SOLDÁVEL, DN 73 MM, INSTALADO EM RESERVAÇÃO DE ÁGUA DE EDIFICAÇÃO QUE POSSUA RESERVATÓRIO DE FIBRA/FIBROCIMENTO  FORNECIMENTO E INSTALAÇÃO. AF_06/2016</v>
          </cell>
          <cell r="C3560" t="str">
            <v>M</v>
          </cell>
          <cell r="D3560">
            <v>138.86000000000001</v>
          </cell>
        </row>
        <row r="3561">
          <cell r="A3561">
            <v>94722</v>
          </cell>
          <cell r="B3561" t="str">
            <v>TUBO, CPVC, SOLDÁVEL, DN 89 MM, INSTALADO EM RESERVAÇÃO DE ÁGUA DE EDIFICAÇÃO QUE POSSUA RESERVATÓRIO DE FIBRA/FIBROCIMENTO  FORNECIMENTO E INSTALAÇÃO. AF_06/2016</v>
          </cell>
          <cell r="C3561" t="str">
            <v>M</v>
          </cell>
          <cell r="D3561">
            <v>239.61</v>
          </cell>
        </row>
        <row r="3562">
          <cell r="A3562">
            <v>94723</v>
          </cell>
          <cell r="B3562" t="str">
            <v>TUBO, CPVC, SOLDÁVEL, DN 114 MM, INSTALADO EM RESERVAÇÃO DE ÁGUA DE EDIFICAÇÃO QUE POSSUA RESERVATÓRIO DE FIBRA/FIBROCIMENTO  FORNECIMENTO E INSTALAÇÃO. AF_06/2016</v>
          </cell>
          <cell r="C3562" t="str">
            <v>M</v>
          </cell>
          <cell r="D3562">
            <v>433.12</v>
          </cell>
        </row>
        <row r="3563">
          <cell r="A3563">
            <v>95697</v>
          </cell>
          <cell r="B3563" t="str">
            <v>TUBO DE AÇO PRETO SEM COSTURA, CONEXÃO SOLDADA, DN 40 (1 1/2"), INSTALADO EM REDE DE ALIMENTAÇÃO PARA HIDRANTE - FORNECIMENTO E INSTALAÇÃO. AF_10/2020</v>
          </cell>
          <cell r="C3563" t="str">
            <v>M</v>
          </cell>
          <cell r="D3563">
            <v>106.56</v>
          </cell>
        </row>
        <row r="3564">
          <cell r="A3564">
            <v>96635</v>
          </cell>
          <cell r="B3564" t="str">
            <v>TUBO, PPR, DN 25, CLASSE PN 20,  INSTALADO EM RAMAL OU SUB-RAMAL DE ÁGUA   FORNECIMENTO E INSTALAÇÃO. AF_08/2022</v>
          </cell>
          <cell r="C3564" t="str">
            <v>M</v>
          </cell>
          <cell r="D3564">
            <v>37.020000000000003</v>
          </cell>
        </row>
        <row r="3565">
          <cell r="A3565">
            <v>96636</v>
          </cell>
          <cell r="B3565" t="str">
            <v>TUBO, PPR, DN 25, CLASSE PN 25 INSTALADO EM RAMAL OU SUB-RAMAL DE ÁGUA   FORNECIMENTO E INSTALAÇÃO. AF_08/2022</v>
          </cell>
          <cell r="C3565" t="str">
            <v>M</v>
          </cell>
          <cell r="D3565">
            <v>39.29</v>
          </cell>
        </row>
        <row r="3566">
          <cell r="A3566">
            <v>96644</v>
          </cell>
          <cell r="B3566" t="str">
            <v>TUBO, PPR, DN 25, CLASSE PN 20,  INSTALADO EM RAMAL DE DISTRIBUIÇÃO DE ÁGUA   FORNECIMENTO E INSTALAÇÃO. AF_08/2022</v>
          </cell>
          <cell r="C3566" t="str">
            <v>M</v>
          </cell>
          <cell r="D3566">
            <v>20.57</v>
          </cell>
        </row>
        <row r="3567">
          <cell r="A3567">
            <v>96645</v>
          </cell>
          <cell r="B3567" t="str">
            <v>TUBO, PPR, DN 32, CLASSE PN 12,  INSTALADO EM RAMAL DE DISTRIBUIÇÃO DE ÁGUA   FORNECIMENTO E INSTALAÇÃO. AF_08/2022</v>
          </cell>
          <cell r="C3567" t="str">
            <v>M</v>
          </cell>
          <cell r="D3567">
            <v>18.18</v>
          </cell>
        </row>
        <row r="3568">
          <cell r="A3568">
            <v>96646</v>
          </cell>
          <cell r="B3568" t="str">
            <v>TUBO, PPR, DN 40, CLASSE PN 12,  INSTALADO EM RAMAL DE DISTRIBUIÇÃO DE ÁGUA   FORNECIMENTO E INSTALAÇÃO. AF_08/2022</v>
          </cell>
          <cell r="C3568" t="str">
            <v>M</v>
          </cell>
          <cell r="D3568">
            <v>22.3</v>
          </cell>
        </row>
        <row r="3569">
          <cell r="A3569">
            <v>96647</v>
          </cell>
          <cell r="B3569" t="str">
            <v>TUBO, PPR, DN 25, CLASSE PN 25,  INSTALADO EM RAMAL DE DISTRIBUIÇÃO DE ÁGUA   FORNECIMENTO E INSTALAÇÃO. AF_08/2022</v>
          </cell>
          <cell r="C3569" t="str">
            <v>M</v>
          </cell>
          <cell r="D3569">
            <v>22.36</v>
          </cell>
        </row>
        <row r="3570">
          <cell r="A3570">
            <v>96648</v>
          </cell>
          <cell r="B3570" t="str">
            <v>TUBO, PPR, DN 32, CLASSE PN 25,  INSTALADO EM RAMAL DE DISTRIBUIÇÃO DE ÁGUA   FORNECIMENTO E INSTALAÇÃO. AF_08/2022</v>
          </cell>
          <cell r="C3570" t="str">
            <v>M</v>
          </cell>
          <cell r="D3570">
            <v>27.68</v>
          </cell>
        </row>
        <row r="3571">
          <cell r="A3571">
            <v>96649</v>
          </cell>
          <cell r="B3571" t="str">
            <v>TUBO, PPR, DN 40, CLASSE PN 25,  INSTALADO EM RAMAL DE DISTRIBUIÇÃO DE ÁGUA   FORNECIMENTO E INSTALAÇÃO. AF_08/2022</v>
          </cell>
          <cell r="C3571" t="str">
            <v>M</v>
          </cell>
          <cell r="D3571">
            <v>36.74</v>
          </cell>
        </row>
        <row r="3572">
          <cell r="A3572">
            <v>96668</v>
          </cell>
          <cell r="B3572" t="str">
            <v>TUBO, PPR, DN 25, CLASSE PN 20,  INSTALADO EM PRUMADA DE ÁGUA   FORNECIMENTO E INSTALAÇÃO. AF_08/2022</v>
          </cell>
          <cell r="C3572" t="str">
            <v>M</v>
          </cell>
          <cell r="D3572">
            <v>16.18</v>
          </cell>
        </row>
        <row r="3573">
          <cell r="A3573">
            <v>96669</v>
          </cell>
          <cell r="B3573" t="str">
            <v>TUBO, PPR, DN 32, CLASSE PN 12,  INSTALADO EM PRUMADA DE ÁGUA   FORNECIMENTO E INSTALAÇÃO. AF_08/2022</v>
          </cell>
          <cell r="C3573" t="str">
            <v>M</v>
          </cell>
          <cell r="D3573">
            <v>15.85</v>
          </cell>
        </row>
        <row r="3574">
          <cell r="A3574">
            <v>96670</v>
          </cell>
          <cell r="B3574" t="str">
            <v>TUBO, PPR, DN 40, CLASSE PN 12,  INSTALADO EM PRUMADA DE ÁGUA   FORNECIMENTO E INSTALAÇÃO. AF_08/2022</v>
          </cell>
          <cell r="C3574" t="str">
            <v>M</v>
          </cell>
          <cell r="D3574">
            <v>20.63</v>
          </cell>
        </row>
        <row r="3575">
          <cell r="A3575">
            <v>96671</v>
          </cell>
          <cell r="B3575" t="str">
            <v>TUBO, PPR, DN 50, CLASSE PN 12,  INSTALADO EM PRUMADA DE ÁGUA   FORNECIMENTO E INSTALAÇÃO. AF_08/2022</v>
          </cell>
          <cell r="C3575" t="str">
            <v>M</v>
          </cell>
          <cell r="D3575">
            <v>31.31</v>
          </cell>
        </row>
        <row r="3576">
          <cell r="A3576">
            <v>96672</v>
          </cell>
          <cell r="B3576" t="str">
            <v>TUBO, PPR, DN 63, CLASSE PN 12,  INSTALADO EM PRUMADA DE ÁGUA   FORNECIMENTO E INSTALAÇÃO. AF_08/2022</v>
          </cell>
          <cell r="C3576" t="str">
            <v>M</v>
          </cell>
          <cell r="D3576">
            <v>47.83</v>
          </cell>
        </row>
        <row r="3577">
          <cell r="A3577">
            <v>96673</v>
          </cell>
          <cell r="B3577" t="str">
            <v>TUBO, PPR, DN 75, CLASSE PN 12,  INSTALADO EM PRUMADA DE ÁGUA   FORNECIMENTO E INSTALAÇÃO. AF_08/2022</v>
          </cell>
          <cell r="C3577" t="str">
            <v>M</v>
          </cell>
          <cell r="D3577">
            <v>60.35</v>
          </cell>
        </row>
        <row r="3578">
          <cell r="A3578">
            <v>96674</v>
          </cell>
          <cell r="B3578" t="str">
            <v>TUBO, PPR, DN 90, CLASSE PN 12,  INSTALADO EM PRUMADA DE ÁGUA   FORNECIMENTO E INSTALAÇÃO. AF_08/2022</v>
          </cell>
          <cell r="C3578" t="str">
            <v>M</v>
          </cell>
          <cell r="D3578">
            <v>97.82</v>
          </cell>
        </row>
        <row r="3579">
          <cell r="A3579">
            <v>96675</v>
          </cell>
          <cell r="B3579" t="str">
            <v>TUBO, PPR, DN 110, CLASSE PN 12,  INSTALADO EM PRUMADA DE ÁGUA   FORNECIMENTO E INSTALAÇÃO. AF_08/2022</v>
          </cell>
          <cell r="C3579" t="str">
            <v>M</v>
          </cell>
          <cell r="D3579">
            <v>142.38</v>
          </cell>
        </row>
        <row r="3580">
          <cell r="A3580">
            <v>96676</v>
          </cell>
          <cell r="B3580" t="str">
            <v>TUBO, PPR, DN 25, CLASSE PN 25,  INSTALADO EM PRUMADA DE ÁGUA   FORNECIMENTO E INSTALAÇÃO. AF_08/2022</v>
          </cell>
          <cell r="C3580" t="str">
            <v>M</v>
          </cell>
          <cell r="D3580">
            <v>20.36</v>
          </cell>
        </row>
        <row r="3581">
          <cell r="A3581">
            <v>96677</v>
          </cell>
          <cell r="B3581" t="str">
            <v>TUBO, PPR, DN 32, CLASSE PN 25,  INSTALADO EM PRUMADA DE ÁGUA   FORNECIMENTO E INSTALAÇÃO. AF_08/2022</v>
          </cell>
          <cell r="C3581" t="str">
            <v>M</v>
          </cell>
          <cell r="D3581">
            <v>26.56</v>
          </cell>
        </row>
        <row r="3582">
          <cell r="A3582">
            <v>96678</v>
          </cell>
          <cell r="B3582" t="str">
            <v>TUBO, PPR, DN 40, CLASSE PN 25,  INSTALADO EM PRUMADA DE ÁGUA   FORNECIMENTO E INSTALAÇÃO. AF_08/2022</v>
          </cell>
          <cell r="C3582" t="str">
            <v>M</v>
          </cell>
          <cell r="D3582">
            <v>36.61</v>
          </cell>
        </row>
        <row r="3583">
          <cell r="A3583">
            <v>96679</v>
          </cell>
          <cell r="B3583" t="str">
            <v>TUBO, PPR, DN 50, CLASSE PN 25,  INSTALADO EM PRUMADA DE ÁGUA   FORNECIMENTO E INSTALAÇÃO. AF_08/2022</v>
          </cell>
          <cell r="C3583" t="str">
            <v>M</v>
          </cell>
          <cell r="D3583">
            <v>54.69</v>
          </cell>
        </row>
        <row r="3584">
          <cell r="A3584">
            <v>96680</v>
          </cell>
          <cell r="B3584" t="str">
            <v>TUBO, PPR, DN 63, CLASSE PN 25,  INSTALADO EM PRUMADA DE ÁGUA   FORNECIMENTO E INSTALAÇÃO. AF_08/2022</v>
          </cell>
          <cell r="C3584" t="str">
            <v>M</v>
          </cell>
          <cell r="D3584">
            <v>90.69</v>
          </cell>
        </row>
        <row r="3585">
          <cell r="A3585">
            <v>96681</v>
          </cell>
          <cell r="B3585" t="str">
            <v>TUBO, PPR, DN 75, CLASSE PN 25,  INSTALADO EM PRUMADA DE ÁGUA   FORNECIMENTO E INSTALAÇÃO. AF_08/2022</v>
          </cell>
          <cell r="C3585" t="str">
            <v>M</v>
          </cell>
          <cell r="D3585">
            <v>122.16</v>
          </cell>
        </row>
        <row r="3586">
          <cell r="A3586">
            <v>96682</v>
          </cell>
          <cell r="B3586" t="str">
            <v>TUBO, PPR, DN 90, CLASSE PN 25,  INSTALADO EM PRUMADA DE ÁGUA   FORNECIMENTO E INSTALAÇÃO. AF_08/2022</v>
          </cell>
          <cell r="C3586" t="str">
            <v>M</v>
          </cell>
          <cell r="D3586">
            <v>201.89</v>
          </cell>
        </row>
        <row r="3587">
          <cell r="A3587">
            <v>96683</v>
          </cell>
          <cell r="B3587" t="str">
            <v>TUBO, PPR, DN 110, CLASSE PN 25,  INSTALADO EM PRUMADA DE ÁGUA   FORNECIMENTO E INSTALAÇÃO. AF_08/2022</v>
          </cell>
          <cell r="C3587" t="str">
            <v>M</v>
          </cell>
          <cell r="D3587">
            <v>277.25</v>
          </cell>
        </row>
        <row r="3588">
          <cell r="A3588">
            <v>96718</v>
          </cell>
          <cell r="B3588" t="str">
            <v>TUBO, PPR, DN 20, CLASSE PN 20,  INSTALADO EM RESERVAÇÃO DE ÁGUA DE EDIFICAÇÃO QUE POSSUA RESERVATÓRIO DE FIBRA/FIBROCIMENTO  FORNECIMENTO E INSTALAÇÃO. AF_06/2016</v>
          </cell>
          <cell r="C3588" t="str">
            <v>M</v>
          </cell>
          <cell r="D3588">
            <v>9.48</v>
          </cell>
        </row>
        <row r="3589">
          <cell r="A3589">
            <v>96719</v>
          </cell>
          <cell r="B3589" t="str">
            <v>TUBO, PPR, DN 25, CLASSE PN 20,  INSTALADO EM RESERVAÇÃO DE ÁGUA DE EDIFICAÇÃO QUE POSSUA RESERVATÓRIO DE FIBRA/FIBROCIMENTO  FORNECIMENTO E INSTALAÇÃO. AF_06/2016</v>
          </cell>
          <cell r="C3589" t="str">
            <v>M</v>
          </cell>
          <cell r="D3589">
            <v>18.22</v>
          </cell>
        </row>
        <row r="3590">
          <cell r="A3590">
            <v>96720</v>
          </cell>
          <cell r="B3590" t="str">
            <v>TUBO, PPR, DN 32, CLASSE PN 12,  INSTALADO EM RESERVAÇÃO DE ÁGUA DE EDIFICAÇÃO QUE POSSUA RESERVATÓRIO DE FIBRA/FIBROCIMENTO  FORNECIMENTO E INSTALAÇÃO. AF_06/2016</v>
          </cell>
          <cell r="C3590" t="str">
            <v>M</v>
          </cell>
          <cell r="D3590">
            <v>16.86</v>
          </cell>
        </row>
        <row r="3591">
          <cell r="A3591">
            <v>96721</v>
          </cell>
          <cell r="B3591" t="str">
            <v>TUBO, PPR, DN 40, CLASSE PN 12,  INSTALADO EM RESERVAÇÃO DE ÁGUA DE EDIFICAÇÃO QUE POSSUA RESERVATÓRIO DE FIBRA/FIBROCIMENTO  FORNECIMENTO E INSTALAÇÃO. AF_06/2016</v>
          </cell>
          <cell r="C3591" t="str">
            <v>M</v>
          </cell>
          <cell r="D3591">
            <v>20.399999999999999</v>
          </cell>
        </row>
        <row r="3592">
          <cell r="A3592">
            <v>96722</v>
          </cell>
          <cell r="B3592" t="str">
            <v>TUBO, PPR, DN 50, CLASSE PN 12,  INSTALADO EM RESERVAÇÃO DE ÁGUA DE EDIFICAÇÃO QUE POSSUA RESERVATÓRIO DE FIBRA/FIBROCIMENTO  FORNECIMENTO E INSTALAÇÃO. AF_06/2016</v>
          </cell>
          <cell r="C3592" t="str">
            <v>M</v>
          </cell>
          <cell r="D3592">
            <v>32.630000000000003</v>
          </cell>
        </row>
        <row r="3593">
          <cell r="A3593">
            <v>96723</v>
          </cell>
          <cell r="B3593" t="str">
            <v>TUBO, PPR, DN 63, CLASSE PN 12,  INSTALADO EM RESERVAÇÃO DE ÁGUA DE EDIFICAÇÃO QUE POSSUA RESERVATÓRIO DE FIBRA/FIBROCIMENTO  FORNECIMENTO E INSTALAÇÃO. AF_06/2016</v>
          </cell>
          <cell r="C3593" t="str">
            <v>M</v>
          </cell>
          <cell r="D3593">
            <v>46.6</v>
          </cell>
        </row>
        <row r="3594">
          <cell r="A3594">
            <v>96724</v>
          </cell>
          <cell r="B3594" t="str">
            <v>TUBO, PPR, DN 75, CLASSE PN 12,  INSTALADO EM RESERVAÇÃO DE ÁGUA DE EDIFICAÇÃO QUE POSSUA RESERVATÓRIO DE FIBRA/FIBROCIMENTO  FORNECIMENTO E INSTALAÇÃO. AF_06/2016</v>
          </cell>
          <cell r="C3594" t="str">
            <v>M</v>
          </cell>
          <cell r="D3594">
            <v>62.45</v>
          </cell>
        </row>
        <row r="3595">
          <cell r="A3595">
            <v>96725</v>
          </cell>
          <cell r="B3595" t="str">
            <v>TUBO, PPR, DN 90, CLASSE PN 12,  INSTALADO EM RESERVAÇÃO DE ÁGUA DE EDIFICAÇÃO QUE POSSUA RESERVATÓRIO DE FIBRA/FIBROCIMENTO  FORNECIMENTO E INSTALAÇÃO. AF_06/2016</v>
          </cell>
          <cell r="C3595" t="str">
            <v>M</v>
          </cell>
          <cell r="D3595">
            <v>95.19</v>
          </cell>
        </row>
        <row r="3596">
          <cell r="A3596">
            <v>96726</v>
          </cell>
          <cell r="B3596" t="str">
            <v>TUBO, PPR, DN 110, CLASSE PN 12,  INSTALADO EM RESERVAÇÃO DE ÁGUA DE EDIFICAÇÃO QUE POSSUA RESERVATÓRIO DE FIBRA/FIBROCIMENTO  FORNECIMENTO E INSTALAÇÃO. AF_06/2016</v>
          </cell>
          <cell r="C3596" t="str">
            <v>M</v>
          </cell>
          <cell r="D3596">
            <v>135.22999999999999</v>
          </cell>
        </row>
        <row r="3597">
          <cell r="A3597">
            <v>96727</v>
          </cell>
          <cell r="B3597" t="str">
            <v>TUBO, PPR, DN 20, CLASSE PN 25,  INSTALADO EM RESERVAÇÃO DE ÁGUA DE EDIFICAÇÃO QUE POSSUA RESERVATÓRIO DE FIBRA/FIBROCIMENTO  FORNECIMENTO E INSTALAÇÃO. AF_06/2016</v>
          </cell>
          <cell r="C3597" t="str">
            <v>M</v>
          </cell>
          <cell r="D3597">
            <v>16.399999999999999</v>
          </cell>
        </row>
        <row r="3598">
          <cell r="A3598">
            <v>96728</v>
          </cell>
          <cell r="B3598" t="str">
            <v>TUBO, PPR, DN 25, CLASSE PN 25,  INSTALADO EM RESERVAÇÃO DE ÁGUA DE EDIFICAÇÃO QUE POSSUA RESERVATÓRIO DE FIBRA/FIBROCIMENTO  FORNECIMENTO E INSTALAÇÃO. AF_06/2016</v>
          </cell>
          <cell r="C3598" t="str">
            <v>M</v>
          </cell>
          <cell r="D3598">
            <v>20.27</v>
          </cell>
        </row>
        <row r="3599">
          <cell r="A3599">
            <v>96729</v>
          </cell>
          <cell r="B3599" t="str">
            <v>TUBO, PPR, DN 32, CLASSE PN 25,  INSTALADO EM RESERVAÇÃO DE ÁGUA DE EDIFICAÇÃO QUE POSSUA RESERVATÓRIO DE FIBRA/FIBROCIMENTO  FORNECIMENTO E INSTALAÇÃO. AF_06/2016</v>
          </cell>
          <cell r="C3599" t="str">
            <v>M</v>
          </cell>
          <cell r="D3599">
            <v>26.57</v>
          </cell>
        </row>
        <row r="3600">
          <cell r="A3600">
            <v>96730</v>
          </cell>
          <cell r="B3600" t="str">
            <v>TUBO, PPR, DN 40, CLASSE PN 25,  INSTALADO EM RESERVAÇÃO DE ÁGUA DE EDIFICAÇÃO QUE POSSUA RESERVATÓRIO DE FIBRA/FIBROCIMENTO  FORNECIMENTO E INSTALAÇÃO. AF_06/2016</v>
          </cell>
          <cell r="C3600" t="str">
            <v>M</v>
          </cell>
          <cell r="D3600">
            <v>34.770000000000003</v>
          </cell>
        </row>
        <row r="3601">
          <cell r="A3601">
            <v>96731</v>
          </cell>
          <cell r="B3601" t="str">
            <v>TUBO, PPR, DN 50, CLASSE PN 25,  INSTALADO EM RESERVAÇÃO DE ÁGUA DE EDIFICAÇÃO QUE POSSUA RESERVATÓRIO DE FIBRA/FIBROCIMENTO  FORNECIMENTO E INSTALAÇÃO. AF_06/2016</v>
          </cell>
          <cell r="C3601" t="str">
            <v>M</v>
          </cell>
          <cell r="D3601">
            <v>54.13</v>
          </cell>
        </row>
        <row r="3602">
          <cell r="A3602">
            <v>96732</v>
          </cell>
          <cell r="B3602" t="str">
            <v>TUBO, PPR, DN 63, CLASSE PN 25,  INSTALADO EM RESERVAÇÃO DE ÁGUA DE EDIFICAÇÃO QUE POSSUA RESERVATÓRIO DE FIBRA/FIBROCIMENTO  FORNECIMENTO E INSTALAÇÃO. AF_06/2016</v>
          </cell>
          <cell r="C3602" t="str">
            <v>M</v>
          </cell>
          <cell r="D3602">
            <v>85.91</v>
          </cell>
        </row>
        <row r="3603">
          <cell r="A3603">
            <v>96733</v>
          </cell>
          <cell r="B3603" t="str">
            <v>TUBO, PPR, DN 75, CLASSE PN 25,  INSTALADO EM RESERVAÇÃO DE ÁGUA DE EDIFICAÇÃO QUE POSSUA RESERVATÓRIO DE FIBRA/FIBROCIMENTO  FORNECIMENTO E INSTALAÇÃO. AF_06/2016</v>
          </cell>
          <cell r="C3603" t="str">
            <v>M</v>
          </cell>
          <cell r="D3603">
            <v>119.22</v>
          </cell>
        </row>
        <row r="3604">
          <cell r="A3604">
            <v>96734</v>
          </cell>
          <cell r="B3604" t="str">
            <v>TUBO, PPR, DN 90, CLASSE PN 25,  INSTALADO EM RESERVAÇÃO DE ÁGUA DE EDIFICAÇÃO QUE POSSUA RESERVATÓRIO DE FIBRA/FIBROCIMENTO  FORNECIMENTO E INSTALAÇÃO. AF_06/2016</v>
          </cell>
          <cell r="C3604" t="str">
            <v>M</v>
          </cell>
          <cell r="D3604">
            <v>190.35</v>
          </cell>
        </row>
        <row r="3605">
          <cell r="A3605">
            <v>96735</v>
          </cell>
          <cell r="B3605" t="str">
            <v>TUBO, PPR, DN 110, CLASSE PN 25,  INSTALADO EM RESERVAÇÃO DE ÁGUA DE EDIFICAÇÃO QUE POSSUA RESERVATÓRIO DE FIBRA/FIBROCIMENTO  FORNECIMENTO E INSTALAÇÃO. AF_06/2016</v>
          </cell>
          <cell r="C3605" t="str">
            <v>M</v>
          </cell>
          <cell r="D3605">
            <v>251.39</v>
          </cell>
        </row>
        <row r="3606">
          <cell r="A3606">
            <v>96798</v>
          </cell>
          <cell r="B3606" t="str">
            <v>TUBO, PEX, MONOCAMADA, DN 16, INSTALADO EM RAMAL/SUB-RAMAL OU DISTRIBUIÇÃO DE ÁGUA - FORNECIMENTO E INSTALAÇÃO. AF_02/2023</v>
          </cell>
          <cell r="C3606" t="str">
            <v>M</v>
          </cell>
          <cell r="D3606">
            <v>8.5</v>
          </cell>
        </row>
        <row r="3607">
          <cell r="A3607">
            <v>96799</v>
          </cell>
          <cell r="B3607" t="str">
            <v>TUBO, PEX, MONOCAMADA, DN 20, INSTALADO EM RAMAL/SUB-RAMAL OU DISTRIBUIÇÃO DE ÁGUA - FORNECIMENTO E INSTALAÇÃO. AF_02/2023</v>
          </cell>
          <cell r="C3607" t="str">
            <v>M</v>
          </cell>
          <cell r="D3607">
            <v>10.91</v>
          </cell>
        </row>
        <row r="3608">
          <cell r="A3608">
            <v>96800</v>
          </cell>
          <cell r="B3608" t="str">
            <v>TUBO, PEX, MONOCAMADA, DN 25, INSTALADO EM RAMAL/SUB-RAMAL OU DISTRIBUIÇÃO DE ÁGUA - FORNECIMENTO E INSTALAÇÃO. AF_02/2023</v>
          </cell>
          <cell r="C3608" t="str">
            <v>M</v>
          </cell>
          <cell r="D3608">
            <v>14.98</v>
          </cell>
        </row>
        <row r="3609">
          <cell r="A3609">
            <v>96801</v>
          </cell>
          <cell r="B3609" t="str">
            <v>TUBO, PEX, MONOCAMADA, DN 32, INSTALADO EM RAMAL/SUB-RAMAL OU DISTRIBUIÇÃO DE ÁGUA - FORNECIMENTO E INSTALAÇÃO. AF_02/2023</v>
          </cell>
          <cell r="C3609" t="str">
            <v>M</v>
          </cell>
          <cell r="D3609">
            <v>23.07</v>
          </cell>
        </row>
        <row r="3610">
          <cell r="A3610">
            <v>97327</v>
          </cell>
          <cell r="B3610" t="str">
            <v>TUBO EM COBRE FLEXÍVEL, DN 1/4, COM ISOLAMENTO, INSTALADO EM RAMAL DE ALIMENTAÇÃO DE AR CONDICIONADO COM CONDENSADORA INDIVIDUAL   FORNECIMENTO E INSTALAÇÃO. AF_12/2015</v>
          </cell>
          <cell r="C3610" t="str">
            <v>M</v>
          </cell>
          <cell r="D3610">
            <v>25.62</v>
          </cell>
        </row>
        <row r="3611">
          <cell r="A3611">
            <v>97328</v>
          </cell>
          <cell r="B3611" t="str">
            <v>TUBO EM COBRE FLEXÍVEL, DN 3/8", COM ISOLAMENTO, INSTALADO EM RAMAL DE ALIMENTAÇÃO DE AR CONDICIONADO COM CONDENSADORA INDIVIDUAL  FORNECIMENTO E INSTALAÇÃO. AF_12/2015</v>
          </cell>
          <cell r="C3611" t="str">
            <v>M</v>
          </cell>
          <cell r="D3611">
            <v>43.37</v>
          </cell>
        </row>
        <row r="3612">
          <cell r="A3612">
            <v>97329</v>
          </cell>
          <cell r="B3612" t="str">
            <v>TUBO EM COBRE FLEXÍVEL, DN 1/2", COM ISOLAMENTO, INSTALADO EM RAMAL DE ALIMENTAÇÃO DE AR CONDICIONADO COM CONDENSADORA INDIVIDUAL  FORNECIMENTO E INSTALAÇÃO. AF_12/2015</v>
          </cell>
          <cell r="C3612" t="str">
            <v>M</v>
          </cell>
          <cell r="D3612">
            <v>54.81</v>
          </cell>
        </row>
        <row r="3613">
          <cell r="A3613">
            <v>97330</v>
          </cell>
          <cell r="B3613" t="str">
            <v>TUBO EM COBRE FLEXÍVEL, DN 5/8", COM ISOLAMENTO, INSTALADO EM RAMAL DE ALIMENTAÇÃO DE AR CONDICIONADO COM CONDENSADORA INDIVIDUAL  FORNECIMENTO E INSTALAÇÃO. AF_12/2015</v>
          </cell>
          <cell r="C3613" t="str">
            <v>M</v>
          </cell>
          <cell r="D3613">
            <v>66.97</v>
          </cell>
        </row>
        <row r="3614">
          <cell r="A3614">
            <v>97331</v>
          </cell>
          <cell r="B3614" t="str">
            <v>TUBO EM COBRE FLEXÍVEL, DN 1/4", COM ISOLAMENTO, INSTALADO EM RAMAL DE ALIMENTAÇÃO DE AR CONDICIONADO COM CONDENSADORA CENTRAL  FORNECIMENTO E INSTALAÇÃO. AF_12/2015</v>
          </cell>
          <cell r="C3614" t="str">
            <v>M</v>
          </cell>
          <cell r="D3614">
            <v>25.93</v>
          </cell>
        </row>
        <row r="3615">
          <cell r="A3615">
            <v>97332</v>
          </cell>
          <cell r="B3615" t="str">
            <v>TUBO EM COBRE FLEXÍVEL, DN 3/8", COM ISOLAMENTO, INSTALADO EM RAMAL DE ALIMENTAÇÃO DE AR CONDICIONADO COM CONDENSADORA CENTRAL  FORNECIMENTO E INSTALAÇÃO. AF_12/2015</v>
          </cell>
          <cell r="C3615" t="str">
            <v>M</v>
          </cell>
          <cell r="D3615">
            <v>43.72</v>
          </cell>
        </row>
        <row r="3616">
          <cell r="A3616">
            <v>97333</v>
          </cell>
          <cell r="B3616" t="str">
            <v>TUBO EM COBRE FLEXÍVEL, DN 1/2", COM ISOLAMENTO, INSTALADO EM RAMAL DE ALIMENTAÇÃO DE AR CONDICIONADO COM CONDENSADORA CENTRAL  FORNECIMENTO E INSTALAÇÃO. AF_12/2015</v>
          </cell>
          <cell r="C3616" t="str">
            <v>M</v>
          </cell>
          <cell r="D3616">
            <v>55.26</v>
          </cell>
        </row>
        <row r="3617">
          <cell r="A3617">
            <v>97334</v>
          </cell>
          <cell r="B3617" t="str">
            <v>TUBO EM COBRE FLEXÍVEL, DN 5/8, COM ISOLAMENTO, INSTALADO EM RAMAL DE ALIMENTAÇÃO DE AR CONDICIONADO COM CONDENSADORA CENTRAL   FORNECIMENTO E INSTALAÇÃO. AF_12/2015</v>
          </cell>
          <cell r="C3617" t="str">
            <v>M</v>
          </cell>
          <cell r="D3617">
            <v>67.45</v>
          </cell>
        </row>
        <row r="3618">
          <cell r="A3618">
            <v>97335</v>
          </cell>
          <cell r="B3618" t="str">
            <v>TUBO EM COBRE RÍGIDO, DN 22 MM, CLASSE A, SEM ISOLAMENTO, INSTALADO EM PRUMADA DE GÁS COMBUSTÍVEL - FORNECIMENTO E INSTALAÇÃO. AF_04/2022</v>
          </cell>
          <cell r="C3618" t="str">
            <v>M</v>
          </cell>
          <cell r="D3618">
            <v>74.44</v>
          </cell>
        </row>
        <row r="3619">
          <cell r="A3619">
            <v>97336</v>
          </cell>
          <cell r="B3619" t="str">
            <v>TUBO EM COBRE RÍGIDO, DN 28 MM, CLASSE A, SEM ISOLAMENTO, INSTALADO EM PRUMADA DE GÁS COMBUSTÍVEL - FORNECIMENTO E INSTALAÇÃO. AF_04/2022</v>
          </cell>
          <cell r="C3619" t="str">
            <v>M</v>
          </cell>
          <cell r="D3619">
            <v>94.73</v>
          </cell>
        </row>
        <row r="3620">
          <cell r="A3620">
            <v>97337</v>
          </cell>
          <cell r="B3620" t="str">
            <v>TUBO EM COBRE RÍGIDO, DN 35 MM, CLASSE A, SEM ISOLAMENTO, INSTALADO EM PRUMADA DE GÁS COMBUSTÍVEL - FORNECIMENTO E INSTALAÇÃO. AF_04/2022</v>
          </cell>
          <cell r="C3620" t="str">
            <v>M</v>
          </cell>
          <cell r="D3620">
            <v>142.47</v>
          </cell>
        </row>
        <row r="3621">
          <cell r="A3621">
            <v>97338</v>
          </cell>
          <cell r="B3621" t="str">
            <v>TUBO EM COBRE RÍGIDO, DN 42 MM, CLASSE A, SEM ISOLAMENTO, INSTALADO EM PRUMADA DE GÁS COMBUSTÍVEL - FORNECIMENTO E INSTALAÇÃO. AF_04/2022</v>
          </cell>
          <cell r="C3621" t="str">
            <v>M</v>
          </cell>
          <cell r="D3621">
            <v>171.42</v>
          </cell>
        </row>
        <row r="3622">
          <cell r="A3622">
            <v>97339</v>
          </cell>
          <cell r="B3622" t="str">
            <v>TUBO EM COBRE RÍGIDO, DN 54 MM, CLASSE A, SEM ISOLAMENTO, INSTALADO EM PRUMADA DE GÁS COMBUSTÍVEL - FORNECIMENTO E INSTALAÇÃO. AF_04/2022</v>
          </cell>
          <cell r="C3622" t="str">
            <v>M</v>
          </cell>
          <cell r="D3622">
            <v>184.65</v>
          </cell>
        </row>
        <row r="3623">
          <cell r="A3623">
            <v>97340</v>
          </cell>
          <cell r="B3623" t="str">
            <v>TUBO EM COBRE RÍGIDO, DN 66 MM, CLASSE A, SEM ISOLAMENTO, INSTALADO EM PRUMADA DE GÁS COMBUSTÍVEL - FORNECIMENTO E INSTALAÇÃO. AF_04/2022</v>
          </cell>
          <cell r="C3623" t="str">
            <v>M</v>
          </cell>
          <cell r="D3623">
            <v>185.77</v>
          </cell>
        </row>
        <row r="3624">
          <cell r="A3624">
            <v>97347</v>
          </cell>
          <cell r="B3624" t="str">
            <v>TUBO EM COBRE RÍGIDO, DN 22 MM, CLASSE I, SEM ISOLAMENTO, INSTALADO EM PRUMADA  FORNECIMENTO E INSTALAÇÃO. AF_12/2015</v>
          </cell>
          <cell r="C3624" t="str">
            <v>M</v>
          </cell>
          <cell r="D3624">
            <v>89.69</v>
          </cell>
        </row>
        <row r="3625">
          <cell r="A3625">
            <v>97348</v>
          </cell>
          <cell r="B3625" t="str">
            <v>TUBO EM COBRE RÍGIDO, DN 28 MM, CLASSE I, SEM ISOLAMENTO, INSTALADO EM PRUMADA  FORNECIMENTO E INSTALAÇÃO. AF_12/2015</v>
          </cell>
          <cell r="C3625" t="str">
            <v>M</v>
          </cell>
          <cell r="D3625">
            <v>123.86</v>
          </cell>
        </row>
        <row r="3626">
          <cell r="A3626">
            <v>97349</v>
          </cell>
          <cell r="B3626" t="str">
            <v>TUBO EM COBRE RÍGIDO, DN 35 MM, CLASSE I, SEM ISOLAMENTO, INSTALADO EM PRUMADA  FORNECIMENTO E INSTALAÇÃO. AF_12/2015</v>
          </cell>
          <cell r="C3626" t="str">
            <v>M</v>
          </cell>
          <cell r="D3626">
            <v>178.49</v>
          </cell>
        </row>
        <row r="3627">
          <cell r="A3627">
            <v>97350</v>
          </cell>
          <cell r="B3627" t="str">
            <v>TUBO EM COBRE RÍGIDO, DN 42 MM, CLASSE I, SEM ISOLAMENTO, INSTALADO EM PRUMADA  FORNECIMENTO E INSTALAÇÃO. AF_12/2015</v>
          </cell>
          <cell r="C3627" t="str">
            <v>M</v>
          </cell>
          <cell r="D3627">
            <v>216.72</v>
          </cell>
        </row>
        <row r="3628">
          <cell r="A3628">
            <v>97351</v>
          </cell>
          <cell r="B3628" t="str">
            <v>TUBO EM COBRE RÍGIDO, DN 54 MM, CLASSE I, SEM ISOLAMENTO, INSTALADO EM PRUMADA  FORNECIMENTO E INSTALAÇÃO. AF_12/2015</v>
          </cell>
          <cell r="C3628" t="str">
            <v>M</v>
          </cell>
          <cell r="D3628">
            <v>299.62</v>
          </cell>
        </row>
        <row r="3629">
          <cell r="A3629">
            <v>97352</v>
          </cell>
          <cell r="B3629" t="str">
            <v>TUBO EM COBRE RÍGIDO, DN 66 MM, CLASSE I, SEM ISOLAMENTO, INSTALADO EM PRUMADA  FORNECIMENTO E INSTALAÇÃO. AF_12/2015</v>
          </cell>
          <cell r="C3629" t="str">
            <v>M</v>
          </cell>
          <cell r="D3629">
            <v>388.28</v>
          </cell>
        </row>
        <row r="3630">
          <cell r="A3630">
            <v>97353</v>
          </cell>
          <cell r="B3630" t="str">
            <v>TUBO EM COBRE RÍGIDO, DN 15 MM, CLASSE I, SEM ISOLAMENTO, INSTALADO EM RAMAL DE DISTRIBUIÇÃO  FORNECIMENTO E INSTALAÇÃO. AF_12/2015</v>
          </cell>
          <cell r="C3630" t="str">
            <v>M</v>
          </cell>
          <cell r="D3630">
            <v>59.27</v>
          </cell>
        </row>
        <row r="3631">
          <cell r="A3631">
            <v>97354</v>
          </cell>
          <cell r="B3631" t="str">
            <v>TUBO EM COBRE RÍGIDO, DN 22 MM, CLASSE I, SEM ISOLAMENTO, INSTALADO EM RAMAL DE DISTRIBUIÇÃO FORNECIMENTO E INSTALAÇÃO. AF_12/2015</v>
          </cell>
          <cell r="C3631" t="str">
            <v>M</v>
          </cell>
          <cell r="D3631">
            <v>93.98</v>
          </cell>
        </row>
        <row r="3632">
          <cell r="A3632">
            <v>97355</v>
          </cell>
          <cell r="B3632" t="str">
            <v>TUBO EM COBRE RÍGIDO, DN 28 MM, CLASSE I, SEM ISOLAMENTO, INSTALADO EM RAMAL DE DISTRIBUIÇÃO FORNECIMENTO E INSTALAÇÃO. AF_12/2015</v>
          </cell>
          <cell r="C3632" t="str">
            <v>M</v>
          </cell>
          <cell r="D3632">
            <v>128.44999999999999</v>
          </cell>
        </row>
        <row r="3633">
          <cell r="A3633">
            <v>97356</v>
          </cell>
          <cell r="B3633" t="str">
            <v>TUBO EM COBRE RÍGIDO, DN 15 MM, CLASSE I, SEM ISOLAMENTO, INSTALADO EM RAMAL E SUB-RAMAL  FORNECIMENTO E INSTALAÇÃO. AF_12/2015</v>
          </cell>
          <cell r="C3633" t="str">
            <v>M</v>
          </cell>
          <cell r="D3633">
            <v>68.67</v>
          </cell>
        </row>
        <row r="3634">
          <cell r="A3634">
            <v>97357</v>
          </cell>
          <cell r="B3634" t="str">
            <v>TUBO EM COBRE RÍGIDO, DN 22 MM, CLASSE I, SEM ISOLAMENTO, INSTALADO EM RAMAL E SUB-RAMAL  FORNECIMENTO E INSTALAÇÃO. AF_12/2015</v>
          </cell>
          <cell r="C3634" t="str">
            <v>M</v>
          </cell>
          <cell r="D3634">
            <v>110.13</v>
          </cell>
        </row>
        <row r="3635">
          <cell r="A3635">
            <v>97358</v>
          </cell>
          <cell r="B3635" t="str">
            <v>TUBO EM COBRE RÍGIDO, DN 28 MM, CLASSE I, SEM ISOLAMENTO, INSTALADO EM RAMAL E SUB-RAMAL  FORNECIMENTO E INSTALAÇÃO. AF_12/2015</v>
          </cell>
          <cell r="C3635" t="str">
            <v>M</v>
          </cell>
          <cell r="D3635">
            <v>150.47</v>
          </cell>
        </row>
        <row r="3636">
          <cell r="A3636">
            <v>97498</v>
          </cell>
          <cell r="B3636" t="str">
            <v>TUBO DE AÇO GALVANIZADO COM COSTURA, CLASSE MÉDIA, DN 25 (1"), CONEXÃO ROSQUEADA, INSTALADO EM REDE DE ALIMENTAÇÃO PARA HIDRANTE - FORNECIMENTO E INSTALAÇÃO. AF_10/2020</v>
          </cell>
          <cell r="C3636" t="str">
            <v>M</v>
          </cell>
          <cell r="D3636">
            <v>43.02</v>
          </cell>
        </row>
        <row r="3637">
          <cell r="A3637">
            <v>97535</v>
          </cell>
          <cell r="B3637" t="str">
            <v>TUBO DE AÇO GALVANIZADO COM COSTURA, CLASSE MÉDIA, CONEXÃO ROSQUEADA, DN 25 (1"), INSTALADO EM REDE DE ALIMENTAÇÃO PARA SPRINKLER - FORNECIMENTO E INSTALAÇÃO. AF_10/2020</v>
          </cell>
          <cell r="C3637" t="str">
            <v>M</v>
          </cell>
          <cell r="D3637">
            <v>47.3</v>
          </cell>
        </row>
        <row r="3638">
          <cell r="A3638">
            <v>97536</v>
          </cell>
          <cell r="B3638" t="str">
            <v>TUBO DE AÇO GALVANIZADO COM COSTURA, CLASSE MÉDIA, CONEXÃO ROSQUEADA, DN 25 (1"), INSTALADO EM RAMAIS  E SUB-RAMAIS DE GÁS - FORNECIMENTO E INSTALAÇÃO. AF_10/2020</v>
          </cell>
          <cell r="C3638" t="str">
            <v>M</v>
          </cell>
          <cell r="D3638">
            <v>57.13</v>
          </cell>
        </row>
        <row r="3639">
          <cell r="A3639">
            <v>100788</v>
          </cell>
          <cell r="B3639" t="str">
            <v>KIT CAVALETE PARA GÁS - SEM MEDIDOR OU REGULADOR - ENTRADA INDIVIDUAL PRINCIPAL, EM AÇO GALVANIZADO DN 15 E 25 MM (1/2" E 1") - FORNECIMENTO E INSTALAÇÃO. AF_01/2020</v>
          </cell>
          <cell r="C3639" t="str">
            <v>UN</v>
          </cell>
          <cell r="D3639">
            <v>630.70000000000005</v>
          </cell>
        </row>
        <row r="3640">
          <cell r="A3640">
            <v>100791</v>
          </cell>
          <cell r="B3640" t="str">
            <v>TUBO, PEX, MULTICAMADA, DN 16, INSTALADO EM IMPLANTAÇÃO DE INSTALAÇÕES DE GÁS - FORNECIMENTO E INSTALAÇÃO. AF_01/2020</v>
          </cell>
          <cell r="C3640" t="str">
            <v>M</v>
          </cell>
          <cell r="D3640">
            <v>18.010000000000002</v>
          </cell>
        </row>
        <row r="3641">
          <cell r="A3641">
            <v>100792</v>
          </cell>
          <cell r="B3641" t="str">
            <v>TUBO, PEX, MULTICAMADA, DN 20, INSTALADO EM IMPLANTAÇÃO DE INSTALAÇÕES DE GÁS - FORNECIMENTO E INSTALAÇÃO. AF_01/2020</v>
          </cell>
          <cell r="C3641" t="str">
            <v>M</v>
          </cell>
          <cell r="D3641">
            <v>26.39</v>
          </cell>
        </row>
        <row r="3642">
          <cell r="A3642">
            <v>100793</v>
          </cell>
          <cell r="B3642" t="str">
            <v>TUBO, PEX, MULTICAMADA, DN 26, INSTALADO EM IMPLANTAÇÃO DE INSTALAÇÕES DE GÁS - FORNECIMENTO E INSTALAÇÃO. AF_01/2020</v>
          </cell>
          <cell r="C3642" t="str">
            <v>M</v>
          </cell>
          <cell r="D3642">
            <v>35.01</v>
          </cell>
        </row>
        <row r="3643">
          <cell r="A3643">
            <v>100794</v>
          </cell>
          <cell r="B3643" t="str">
            <v>TUBO, PEX, MULTICAMADA, DN 32, INSTALADO EM IMPLANTAÇÃO DE INSTALAÇÕES DE GÁS - FORNECIMENTO E INSTALAÇÃO. AF_01/2020</v>
          </cell>
          <cell r="C3643" t="str">
            <v>M</v>
          </cell>
          <cell r="D3643">
            <v>47.23</v>
          </cell>
        </row>
        <row r="3644">
          <cell r="A3644">
            <v>100799</v>
          </cell>
          <cell r="B3644" t="str">
            <v>TUBO, PEX, MULTICAMADA, COM TUBO LUVA, DN 16, INSTALADO EM IMPLANTAÇÃO DE INSTALAÇÕES DE GÁS - FORNECIMENTO E INSTALAÇÃO. AF_01/2020</v>
          </cell>
          <cell r="C3644" t="str">
            <v>M</v>
          </cell>
          <cell r="D3644">
            <v>18.440000000000001</v>
          </cell>
        </row>
        <row r="3645">
          <cell r="A3645">
            <v>100800</v>
          </cell>
          <cell r="B3645" t="str">
            <v>TUBO, PEX, MULTICAMADA, COM TUBO LUVA, DN 20, INSTALADO EM IMPLANTAÇÃO DE INSTALAÇÕES DE GÁS - FORNECIMENTO E INSTALAÇÃO. AF_01/2020</v>
          </cell>
          <cell r="C3645" t="str">
            <v>M</v>
          </cell>
          <cell r="D3645">
            <v>26.83</v>
          </cell>
        </row>
        <row r="3646">
          <cell r="A3646">
            <v>100801</v>
          </cell>
          <cell r="B3646" t="str">
            <v>TUBO, PEX, MULTICAMADA, COM TUBO LUVA, DN 26, INSTALADO EM IMPLANTAÇÃO DE INSTALAÇÕES DE GÁS - FORNECIMENTO E INSTALAÇÃO. AF_01/2020</v>
          </cell>
          <cell r="C3646" t="str">
            <v>M</v>
          </cell>
          <cell r="D3646">
            <v>35.450000000000003</v>
          </cell>
        </row>
        <row r="3647">
          <cell r="A3647">
            <v>100802</v>
          </cell>
          <cell r="B3647" t="str">
            <v>TUBO, PEX, MULTICAMADA, COM TUBO LUVA, DN 32, INSTALADO EM IMPLANTAÇÃO DE INSTALAÇÕES DE GÁS - FORNECIMENTO E INSTALAÇÃO. AF_01/2020</v>
          </cell>
          <cell r="C3647" t="str">
            <v>M</v>
          </cell>
          <cell r="D3647">
            <v>47.67</v>
          </cell>
        </row>
        <row r="3648">
          <cell r="A3648">
            <v>100803</v>
          </cell>
          <cell r="B3648" t="str">
            <v>TUBO, PEX, MULTICAMADA, DN 16, INSTALADO EM RAMAL INTERNO DE INSTALAÇÕES DE GÁS - FORNECIMENTO E INSTALAÇÃO. AF_01/2020</v>
          </cell>
          <cell r="C3648" t="str">
            <v>M</v>
          </cell>
          <cell r="D3648">
            <v>17.11</v>
          </cell>
        </row>
        <row r="3649">
          <cell r="A3649">
            <v>100804</v>
          </cell>
          <cell r="B3649" t="str">
            <v>TUBO, PEX, MULTICAMADA, DN 20, INSTALADO EM RAMAL INTERNO DE INSTALAÇÕES DE GÁS - FORNECIMENTO E INSTALAÇÃO. AF_01/2020</v>
          </cell>
          <cell r="C3649" t="str">
            <v>M</v>
          </cell>
          <cell r="D3649">
            <v>25.33</v>
          </cell>
        </row>
        <row r="3650">
          <cell r="A3650">
            <v>100805</v>
          </cell>
          <cell r="B3650" t="str">
            <v>TUBO, PEX, MULTICAMADA, DN 26, INSTALADO EM RAMAL INTERNO DE INSTALAÇÕES DE GÁS - FORNECIMENTO E INSTALAÇÃO. AF_01/2020</v>
          </cell>
          <cell r="C3650" t="str">
            <v>M</v>
          </cell>
          <cell r="D3650">
            <v>33.75</v>
          </cell>
        </row>
        <row r="3651">
          <cell r="A3651">
            <v>100806</v>
          </cell>
          <cell r="B3651" t="str">
            <v>TUBO, PEX, MULTICAMADA, DN 32, INSTALADO EM RAMAL INTERNO DE INSTALAÇÕES DE GÁS - FORNECIMENTO E INSTALAÇÃO. AF_01/2020</v>
          </cell>
          <cell r="C3651" t="str">
            <v>M</v>
          </cell>
          <cell r="D3651">
            <v>45.67</v>
          </cell>
        </row>
        <row r="3652">
          <cell r="A3652">
            <v>100807</v>
          </cell>
          <cell r="B3652" t="str">
            <v>TUBO, PEX, MULTICAMADA, COM TUBO LUVA, DN 16, INSTALADO EM RAMAL INTERNO DE INSTALAÇÕES DE GÁS - FORNECIMENTO E INSTALAÇÃO. AF_01/2020</v>
          </cell>
          <cell r="C3652" t="str">
            <v>M</v>
          </cell>
          <cell r="D3652">
            <v>23.54</v>
          </cell>
        </row>
        <row r="3653">
          <cell r="A3653">
            <v>100808</v>
          </cell>
          <cell r="B3653" t="str">
            <v>TUBO, PEX, MULTICAMADA, COM TUBO LUVA, DN 20, INSTALADO EM RAMAL INTERNO DE INSTALAÇÕES DE GÁS - FORNECIMENTO E INSTALAÇÃO. AF_01/2020</v>
          </cell>
          <cell r="C3653" t="str">
            <v>M</v>
          </cell>
          <cell r="D3653">
            <v>32.869999999999997</v>
          </cell>
        </row>
        <row r="3654">
          <cell r="A3654">
            <v>100809</v>
          </cell>
          <cell r="B3654" t="str">
            <v>TUBO, PEX, MULTICAMADA, COM TUBO LUVA, DN 26, INSTALADO EM RAMAL INTERNO DE INSTALAÇÕES DE GÁS - FORNECIMENTO E INSTALAÇÃO. AF_01/2020</v>
          </cell>
          <cell r="C3654" t="str">
            <v>M</v>
          </cell>
          <cell r="D3654">
            <v>42.69</v>
          </cell>
        </row>
        <row r="3655">
          <cell r="A3655">
            <v>100810</v>
          </cell>
          <cell r="B3655" t="str">
            <v>TUBO, PEX, MULTICAMADA, COM TUBO LUVA, DN 32, INSTALADO EM RAMAL INTERNO DE INSTALAÇÕES DE GÁS - FORNECIMENTO E INSTALAÇÃO. AF_01/2020</v>
          </cell>
          <cell r="C3655" t="str">
            <v>M</v>
          </cell>
          <cell r="D3655">
            <v>56.56</v>
          </cell>
        </row>
        <row r="3656">
          <cell r="A3656">
            <v>101918</v>
          </cell>
          <cell r="B3656" t="str">
            <v>TUBO DE AÇO GALVANIZADO COM COSTURA, CLASSE MÉDIA, DN 100 (4"), CONEXÃO ROSQUEADA, INSTALADO EM PRUMADAS - FORNECIMENTO E INSTALAÇÃO. AF_10/2020</v>
          </cell>
          <cell r="C3656" t="str">
            <v>M</v>
          </cell>
          <cell r="D3656">
            <v>201.53</v>
          </cell>
        </row>
        <row r="3657">
          <cell r="A3657">
            <v>101919</v>
          </cell>
          <cell r="B3657" t="str">
            <v>UNIÃO, EM FERRO GALVANIZADO, 4", CONEXÃO ROSQUEADA, INSTALADO EM PRUMADAS - FORNECIMENTO E INSTALAÇÃO. AF_10/2020</v>
          </cell>
          <cell r="C3657" t="str">
            <v>UN</v>
          </cell>
          <cell r="D3657">
            <v>447.24</v>
          </cell>
        </row>
        <row r="3658">
          <cell r="A3658">
            <v>101920</v>
          </cell>
          <cell r="B3658" t="str">
            <v>LUVA, EM FERRO GALVANIZADO, 4", CONEXÃO ROSQUEADA, INSTALADO EM PRUMADAS - FORNECIMENTO E INSTALAÇÃO. AF_10/2020</v>
          </cell>
          <cell r="C3658" t="str">
            <v>UN</v>
          </cell>
          <cell r="D3658">
            <v>208.27</v>
          </cell>
        </row>
        <row r="3659">
          <cell r="A3659">
            <v>101921</v>
          </cell>
          <cell r="B3659" t="str">
            <v>LUVA DE REDUÇÃO, EM FERRO GALVANIZADO, 4" X 2 1/2", CONEXÃO ROSQUEADA, INSTALADO EM PRUMADAS - FORNECIMENTO E INSTALAÇÃO. AF_10/2020</v>
          </cell>
          <cell r="C3659" t="str">
            <v>UN</v>
          </cell>
          <cell r="D3659">
            <v>239.04</v>
          </cell>
        </row>
        <row r="3660">
          <cell r="A3660">
            <v>101922</v>
          </cell>
          <cell r="B3660" t="str">
            <v>LUVA DE REDUÇÃO, EM FERRO GALVANIZADO, 4" X 2", CONEXÃO ROSQUEADA, INSTALADO EM PRUMADAS - FORNECIMENTO E INSTALAÇÃO. AF_10/2020</v>
          </cell>
          <cell r="C3660" t="str">
            <v>UN</v>
          </cell>
          <cell r="D3660">
            <v>239.04</v>
          </cell>
        </row>
        <row r="3661">
          <cell r="A3661">
            <v>101923</v>
          </cell>
          <cell r="B3661" t="str">
            <v>LUVA DE REDUÇÃO, EM FERRO GALVANIZADO, 4" X 3", CONEXÃO ROSQUEADA, INSTALADO EM PRUMADAS - FORNECIMENTO E INSTALAÇÃO. AF_10/2020</v>
          </cell>
          <cell r="C3661" t="str">
            <v>UN</v>
          </cell>
          <cell r="D3661">
            <v>239.04</v>
          </cell>
        </row>
        <row r="3662">
          <cell r="A3662">
            <v>101924</v>
          </cell>
          <cell r="B3662" t="str">
            <v>NIPLE, EM FERRO GALVANIZADO, 4", CONEXÃO ROSQUEADA, INSTALADO EM PRUMADAS - FORNECIMENTO E INSTALAÇÃO. AF_10/2020</v>
          </cell>
          <cell r="C3662" t="str">
            <v>UN</v>
          </cell>
          <cell r="D3662">
            <v>195.39</v>
          </cell>
        </row>
        <row r="3663">
          <cell r="A3663">
            <v>101925</v>
          </cell>
          <cell r="B3663" t="str">
            <v>JOELHO 90°, EM FERRO GALVANIZADO, 4", CONEXÃO ROSQUEADA, INSTALADO EM PRUMADAS - FORNECIMENTO E INSTALAÇÃO. AF_10/2020</v>
          </cell>
          <cell r="C3663" t="str">
            <v>UN</v>
          </cell>
          <cell r="D3663">
            <v>328.52</v>
          </cell>
        </row>
        <row r="3664">
          <cell r="A3664">
            <v>101926</v>
          </cell>
          <cell r="B3664" t="str">
            <v>TÊ, EM FERRO GALVANIZADO, 4", CONEXÃO ROSQUEADA, INSTALADO EM PRUMADAS - FORNECIMENTO E INSTALAÇÃO. AF_10/2020</v>
          </cell>
          <cell r="C3664" t="str">
            <v>UN</v>
          </cell>
          <cell r="D3664">
            <v>422.88</v>
          </cell>
        </row>
        <row r="3665">
          <cell r="A3665">
            <v>101927</v>
          </cell>
          <cell r="B3665" t="str">
            <v>TUBO DE AÇO GALVANIZADO COM COSTURA, CLASSE MÉDIA, DN 100 (4"), CONEXÃO ROSQUEADA, INSTALADO EM REDE DE ALIMENTAÇÃO PARA HIDRANTE - FORNECIMENTO E INSTALAÇÃO. AF_10/2020</v>
          </cell>
          <cell r="C3665" t="str">
            <v>M</v>
          </cell>
          <cell r="D3665">
            <v>188.18</v>
          </cell>
        </row>
        <row r="3666">
          <cell r="A3666">
            <v>101928</v>
          </cell>
          <cell r="B3666" t="str">
            <v>UNIÃO, EM FERRO GALVANIZADO, 4", CONEXÃO ROSQUEADA, INSTALADO EM REDE DE ALIMENTAÇÃO PARA HIDRANTE - FORNECIMENTO E INSTALAÇÃO. AF_10/2020</v>
          </cell>
          <cell r="C3666" t="str">
            <v>UN</v>
          </cell>
          <cell r="D3666">
            <v>452.34</v>
          </cell>
        </row>
        <row r="3667">
          <cell r="A3667">
            <v>101929</v>
          </cell>
          <cell r="B3667" t="str">
            <v>LUVA, EM FERRO GALVANIZADO, 4", CONEXÃO ROSQUEADA, INSTALADO EM REDE DE ALIMENTAÇÃO PARA HIDRANTE - FORNECIMENTO E INSTALAÇÃO. AF_10/2020</v>
          </cell>
          <cell r="C3667" t="str">
            <v>UN</v>
          </cell>
          <cell r="D3667">
            <v>213.37</v>
          </cell>
        </row>
        <row r="3668">
          <cell r="A3668">
            <v>101930</v>
          </cell>
          <cell r="B3668" t="str">
            <v>LUVA DE REDUÇÃO, EM FERRO GALVANIZADO, 4" X 2 1/2", CONEXÃO ROSQUEADA, INSTALADO EM REDE DE ALIMENTAÇÃO PARA HIDRANTE - FORNECIMENTO E INSTALAÇÃO. AF_10/2020</v>
          </cell>
          <cell r="C3668" t="str">
            <v>UN</v>
          </cell>
          <cell r="D3668">
            <v>244.14</v>
          </cell>
        </row>
        <row r="3669">
          <cell r="A3669">
            <v>101931</v>
          </cell>
          <cell r="B3669" t="str">
            <v>LUVA DE REDUÇÃO, EM FERRO GALVANIZADO, 4" X 2", CONEXÃO ROSQUEADA, INSTALADO EM REDE DE ALIMENTAÇÃO PARA HIDRANTE - FORNECIMENTO E INSTALAÇÃO. AF_10/2020</v>
          </cell>
          <cell r="C3669" t="str">
            <v>UN</v>
          </cell>
          <cell r="D3669">
            <v>244.14</v>
          </cell>
        </row>
        <row r="3670">
          <cell r="A3670">
            <v>101932</v>
          </cell>
          <cell r="B3670" t="str">
            <v>LUVA DE REDUÇÃO, EM FERRO GALVANIZADO, 4" X 3", CONEXÃO ROSQUEADA, INSTALADO EM REDE DE ALIMENTAÇÃO PARA HIDRANTE - FORNECIMENTO E INSTALAÇÃO. AF_10/2020</v>
          </cell>
          <cell r="C3670" t="str">
            <v>UN</v>
          </cell>
          <cell r="D3670">
            <v>244.14</v>
          </cell>
        </row>
        <row r="3671">
          <cell r="A3671">
            <v>101933</v>
          </cell>
          <cell r="B3671" t="str">
            <v>NIPLE, EM FERRO GALVANIZADO, 4", CONEXÃO ROSQUEADA, INSTALADO EM REDE DE ALIMENTAÇÃO PARA HIDRANTE - FORNECIMENTO E INSTALAÇÃO. AF_10/2020</v>
          </cell>
          <cell r="C3671" t="str">
            <v>UN</v>
          </cell>
          <cell r="D3671">
            <v>200.49</v>
          </cell>
        </row>
        <row r="3672">
          <cell r="A3672">
            <v>101934</v>
          </cell>
          <cell r="B3672" t="str">
            <v>JOELHO 90°, EM FERRO GALVANIZADO, 4", CONEXÃO ROSQUEADA, INSTALADO EM REDE DE ALIMENTAÇÃO PARA HIDRANTE - FORNECIMENTO E INSTALAÇÃO. AF_10/2020</v>
          </cell>
          <cell r="C3672" t="str">
            <v>UN</v>
          </cell>
          <cell r="D3672">
            <v>336.18</v>
          </cell>
        </row>
        <row r="3673">
          <cell r="A3673">
            <v>101935</v>
          </cell>
          <cell r="B3673" t="str">
            <v>TÊ, EM FERRO GALVANIZADO, 4", CONEXÃO ROSQUEADA, INSTALADO EM REDE DE ALIMENTAÇÃO PARA HIDRANTE - FORNECIMENTO E INSTALAÇÃO. AF_10/2020</v>
          </cell>
          <cell r="C3673" t="str">
            <v>UN</v>
          </cell>
          <cell r="D3673">
            <v>433.11</v>
          </cell>
        </row>
        <row r="3674">
          <cell r="A3674">
            <v>103802</v>
          </cell>
          <cell r="B3674" t="str">
            <v>TUBO EM COBRE RÍGIDO, DN 15 MM, CLASSE E, SEM ISOLAMENTO, INSTALADO EM RAMAL E SUB-RAMAL DE GÁS COMBUSTÍVEL - FORNECIMENTO E INSTALAÇÃO. AF_04/2022</v>
          </cell>
          <cell r="C3674" t="str">
            <v>M</v>
          </cell>
          <cell r="D3674">
            <v>36.89</v>
          </cell>
        </row>
        <row r="3675">
          <cell r="A3675">
            <v>103803</v>
          </cell>
          <cell r="B3675" t="str">
            <v>TUBO EM COBRE RÍGIDO, DN 22 MM, CLASSE E, SEM ISOLAMENTO, INSTALADO EM RAMAL E SUB-RAMAL DE GÁS COMBUSTÍVEL - FORNECIMENTO E INSTALAÇÃO. AF_04/2022</v>
          </cell>
          <cell r="C3675" t="str">
            <v>M</v>
          </cell>
          <cell r="D3675">
            <v>63.42</v>
          </cell>
        </row>
        <row r="3676">
          <cell r="A3676">
            <v>103804</v>
          </cell>
          <cell r="B3676" t="str">
            <v>TUBO EM COBRE RÍGIDO, DN 28 MM, CLASSE E, SEM ISOLAMENTO, INSTALADO EM RAMAL E SUB-RAMAL DE GÁS COMBUSTÍVEL - FORNECIMENTO E INSTALAÇÃO. AF_04/2022</v>
          </cell>
          <cell r="C3676" t="str">
            <v>M</v>
          </cell>
          <cell r="D3676">
            <v>76.819999999999993</v>
          </cell>
        </row>
        <row r="3677">
          <cell r="A3677">
            <v>103835</v>
          </cell>
          <cell r="B3677" t="str">
            <v>TUBO EM COBRE RÍGIDO, DN 15 MM, CLASSE A, SEM ISOLAMENTO, INSTALADO EM RAMAL E SUB-RAMAL DE GÁS MEDICINAL - FORNECIMENTO E INSTALAÇÃO. AF_04/2022</v>
          </cell>
          <cell r="C3677" t="str">
            <v>M</v>
          </cell>
          <cell r="D3677">
            <v>57.64</v>
          </cell>
        </row>
        <row r="3678">
          <cell r="A3678">
            <v>103836</v>
          </cell>
          <cell r="B3678" t="str">
            <v>TUBO EM COBRE RÍGIDO, DN 22 MM, CLASSE A, SEM ISOLAMENTO, INSTALADO EM RAMAL E SUB-RAMAL DE GÁS MEDICINAL - FORNECIMENTO E INSTALAÇÃO. AF_04/2022</v>
          </cell>
          <cell r="C3678" t="str">
            <v>M</v>
          </cell>
          <cell r="D3678">
            <v>89.6</v>
          </cell>
        </row>
        <row r="3679">
          <cell r="A3679">
            <v>103837</v>
          </cell>
          <cell r="B3679" t="str">
            <v>TUBO EM COBRE RÍGIDO, DN 28 MM, CLASSE A, SEM ISOLAMENTO, INSTALADO EM RAMAL E SUB-RAMAL DE GÁS MEDICINAL - FORNECIMENTO E INSTALAÇÃO. AF_04/2022</v>
          </cell>
          <cell r="C3679" t="str">
            <v>M</v>
          </cell>
          <cell r="D3679">
            <v>113</v>
          </cell>
        </row>
        <row r="3680">
          <cell r="A3680">
            <v>103868</v>
          </cell>
          <cell r="B3680" t="str">
            <v>TUBO EM COBRE RÍGIDO, DN 15 MM, CLASSE E, SEM ISOLAMENTO, INSTALADO EM RAMAL E SUB-RAMAL DE AQUECIMENTO SOLAR - FORNECIMENTO E INSTALAÇÃO. AF_04/2022</v>
          </cell>
          <cell r="C3680" t="str">
            <v>M</v>
          </cell>
          <cell r="D3680">
            <v>45.71</v>
          </cell>
        </row>
        <row r="3681">
          <cell r="A3681">
            <v>103869</v>
          </cell>
          <cell r="B3681" t="str">
            <v>TUBO EM COBRE RÍGIDO, DN 22 MM, CLASSE E, SEM ISOLAMENTO, INSTALADO EM RAMAL E SUB-RAMAL DE AQUECIMENTO SOLAR - FORNECIMENTO E INSTALAÇÃO. AF_04/2022</v>
          </cell>
          <cell r="C3681" t="str">
            <v>M</v>
          </cell>
          <cell r="D3681">
            <v>69.599999999999994</v>
          </cell>
        </row>
        <row r="3682">
          <cell r="A3682">
            <v>103870</v>
          </cell>
          <cell r="B3682" t="str">
            <v>TUBO EM COBRE RÍGIDO, DN 28 MM, CLASSE E, SEM ISOLAMENTO, INSTALADO EM RAMAL E SUB-RAMAL DE AQUECIMENTO SOLAR - FORNECIMENTO E INSTALAÇÃO. AF_04/2022</v>
          </cell>
          <cell r="C3682" t="str">
            <v>M</v>
          </cell>
          <cell r="D3682">
            <v>85.6</v>
          </cell>
        </row>
        <row r="3683">
          <cell r="A3683">
            <v>103871</v>
          </cell>
          <cell r="B3683" t="str">
            <v>TUBO EM COBRE RÍGIDO, DN 15 MM, CLASSE E, COM ISOLAMENTO, INSTALADO EM RAMAL E SUB-RAMAL DE AQUECIMENTO SOLAR - FORNECIMENTO E INSTALAÇÃO. AF_04/2022</v>
          </cell>
          <cell r="C3683" t="str">
            <v>M</v>
          </cell>
          <cell r="D3683">
            <v>60.61</v>
          </cell>
        </row>
        <row r="3684">
          <cell r="A3684">
            <v>103872</v>
          </cell>
          <cell r="B3684" t="str">
            <v>TUBO EM COBRE RÍGIDO, DN 22 MM, CLASSE E, COM ISOLAMENTO, INSTALADO EM RAMAL E SUB-RAMAL DE AQUECIMENTO SOLAR - FORNECIMENTO E INSTALAÇÃO. AF_04/2022</v>
          </cell>
          <cell r="C3684" t="str">
            <v>M</v>
          </cell>
          <cell r="D3684">
            <v>139.91</v>
          </cell>
        </row>
        <row r="3685">
          <cell r="A3685">
            <v>103873</v>
          </cell>
          <cell r="B3685" t="str">
            <v>TUBO EM COBRE RÍGIDO, DN 28 MM, CLASSE E, COM ISOLAMENTO, INSTALADO EM RAMAL E SUB-RAMAL DE AQUECIMENTO SOLAR - FORNECIMENTO E INSTALAÇÃO. AF_04/2022</v>
          </cell>
          <cell r="C3685" t="str">
            <v>M</v>
          </cell>
          <cell r="D3685">
            <v>158.81</v>
          </cell>
        </row>
        <row r="3686">
          <cell r="A3686">
            <v>103978</v>
          </cell>
          <cell r="B3686" t="str">
            <v>TUBO, PVC, SOLDÁVEL, DN 40MM, INSTALADO EM RAMAL DE DISTRIBUIÇÃO DE ÁGUA - FORNECIMENTO E INSTALAÇÃO. AF_06/2022</v>
          </cell>
          <cell r="C3686" t="str">
            <v>M</v>
          </cell>
          <cell r="D3686">
            <v>28.53</v>
          </cell>
        </row>
        <row r="3687">
          <cell r="A3687">
            <v>103979</v>
          </cell>
          <cell r="B3687" t="str">
            <v>TUBO, PVC, SOLDÁVEL, DN 50MM, INSTALADO EM RAMAL DE DISTRIBUIÇÃO DE ÁGUA - FORNECIMENTO E INSTALAÇÃO. AF_06/2022</v>
          </cell>
          <cell r="C3687" t="str">
            <v>M</v>
          </cell>
          <cell r="D3687">
            <v>32.28</v>
          </cell>
        </row>
        <row r="3688">
          <cell r="A3688">
            <v>104021</v>
          </cell>
          <cell r="B3688" t="str">
            <v>TUBO, CPVC, SOLDÁVEL, DN 42MM, INSTALADO EM RAMAL DE DISTRIBUIÇÃO DE ÁGUA - FORNECIMENTO E INSTALAÇÃO. AF_06/2022</v>
          </cell>
          <cell r="C3688" t="str">
            <v>M</v>
          </cell>
          <cell r="D3688">
            <v>67.3</v>
          </cell>
        </row>
        <row r="3689">
          <cell r="A3689">
            <v>104166</v>
          </cell>
          <cell r="B3689" t="str">
            <v>TUBO PVC, SÉRIE R, ÁGUA PLUVIAL, DN 150 MM, FORNECIDO E INSTALADO EM RAMAL DE ENCAMINHAMENTO. AF_06/2022</v>
          </cell>
          <cell r="C3689" t="str">
            <v>M</v>
          </cell>
          <cell r="D3689">
            <v>72.930000000000007</v>
          </cell>
        </row>
        <row r="3690">
          <cell r="A3690">
            <v>104194</v>
          </cell>
          <cell r="B3690" t="str">
            <v>TUBO, PPR, DN 20, CLASSE PN20, INSTALADO EM RAMAL OU SUB-RAMAL DE ÁGUA - FORNECIMENTO E INSTALAÇÃO. AF_08/2022</v>
          </cell>
          <cell r="C3690" t="str">
            <v>M</v>
          </cell>
          <cell r="D3690">
            <v>19.63</v>
          </cell>
        </row>
        <row r="3691">
          <cell r="A3691">
            <v>104195</v>
          </cell>
          <cell r="B3691" t="str">
            <v>TUBO, PPR, DN 20, CLASSE PN25, INSTALADO EM RAMAL OU SUB-RAMAL DE ÁGUA - FORNECIMENTO E INSTALAÇÃO. AF_08/2022</v>
          </cell>
          <cell r="C3691" t="str">
            <v>M</v>
          </cell>
          <cell r="D3691">
            <v>20.88</v>
          </cell>
        </row>
        <row r="3692">
          <cell r="A3692">
            <v>104315</v>
          </cell>
          <cell r="B3692" t="str">
            <v>TUBO, PVC, SOLDÁVEL, DN 20 MM, INSTALADO EM DRENO DE AR CONDICIONADO - FORNECIMENTO E INSTALAÇÃO. AF_08/2022</v>
          </cell>
          <cell r="C3692" t="str">
            <v>M</v>
          </cell>
          <cell r="D3692">
            <v>15.6</v>
          </cell>
        </row>
        <row r="3693">
          <cell r="A3693">
            <v>104316</v>
          </cell>
          <cell r="B3693" t="str">
            <v>TUBO, PVC, SOLDÁVEL, DN 32 MM, INSTALADO EM DRENO DE AR CONDICIONADO - FORNECIMENTO E INSTALAÇÃO. AF_08/2022</v>
          </cell>
          <cell r="C3693" t="str">
            <v>M</v>
          </cell>
          <cell r="D3693">
            <v>23.97</v>
          </cell>
        </row>
        <row r="3694">
          <cell r="A3694">
            <v>89358</v>
          </cell>
          <cell r="B3694" t="str">
            <v>JOELHO 90 GRAUS, PVC, SOLDÁVEL, DN 20MM, INSTALADO EM RAMAL OU SUB-RAMAL DE ÁGUA - FORNECIMENTO E INSTALAÇÃO. AF_06/2022</v>
          </cell>
          <cell r="C3694" t="str">
            <v>UN</v>
          </cell>
          <cell r="D3694">
            <v>7.48</v>
          </cell>
        </row>
        <row r="3695">
          <cell r="A3695">
            <v>89359</v>
          </cell>
          <cell r="B3695" t="str">
            <v>JOELHO 45 GRAUS, PVC, SOLDÁVEL, DN 20MM, INSTALADO EM RAMAL OU SUB-RAMAL DE ÁGUA - FORNECIMENTO E INSTALAÇÃO. AF_06/2022</v>
          </cell>
          <cell r="C3695" t="str">
            <v>UN</v>
          </cell>
          <cell r="D3695">
            <v>8.16</v>
          </cell>
        </row>
        <row r="3696">
          <cell r="A3696">
            <v>89360</v>
          </cell>
          <cell r="B3696" t="str">
            <v>CURVA 90 GRAUS, PVC, SOLDÁVEL, DN 20MM, INSTALADO EM RAMAL OU SUB-RAMAL DE ÁGUA - FORNECIMENTO E INSTALAÇÃO. AF_06/2022</v>
          </cell>
          <cell r="C3696" t="str">
            <v>UN</v>
          </cell>
          <cell r="D3696">
            <v>9.39</v>
          </cell>
        </row>
        <row r="3697">
          <cell r="A3697">
            <v>89361</v>
          </cell>
          <cell r="B3697" t="str">
            <v>CURVA 45 GRAUS, PVC, SOLDÁVEL, DN 20MM, INSTALADO EM RAMAL OU SUB-RAMAL DE ÁGUA - FORNECIMENTO E INSTALAÇÃO. AF_06/2022</v>
          </cell>
          <cell r="C3697" t="str">
            <v>UN</v>
          </cell>
          <cell r="D3697">
            <v>9.48</v>
          </cell>
        </row>
        <row r="3698">
          <cell r="A3698">
            <v>89362</v>
          </cell>
          <cell r="B3698" t="str">
            <v>JOELHO 90 GRAUS, PVC, SOLDÁVEL, DN 25MM, INSTALADO EM RAMAL OU SUB-RAMAL DE ÁGUA - FORNECIMENTO E INSTALAÇÃO. AF_06/2022</v>
          </cell>
          <cell r="C3698" t="str">
            <v>UN</v>
          </cell>
          <cell r="D3698">
            <v>8.94</v>
          </cell>
        </row>
        <row r="3699">
          <cell r="A3699">
            <v>89363</v>
          </cell>
          <cell r="B3699" t="str">
            <v>JOELHO 45 GRAUS, PVC, SOLDÁVEL, DN 25MM, INSTALADO EM RAMAL OU SUB-RAMAL DE ÁGUA - FORNECIMENTO E INSTALAÇÃO. AF_06/2022</v>
          </cell>
          <cell r="C3699" t="str">
            <v>UN</v>
          </cell>
          <cell r="D3699">
            <v>9.91</v>
          </cell>
        </row>
        <row r="3700">
          <cell r="A3700">
            <v>89364</v>
          </cell>
          <cell r="B3700" t="str">
            <v>CURVA 90 GRAUS, PVC, SOLDÁVEL, DN 25MM, INSTALADO EM RAMAL OU SUB-RAMAL DE ÁGUA - FORNECIMENTO E INSTALAÇÃO. AF_06/2022</v>
          </cell>
          <cell r="C3700" t="str">
            <v>UN</v>
          </cell>
          <cell r="D3700">
            <v>11.78</v>
          </cell>
        </row>
        <row r="3701">
          <cell r="A3701">
            <v>89365</v>
          </cell>
          <cell r="B3701" t="str">
            <v>CURVA 45 GRAUS, PVC, SOLDÁVEL, DN 25MM, INSTALADO EM RAMAL OU SUB-RAMAL DE ÁGUA - FORNECIMENTO E INSTALAÇÃO. AF_06/2022</v>
          </cell>
          <cell r="C3701" t="str">
            <v>UN</v>
          </cell>
          <cell r="D3701">
            <v>11.11</v>
          </cell>
        </row>
        <row r="3702">
          <cell r="A3702">
            <v>89366</v>
          </cell>
          <cell r="B3702" t="str">
            <v>JOELHO 90 GRAUS COM BUCHA DE LATÃO, PVC, SOLDÁVEL, DN 25MM, X 3/4  INSTALADO EM RAMAL OU SUB-RAMAL DE ÁGUA - FORNECIMENTO E INSTALAÇÃO. AF_06/2022</v>
          </cell>
          <cell r="C3702" t="str">
            <v>UN</v>
          </cell>
          <cell r="D3702">
            <v>17.54</v>
          </cell>
        </row>
        <row r="3703">
          <cell r="A3703">
            <v>89367</v>
          </cell>
          <cell r="B3703" t="str">
            <v>JOELHO 90 GRAUS, PVC, SOLDÁVEL, DN 32MM, INSTALADO EM RAMAL OU SUB-RAMAL DE ÁGUA - FORNECIMENTO E INSTALAÇÃO. AF_06/2022</v>
          </cell>
          <cell r="C3703" t="str">
            <v>UN</v>
          </cell>
          <cell r="D3703">
            <v>12.82</v>
          </cell>
        </row>
        <row r="3704">
          <cell r="A3704">
            <v>89368</v>
          </cell>
          <cell r="B3704" t="str">
            <v>JOELHO 45 GRAUS, PVC, SOLDÁVEL, DN 32MM, INSTALADO EM RAMAL OU SUB-RAMAL DE ÁGUA - FORNECIMENTO E INSTALAÇÃO. AF_06/2022</v>
          </cell>
          <cell r="C3704" t="str">
            <v>UN</v>
          </cell>
          <cell r="D3704">
            <v>14.99</v>
          </cell>
        </row>
        <row r="3705">
          <cell r="A3705">
            <v>89369</v>
          </cell>
          <cell r="B3705" t="str">
            <v>CURVA 90 GRAUS, PVC, SOLDÁVEL, DN 32MM, INSTALADO EM RAMAL OU SUB-RAMAL DE ÁGUA - FORNECIMENTO E INSTALAÇÃO. AF_06/2022</v>
          </cell>
          <cell r="C3705" t="str">
            <v>UN</v>
          </cell>
          <cell r="D3705">
            <v>17.899999999999999</v>
          </cell>
        </row>
        <row r="3706">
          <cell r="A3706">
            <v>89370</v>
          </cell>
          <cell r="B3706" t="str">
            <v>CURVA 45 GRAUS, PVC, SOLDÁVEL, DN 32MM, INSTALADO EM RAMAL OU SUB-RAMAL DE ÁGUA - FORNECIMENTO E INSTALAÇÃO. AF_06/2022</v>
          </cell>
          <cell r="C3706" t="str">
            <v>UN</v>
          </cell>
          <cell r="D3706">
            <v>15.4</v>
          </cell>
        </row>
        <row r="3707">
          <cell r="A3707">
            <v>89371</v>
          </cell>
          <cell r="B3707" t="str">
            <v>LUVA, PVC, SOLDÁVEL, DN 20MM, INSTALADO EM RAMAL OU SUB-RAMAL DE ÁGUA - FORNECIMENTO E INSTALAÇÃO. AF_06/2022</v>
          </cell>
          <cell r="C3707" t="str">
            <v>UN</v>
          </cell>
          <cell r="D3707">
            <v>5.77</v>
          </cell>
        </row>
        <row r="3708">
          <cell r="A3708">
            <v>89372</v>
          </cell>
          <cell r="B3708" t="str">
            <v>LUVA DE CORRER, PVC, SOLDÁVEL, DN 20MM, INSTALADO EM RAMAL OU SUB-RAMAL DE ÁGUA - FORNECIMENTO E INSTALAÇÃO. AF_06/2022</v>
          </cell>
          <cell r="C3708" t="str">
            <v>UN</v>
          </cell>
          <cell r="D3708">
            <v>18.149999999999999</v>
          </cell>
        </row>
        <row r="3709">
          <cell r="A3709">
            <v>89373</v>
          </cell>
          <cell r="B3709" t="str">
            <v>LUVA DE REDUÇÃO, PVC, SOLDÁVEL, DN 25MM X 20MM, INSTALADO EM RAMAL OU SUB-RAMAL DE ÁGUA - FORNECIMENTO E INSTALAÇÃO. AF_06/2022</v>
          </cell>
          <cell r="C3709" t="str">
            <v>UN</v>
          </cell>
          <cell r="D3709">
            <v>7.07</v>
          </cell>
        </row>
        <row r="3710">
          <cell r="A3710">
            <v>89374</v>
          </cell>
          <cell r="B3710" t="str">
            <v>LUVA COM BUCHA DE LATÃO, PVC, SOLDÁVEL, DN 20MM X 1/2", INSTALADO EM RAMAL OU SUB-RAMAL DE ÁGUA - FORNECIMENTO E INSTALAÇÃO. AF_06/2022</v>
          </cell>
          <cell r="C3710" t="str">
            <v>UN</v>
          </cell>
          <cell r="D3710">
            <v>11.01</v>
          </cell>
        </row>
        <row r="3711">
          <cell r="A3711">
            <v>89375</v>
          </cell>
          <cell r="B3711" t="str">
            <v>UNIÃO, PVC, SOLDÁVEL, DN 20MM, INSTALADO EM RAMAL OU SUB-RAMAL DE ÁGUA - FORNECIMENTO E INSTALAÇÃO. AF_06/2022</v>
          </cell>
          <cell r="C3711" t="str">
            <v>UN</v>
          </cell>
          <cell r="D3711">
            <v>13.15</v>
          </cell>
        </row>
        <row r="3712">
          <cell r="A3712">
            <v>89376</v>
          </cell>
          <cell r="B3712" t="str">
            <v>ADAPTADOR CURTO COM BOLSA E ROSCA PARA REGISTRO, PVC, SOLDÁVEL, DN 20MM X 1/2 , INSTALADO EM RAMAL OU SUB-RAMAL DE ÁGUA - FORNECIMENTO E INSTALAÇÃO. AF_06/2022</v>
          </cell>
          <cell r="C3712" t="str">
            <v>UN</v>
          </cell>
          <cell r="D3712">
            <v>5.53</v>
          </cell>
        </row>
        <row r="3713">
          <cell r="A3713">
            <v>89377</v>
          </cell>
          <cell r="B3713" t="str">
            <v>CURVA DE TRANSPOSIÇÃO, PVC, SOLDÁVEL, DN 20MM, INSTALADO EM RAMAL OU SUB-RAMAL DE ÁGUA - FORNECIMENTO E INSTALAÇÃO. AF_06/2022</v>
          </cell>
          <cell r="C3713" t="str">
            <v>UN</v>
          </cell>
          <cell r="D3713">
            <v>11</v>
          </cell>
        </row>
        <row r="3714">
          <cell r="A3714">
            <v>89378</v>
          </cell>
          <cell r="B3714" t="str">
            <v>LUVA, PVC, SOLDÁVEL, DN 25MM, INSTALADO EM RAMAL OU SUB-RAMAL DE ÁGUA - FORNECIMENTO E INSTALAÇÃO. AF_06/2022</v>
          </cell>
          <cell r="C3714" t="str">
            <v>UN</v>
          </cell>
          <cell r="D3714">
            <v>6.81</v>
          </cell>
        </row>
        <row r="3715">
          <cell r="A3715">
            <v>89379</v>
          </cell>
          <cell r="B3715" t="str">
            <v>LUVA DE CORRER, PVC, SOLDÁVEL, DN 25MM, INSTALADO EM RAMAL OU SUB-RAMAL DE ÁGUA - FORNECIMENTO E INSTALAÇÃO. AF_12/2014</v>
          </cell>
          <cell r="C3715" t="str">
            <v>UN</v>
          </cell>
          <cell r="D3715">
            <v>21.32</v>
          </cell>
        </row>
        <row r="3716">
          <cell r="A3716">
            <v>89380</v>
          </cell>
          <cell r="B3716" t="str">
            <v>LUVA DE REDUÇÃO, PVC, SOLDÁVEL, DN 32MM X 25MM, INSTALADO EM RAMAL OU SUB-RAMAL DE ÁGUA - FORNECIMENTO E INSTALAÇÃO. AF_06/2022</v>
          </cell>
          <cell r="C3716" t="str">
            <v>UN</v>
          </cell>
          <cell r="D3716">
            <v>10.35</v>
          </cell>
        </row>
        <row r="3717">
          <cell r="A3717">
            <v>89381</v>
          </cell>
          <cell r="B3717" t="str">
            <v>LUVA COM BUCHA DE LATÃO, PVC, SOLDÁVEL, DN 25MM X 3/4 , INSTALADO EM RAMAL OU SUB-RAMAL DE ÁGUA - FORNECIMENTO E INSTALAÇÃO. AF_06/2022</v>
          </cell>
          <cell r="C3717" t="str">
            <v>UN</v>
          </cell>
          <cell r="D3717">
            <v>13.57</v>
          </cell>
        </row>
        <row r="3718">
          <cell r="A3718">
            <v>89382</v>
          </cell>
          <cell r="B3718" t="str">
            <v>UNIÃO, PVC, SOLDÁVEL, DN 25MM, INSTALADO EM RAMAL OU SUB-RAMAL DE ÁGUA - FORNECIMENTO E INSTALAÇÃO. AF_06/2022</v>
          </cell>
          <cell r="C3718" t="str">
            <v>UN</v>
          </cell>
          <cell r="D3718">
            <v>15.84</v>
          </cell>
        </row>
        <row r="3719">
          <cell r="A3719">
            <v>89383</v>
          </cell>
          <cell r="B3719" t="str">
            <v>ADAPTADOR CURTO COM BOLSA E ROSCA PARA REGISTRO, PVC, SOLDÁVEL, DN 25MM X 3/4 , INSTALADO EM RAMAL OU SUB-RAMAL DE ÁGUA - FORNECIMENTO E INSTALAÇÃO. AF_06/2022</v>
          </cell>
          <cell r="C3719" t="str">
            <v>UN</v>
          </cell>
          <cell r="D3719">
            <v>6.42</v>
          </cell>
        </row>
        <row r="3720">
          <cell r="A3720">
            <v>89384</v>
          </cell>
          <cell r="B3720" t="str">
            <v>CURVA DE TRANSPOSIÇÃO, PVC, SOLDÁVEL, DN 25MM, INSTALADO EM RAMAL OU SUB-RAMAL DE ÁGUA   FORNECIMENTO E INSTALAÇÃO. AF_06/2022</v>
          </cell>
          <cell r="C3720" t="str">
            <v>UN</v>
          </cell>
          <cell r="D3720">
            <v>14.2</v>
          </cell>
        </row>
        <row r="3721">
          <cell r="A3721">
            <v>89385</v>
          </cell>
          <cell r="B3721" t="str">
            <v>LUVA SOLDÁVEL E COM ROSCA, PVC, SOLDÁVEL, DN 25MM X 3/4 , INSTALADO EM RAMAL OU SUB-RAMAL DE ÁGUA - FORNECIMENTO E INSTALAÇÃO. AF_06/2022</v>
          </cell>
          <cell r="C3721" t="str">
            <v>UN</v>
          </cell>
          <cell r="D3721">
            <v>7.21</v>
          </cell>
        </row>
        <row r="3722">
          <cell r="A3722">
            <v>89386</v>
          </cell>
          <cell r="B3722" t="str">
            <v>LUVA, PVC, SOLDÁVEL, DN 32MM, INSTALADO EM RAMAL OU SUB-RAMAL DE ÁGUA - FORNECIMENTO E INSTALAÇÃO. AF_06/2022</v>
          </cell>
          <cell r="C3722" t="str">
            <v>UN</v>
          </cell>
          <cell r="D3722">
            <v>9.6199999999999992</v>
          </cell>
        </row>
        <row r="3723">
          <cell r="A3723">
            <v>89387</v>
          </cell>
          <cell r="B3723" t="str">
            <v>LUVA DE CORRER, PVC, SOLDÁVEL, DN 32MM, INSTALADO EM RAMAL OU SUB-RAMAL DE ÁGUA   FORNECIMENTO E INSTALAÇÃO. AF_06/2022</v>
          </cell>
          <cell r="C3723" t="str">
            <v>UN</v>
          </cell>
          <cell r="D3723">
            <v>34.69</v>
          </cell>
        </row>
        <row r="3724">
          <cell r="A3724">
            <v>89389</v>
          </cell>
          <cell r="B3724" t="str">
            <v>LUVA SOLDÁVEL E COM ROSCA, PVC, SOLDÁVEL, DN 32MM X 1 , INSTALADO EM RAMAL OU SUB-RAMAL DE ÁGUA - FORNECIMENTO E INSTALAÇÃO. AF_06/2022</v>
          </cell>
          <cell r="C3724" t="str">
            <v>UN</v>
          </cell>
          <cell r="D3724">
            <v>12.11</v>
          </cell>
        </row>
        <row r="3725">
          <cell r="A3725">
            <v>89390</v>
          </cell>
          <cell r="B3725" t="str">
            <v>UNIÃO, PVC, SOLDÁVEL, DN 32MM, INSTALADO EM RAMAL OU SUB-RAMAL DE ÁGUA - FORNECIMENTO E INSTALAÇÃO. AF_06/2022</v>
          </cell>
          <cell r="C3725" t="str">
            <v>UN</v>
          </cell>
          <cell r="D3725">
            <v>24.05</v>
          </cell>
        </row>
        <row r="3726">
          <cell r="A3726">
            <v>89391</v>
          </cell>
          <cell r="B3726" t="str">
            <v>ADAPTADOR CURTO COM BOLSA E ROSCA PARA REGISTRO, PVC, SOLDÁVEL, DN 32MM X 1 , INSTALADO EM RAMAL OU SUB-RAMAL DE ÁGUA - FORNECIMENTO E INSTALAÇÃO. AF_06/2022</v>
          </cell>
          <cell r="C3726" t="str">
            <v>UN</v>
          </cell>
          <cell r="D3726">
            <v>8.6999999999999993</v>
          </cell>
        </row>
        <row r="3727">
          <cell r="A3727">
            <v>89392</v>
          </cell>
          <cell r="B3727" t="str">
            <v>CURVA DE TRANSPOSIÇÃO, PVC, SOLDÁVEL, DN 32MM, INSTALADO EM RAMAL OU SUB-RAMAL DE ÁGUA   FORNECIMENTO E INSTALAÇÃO. AF_06/2022</v>
          </cell>
          <cell r="C3727" t="str">
            <v>UN</v>
          </cell>
          <cell r="D3727">
            <v>27.88</v>
          </cell>
        </row>
        <row r="3728">
          <cell r="A3728">
            <v>89393</v>
          </cell>
          <cell r="B3728" t="str">
            <v>TE, PVC, SOLDÁVEL, DN 20MM, INSTALADO EM RAMAL OU SUB-RAMAL DE ÁGUA - FORNECIMENTO E INSTALAÇÃO. AF_06/2022</v>
          </cell>
          <cell r="C3728" t="str">
            <v>UN</v>
          </cell>
          <cell r="D3728">
            <v>10.48</v>
          </cell>
        </row>
        <row r="3729">
          <cell r="A3729">
            <v>89394</v>
          </cell>
          <cell r="B3729" t="str">
            <v>TÊ COM BUCHA DE LATÃO NA BOLSA CENTRAL, PVC, SOLDÁVEL, DN 20MM X 1/2 , INSTALADO EM RAMAL OU SUB-RAMAL DE ÁGUA - FORNECIMENTO E INSTALAÇÃO. AF_06/2022</v>
          </cell>
          <cell r="C3729" t="str">
            <v>UN</v>
          </cell>
          <cell r="D3729">
            <v>20.079999999999998</v>
          </cell>
        </row>
        <row r="3730">
          <cell r="A3730">
            <v>89395</v>
          </cell>
          <cell r="B3730" t="str">
            <v>TE, PVC, SOLDÁVEL, DN 25MM, INSTALADO EM RAMAL OU SUB-RAMAL DE ÁGUA - FORNECIMENTO E INSTALAÇÃO. AF_06/2022</v>
          </cell>
          <cell r="C3730" t="str">
            <v>UN</v>
          </cell>
          <cell r="D3730">
            <v>12.43</v>
          </cell>
        </row>
        <row r="3731">
          <cell r="A3731">
            <v>89396</v>
          </cell>
          <cell r="B3731" t="str">
            <v>TÊ COM BUCHA DE LATÃO NA BOLSA CENTRAL, PVC, SOLDÁVEL, DN 25MM X 1/2 , INSTALADO EM RAMAL OU SUB-RAMAL DE ÁGUA - FORNECIMENTO E INSTALAÇÃO. AF_06/2022</v>
          </cell>
          <cell r="C3731" t="str">
            <v>UN</v>
          </cell>
          <cell r="D3731">
            <v>22.01</v>
          </cell>
        </row>
        <row r="3732">
          <cell r="A3732">
            <v>89397</v>
          </cell>
          <cell r="B3732" t="str">
            <v>TÊ DE REDUÇÃO, PVC, SOLDÁVEL, DN 25MM X 20MM, INSTALADO EM RAMAL OU SUB-RAMAL DE ÁGUA - FORNECIMENTO E INSTALAÇÃO. AF_06/2022</v>
          </cell>
          <cell r="C3732" t="str">
            <v>UN</v>
          </cell>
          <cell r="D3732">
            <v>14.86</v>
          </cell>
        </row>
        <row r="3733">
          <cell r="A3733">
            <v>89398</v>
          </cell>
          <cell r="B3733" t="str">
            <v>TE, PVC, SOLDÁVEL, DN 32MM, INSTALADO EM RAMAL OU SUB-RAMAL DE ÁGUA - FORNECIMENTO E INSTALAÇÃO. AF_06/2022</v>
          </cell>
          <cell r="C3733" t="str">
            <v>UN</v>
          </cell>
          <cell r="D3733">
            <v>18.079999999999998</v>
          </cell>
        </row>
        <row r="3734">
          <cell r="A3734">
            <v>89399</v>
          </cell>
          <cell r="B3734" t="str">
            <v>TÊ COM BUCHA DE LATÃO NA BOLSA CENTRAL, PVC, SOLDÁVEL, DN 32MM X 3/4 , INSTALADO EM RAMAL OU SUB-RAMAL DE ÁGUA - FORNECIMENTO E INSTALAÇÃO. AF_06/2022</v>
          </cell>
          <cell r="C3734" t="str">
            <v>UN</v>
          </cell>
          <cell r="D3734">
            <v>26.95</v>
          </cell>
        </row>
        <row r="3735">
          <cell r="A3735">
            <v>89400</v>
          </cell>
          <cell r="B3735" t="str">
            <v>TÊ DE REDUÇÃO, PVC, SOLDÁVEL, DN 32MM X 25MM, INSTALADO EM RAMAL OU SUB-RAMAL DE ÁGUA - FORNECIMENTO E INSTALAÇÃO. AF_06/2022</v>
          </cell>
          <cell r="C3735" t="str">
            <v>UN</v>
          </cell>
          <cell r="D3735">
            <v>20.56</v>
          </cell>
        </row>
        <row r="3736">
          <cell r="A3736">
            <v>89404</v>
          </cell>
          <cell r="B3736" t="str">
            <v>JOELHO 90 GRAUS, PVC, SOLDÁVEL, DN 20MM, INSTALADO EM RAMAL DE DISTRIBUIÇÃO DE ÁGUA - FORNECIMENTO E INSTALAÇÃO. AF_06/2022</v>
          </cell>
          <cell r="C3736" t="str">
            <v>UN</v>
          </cell>
          <cell r="D3736">
            <v>6.87</v>
          </cell>
        </row>
        <row r="3737">
          <cell r="A3737">
            <v>89405</v>
          </cell>
          <cell r="B3737" t="str">
            <v>JOELHO 45 GRAUS, PVC, SOLDÁVEL, DN 20MM, INSTALADO EM RAMAL DE DISTRIBUIÇÃO DE ÁGUA - FORNECIMENTO E INSTALAÇÃO. AF_06/2022</v>
          </cell>
          <cell r="C3737" t="str">
            <v>UN</v>
          </cell>
          <cell r="D3737">
            <v>7.55</v>
          </cell>
        </row>
        <row r="3738">
          <cell r="A3738">
            <v>89406</v>
          </cell>
          <cell r="B3738" t="str">
            <v>CURVA 90 GRAUS, PVC, SOLDÁVEL, DN 20MM, INSTALADO EM RAMAL DE DISTRIBUIÇÃO DE ÁGUA - FORNECIMENTO E INSTALAÇÃO. AF_06/2022</v>
          </cell>
          <cell r="C3738" t="str">
            <v>UN</v>
          </cell>
          <cell r="D3738">
            <v>8.7799999999999994</v>
          </cell>
        </row>
        <row r="3739">
          <cell r="A3739">
            <v>89407</v>
          </cell>
          <cell r="B3739" t="str">
            <v>CURVA 45 GRAUS, PVC, SOLDÁVEL, DN 20MM, INSTALADO EM RAMAL DE DISTRIBUIÇÃO DE ÁGUA - FORNECIMENTO E INSTALAÇÃO. AF_06/2022</v>
          </cell>
          <cell r="C3739" t="str">
            <v>UN</v>
          </cell>
          <cell r="D3739">
            <v>8.8699999999999992</v>
          </cell>
        </row>
        <row r="3740">
          <cell r="A3740">
            <v>89408</v>
          </cell>
          <cell r="B3740" t="str">
            <v>JOELHO 90 GRAUS, PVC, SOLDÁVEL, DN 25MM, INSTALADO EM RAMAL DE DISTRIBUIÇÃO DE ÁGUA - FORNECIMENTO E INSTALAÇÃO. AF_06/2022</v>
          </cell>
          <cell r="C3740" t="str">
            <v>UN</v>
          </cell>
          <cell r="D3740">
            <v>8.2200000000000006</v>
          </cell>
        </row>
        <row r="3741">
          <cell r="A3741">
            <v>89409</v>
          </cell>
          <cell r="B3741" t="str">
            <v>JOELHO 45 GRAUS, PVC, SOLDÁVEL, DN 25MM, INSTALADO EM RAMAL DE DISTRIBUIÇÃO DE ÁGUA - FORNECIMENTO E INSTALAÇÃO. AF_06/2022</v>
          </cell>
          <cell r="C3741" t="str">
            <v>UN</v>
          </cell>
          <cell r="D3741">
            <v>9.19</v>
          </cell>
        </row>
        <row r="3742">
          <cell r="A3742">
            <v>89410</v>
          </cell>
          <cell r="B3742" t="str">
            <v>CURVA 90 GRAUS, PVC, SOLDÁVEL, DN 25MM, INSTALADO EM RAMAL DE DISTRIBUIÇÃO DE ÁGUA - FORNECIMENTO E INSTALAÇÃO. AF_06/2022</v>
          </cell>
          <cell r="C3742" t="str">
            <v>UN</v>
          </cell>
          <cell r="D3742">
            <v>11.06</v>
          </cell>
        </row>
        <row r="3743">
          <cell r="A3743">
            <v>89411</v>
          </cell>
          <cell r="B3743" t="str">
            <v>CURVA 45 GRAUS, PVC, SOLDÁVEL, DN 25MM, INSTALADO EM RAMAL DE DISTRIBUIÇÃO DE ÁGUA - FORNECIMENTO E INSTALAÇÃO. AF_06/2022</v>
          </cell>
          <cell r="C3743" t="str">
            <v>UN</v>
          </cell>
          <cell r="D3743">
            <v>10.39</v>
          </cell>
        </row>
        <row r="3744">
          <cell r="A3744">
            <v>89412</v>
          </cell>
          <cell r="B3744" t="str">
            <v>JOELHO 90 GRAUS, PVC, SOLDÁVEL, DN 25MM, X 3/4  INSTALADO EM RAMAL DE DISTRIBUIÇÃO DE ÁGUA - FORNECIMENTO E INSTALAÇÃO. AF_06/2022</v>
          </cell>
          <cell r="C3744" t="str">
            <v>UN</v>
          </cell>
          <cell r="D3744">
            <v>9.77</v>
          </cell>
        </row>
        <row r="3745">
          <cell r="A3745">
            <v>89413</v>
          </cell>
          <cell r="B3745" t="str">
            <v>JOELHO 90 GRAUS, PVC, SOLDÁVEL, DN 32MM, INSTALADO EM RAMAL DE DISTRIBUIÇÃO DE ÁGUA - FORNECIMENTO E INSTALAÇÃO. AF_06/2022</v>
          </cell>
          <cell r="C3745" t="str">
            <v>UN</v>
          </cell>
          <cell r="D3745">
            <v>11.96</v>
          </cell>
        </row>
        <row r="3746">
          <cell r="A3746">
            <v>89414</v>
          </cell>
          <cell r="B3746" t="str">
            <v>JOELHO 45 GRAUS, PVC, SOLDÁVEL, DN 32MM, INSTALADO EM RAMAL DE DISTRIBUIÇÃO DE ÁGUA - FORNECIMENTO E INSTALAÇÃO. AF_06/2022</v>
          </cell>
          <cell r="C3746" t="str">
            <v>UN</v>
          </cell>
          <cell r="D3746">
            <v>14.13</v>
          </cell>
        </row>
        <row r="3747">
          <cell r="A3747">
            <v>89415</v>
          </cell>
          <cell r="B3747" t="str">
            <v>CURVA 90 GRAUS, PVC, SOLDÁVEL, DN 32MM, INSTALADO EM RAMAL DE DISTRIBUIÇÃO DE ÁGUA - FORNECIMENTO E INSTALAÇÃO. AF_06/2022</v>
          </cell>
          <cell r="C3747" t="str">
            <v>UN</v>
          </cell>
          <cell r="D3747">
            <v>17.04</v>
          </cell>
        </row>
        <row r="3748">
          <cell r="A3748">
            <v>89416</v>
          </cell>
          <cell r="B3748" t="str">
            <v>CURVA 45 GRAUS, PVC, SOLDÁVEL, DN 32MM, INSTALADO EM RAMAL DE DISTRIBUIÇÃO DE ÁGUA - FORNECIMENTO E INSTALAÇÃO. AF_06/2022</v>
          </cell>
          <cell r="C3748" t="str">
            <v>UN</v>
          </cell>
          <cell r="D3748">
            <v>14.54</v>
          </cell>
        </row>
        <row r="3749">
          <cell r="A3749">
            <v>89417</v>
          </cell>
          <cell r="B3749" t="str">
            <v>LUVA, PVC, SOLDÁVEL, DN 20MM, INSTALADO EM RAMAL DE DISTRIBUIÇÃO DE ÁGUA - FORNECIMENTO E INSTALAÇÃO. AF_06/2022</v>
          </cell>
          <cell r="C3749" t="str">
            <v>UN</v>
          </cell>
          <cell r="D3749">
            <v>5.36</v>
          </cell>
        </row>
        <row r="3750">
          <cell r="A3750">
            <v>89418</v>
          </cell>
          <cell r="B3750" t="str">
            <v>LUVA DE CORRER, PVC, SOLDÁVEL, DN 20MM, INSTALADO EM RAMAL DE DISTRIBUIÇÃO DE ÁGUA - FORNECIMENTO E INSTALAÇÃO. AF_06/2022</v>
          </cell>
          <cell r="C3750" t="str">
            <v>UN</v>
          </cell>
          <cell r="D3750">
            <v>17.739999999999998</v>
          </cell>
        </row>
        <row r="3751">
          <cell r="A3751">
            <v>89419</v>
          </cell>
          <cell r="B3751" t="str">
            <v>LUVA DE REDUÇÃO, PVC, SOLDÁVEL, DN 25MM X 20MM, INSTALADO EM RAMAL DE DISTRIBUIÇÃO DE ÁGUA - FORNECIMENTO E INSTALAÇÃO. AF_06/2022</v>
          </cell>
          <cell r="C3751" t="str">
            <v>UN</v>
          </cell>
          <cell r="D3751">
            <v>6.62</v>
          </cell>
        </row>
        <row r="3752">
          <cell r="A3752">
            <v>89421</v>
          </cell>
          <cell r="B3752" t="str">
            <v>UNIÃO, PVC, SOLDÁVEL, DN 20MM, INSTALADO EM RAMAL DE DISTRIBUIÇÃO DE ÁGUA - FORNECIMENTO E INSTALAÇÃO. AF_06/2022</v>
          </cell>
          <cell r="C3752" t="str">
            <v>UN</v>
          </cell>
          <cell r="D3752">
            <v>12.74</v>
          </cell>
        </row>
        <row r="3753">
          <cell r="A3753">
            <v>89423</v>
          </cell>
          <cell r="B3753" t="str">
            <v>CURVA DE TRANSPOSIÇÃO, PVC, SOLDÁVEL, DN 20MM, INSTALADO EM RAMAL DE DISTRIBUIÇÃO DE ÁGUA   FORNECIMENTO E INSTALAÇÃO. AF_06/2022</v>
          </cell>
          <cell r="C3753" t="str">
            <v>UN</v>
          </cell>
          <cell r="D3753">
            <v>10.59</v>
          </cell>
        </row>
        <row r="3754">
          <cell r="A3754">
            <v>89424</v>
          </cell>
          <cell r="B3754" t="str">
            <v>LUVA, PVC, SOLDÁVEL, DN 25MM, INSTALADO EM RAMAL DE DISTRIBUIÇÃO DE ÁGUA - FORNECIMENTO E INSTALAÇÃO. AF_06/2022</v>
          </cell>
          <cell r="C3754" t="str">
            <v>UN</v>
          </cell>
          <cell r="D3754">
            <v>6.33</v>
          </cell>
        </row>
        <row r="3755">
          <cell r="A3755">
            <v>89425</v>
          </cell>
          <cell r="B3755" t="str">
            <v>LUVA DE CORRER, PVC, SOLDÁVEL, DN 25MM, INSTALADO EM RAMAL DE DISTRIBUIÇÃO DE ÁGUA - FORNECIMENTO E INSTALAÇÃO. AF_06/2022</v>
          </cell>
          <cell r="C3755" t="str">
            <v>UN</v>
          </cell>
          <cell r="D3755">
            <v>20.84</v>
          </cell>
        </row>
        <row r="3756">
          <cell r="A3756">
            <v>89426</v>
          </cell>
          <cell r="B3756" t="str">
            <v>LUVA DE REDUÇÃO, PVC, SOLDÁVEL, DN 32MM X 25MM, INSTALADO EM RAMAL DE DISTRIBUIÇÃO DE ÁGUA - FORNECIMENTO E INSTALAÇÃO. AF_06/2022</v>
          </cell>
          <cell r="C3756" t="str">
            <v>UN</v>
          </cell>
          <cell r="D3756">
            <v>9.82</v>
          </cell>
        </row>
        <row r="3757">
          <cell r="A3757">
            <v>89427</v>
          </cell>
          <cell r="B3757" t="str">
            <v>LUVA COM BUCHA DE LATÃO, PVC, SOLDÁVEL, DN 25MM X 3/4 , INSTALADO EM RAMAL DE DISTRIBUIÇÃO DE ÁGUA - FORNECIMENTO E INSTALAÇÃO. AF_06/2022</v>
          </cell>
          <cell r="C3757" t="str">
            <v>UN</v>
          </cell>
          <cell r="D3757">
            <v>13.12</v>
          </cell>
        </row>
        <row r="3758">
          <cell r="A3758">
            <v>89428</v>
          </cell>
          <cell r="B3758" t="str">
            <v>UNIÃO, PVC, SOLDÁVEL, DN 25MM, INSTALADO EM RAMAL DE DISTRIBUIÇÃO DE ÁGUA - FORNECIMENTO E INSTALAÇÃO. AF_06/2022</v>
          </cell>
          <cell r="C3758" t="str">
            <v>UN</v>
          </cell>
          <cell r="D3758">
            <v>15.36</v>
          </cell>
        </row>
        <row r="3759">
          <cell r="A3759">
            <v>89429</v>
          </cell>
          <cell r="B3759" t="str">
            <v>ADAPTADOR CURTO COM BOLSA E ROSCA PARA REGISTRO, PVC, SOLDÁVEL, DN 25MM X 3/4 , INSTALADO EM RAMAL DE DISTRIBUIÇÃO DE ÁGUA - FORNECIMENTO E INSTALAÇÃO. AF_06/2022</v>
          </cell>
          <cell r="C3759" t="str">
            <v>UN</v>
          </cell>
          <cell r="D3759">
            <v>5.97</v>
          </cell>
        </row>
        <row r="3760">
          <cell r="A3760">
            <v>89430</v>
          </cell>
          <cell r="B3760" t="str">
            <v>CURVA DE TRANSPOSIÇÃO, PVC, SOLDÁVEL, DN 25MM, INSTALADO EM RAMAL DE DISTRIBUIÇÃO DE ÁGUA   FORNECIMENTO E INSTALAÇÃO. AF_06/2022</v>
          </cell>
          <cell r="C3760" t="str">
            <v>UN</v>
          </cell>
          <cell r="D3760">
            <v>13.72</v>
          </cell>
        </row>
        <row r="3761">
          <cell r="A3761">
            <v>89431</v>
          </cell>
          <cell r="B3761" t="str">
            <v>LUVA, PVC, SOLDÁVEL, DN 32MM, INSTALADO EM RAMAL DE DISTRIBUIÇÃO DE ÁGUA - FORNECIMENTO E INSTALAÇÃO. AF_06/2022</v>
          </cell>
          <cell r="C3761" t="str">
            <v>UN</v>
          </cell>
          <cell r="D3761">
            <v>9.06</v>
          </cell>
        </row>
        <row r="3762">
          <cell r="A3762">
            <v>89432</v>
          </cell>
          <cell r="B3762" t="str">
            <v>LUVA DE CORRER, PVC, SOLDÁVEL, DN 32MM, INSTALADO EM RAMAL DE DISTRIBUIÇÃO DE ÁGUA   FORNECIMENTO E INSTALAÇÃO. AF_06/2022</v>
          </cell>
          <cell r="C3762" t="str">
            <v>UN</v>
          </cell>
          <cell r="D3762">
            <v>34.130000000000003</v>
          </cell>
        </row>
        <row r="3763">
          <cell r="A3763">
            <v>89433</v>
          </cell>
          <cell r="B3763" t="str">
            <v>LUVA DE REDUÇÃO, PVC, SOLDÁVEL, DN 40MM X 32MM, INSTALADO EM RAMAL DE DISTRIBUIÇÃO DE ÁGUA - FORNECIMENTO E INSTALAÇÃO. AF_06/2022</v>
          </cell>
          <cell r="C3763" t="str">
            <v>UN</v>
          </cell>
          <cell r="D3763">
            <v>13.87</v>
          </cell>
        </row>
        <row r="3764">
          <cell r="A3764">
            <v>89434</v>
          </cell>
          <cell r="B3764" t="str">
            <v>LUVA SOLDÁVEL E COM ROSCA, PVC, SOLDÁVEL, DN 32MM X 1 , INSTALADO EM RAMAL DE DISTRIBUIÇÃO DE ÁGUA - FORNECIMENTO E INSTALAÇÃO. AF_06/2022</v>
          </cell>
          <cell r="C3764" t="str">
            <v>UN</v>
          </cell>
          <cell r="D3764">
            <v>11.58</v>
          </cell>
        </row>
        <row r="3765">
          <cell r="A3765">
            <v>89435</v>
          </cell>
          <cell r="B3765" t="str">
            <v>UNIÃO, PVC, SOLDÁVEL, DN 32MM, INSTALADO EM RAMAL DE DISTRIBUIÇÃO DE ÁGUA - FORNECIMENTO E INSTALAÇÃO. AF_06/2022</v>
          </cell>
          <cell r="C3765" t="str">
            <v>UN</v>
          </cell>
          <cell r="D3765">
            <v>23.49</v>
          </cell>
        </row>
        <row r="3766">
          <cell r="A3766">
            <v>89436</v>
          </cell>
          <cell r="B3766" t="str">
            <v>ADAPTADOR CURTO COM BOLSA E ROSCA PARA REGISTRO, PVC, SOLDÁVEL, DN 32MM X 1 , INSTALADO EM RAMAL DE DISTRIBUIÇÃO DE ÁGUA - FORNECIMENTO E INSTALAÇÃO. AF_06/2022</v>
          </cell>
          <cell r="C3766" t="str">
            <v>UN</v>
          </cell>
          <cell r="D3766">
            <v>8.17</v>
          </cell>
        </row>
        <row r="3767">
          <cell r="A3767">
            <v>89437</v>
          </cell>
          <cell r="B3767" t="str">
            <v>CURVA DE TRANSPOSIÇÃO, PVC, SOLDÁVEL, DN 32MM, INSTALADO EM RAMAL DE DISTRIBUIÇÃO DE ÁGUA   FORNECIMENTO E INSTALAÇÃO. AF_06/2022</v>
          </cell>
          <cell r="C3767" t="str">
            <v>UN</v>
          </cell>
          <cell r="D3767">
            <v>27.32</v>
          </cell>
        </row>
        <row r="3768">
          <cell r="A3768">
            <v>89438</v>
          </cell>
          <cell r="B3768" t="str">
            <v>TE, PVC, SOLDÁVEL, DN 20MM, INSTALADO EM RAMAL DE DISTRIBUIÇÃO DE ÁGUA - FORNECIMENTO E INSTALAÇÃO. AF_06/2022</v>
          </cell>
          <cell r="C3768" t="str">
            <v>UN</v>
          </cell>
          <cell r="D3768">
            <v>9.65</v>
          </cell>
        </row>
        <row r="3769">
          <cell r="A3769">
            <v>89439</v>
          </cell>
          <cell r="B3769" t="str">
            <v>TÊ SOLDÁVEL E COM ROSCA NA BOLSA CENTRAL, PVC, SOLDÁVEL, DN 20MM X 1/2 , INSTALADO EM RAMAL DE DISTRIBUIÇÃO DE ÁGUA - FORNECIMENTO E INSTALAÇÃO. AF_06/2022</v>
          </cell>
          <cell r="C3769" t="str">
            <v>UN</v>
          </cell>
          <cell r="D3769">
            <v>11.51</v>
          </cell>
        </row>
        <row r="3770">
          <cell r="A3770">
            <v>89440</v>
          </cell>
          <cell r="B3770" t="str">
            <v>TE, PVC, SOLDÁVEL, DN 25MM, INSTALADO EM RAMAL DE DISTRIBUIÇÃO DE ÁGUA - FORNECIMENTO E INSTALAÇÃO. AF_06/2022</v>
          </cell>
          <cell r="C3770" t="str">
            <v>UN</v>
          </cell>
          <cell r="D3770">
            <v>11.48</v>
          </cell>
        </row>
        <row r="3771">
          <cell r="A3771">
            <v>89442</v>
          </cell>
          <cell r="B3771" t="str">
            <v>TÊ DE REDUÇÃO, PVC, SOLDÁVEL, DN 25MM X 20MM, INSTALADO EM RAMAL DE DISTRIBUIÇÃO DE ÁGUA - FORNECIMENTO E INSTALAÇÃO. AF_06/2022</v>
          </cell>
          <cell r="C3771" t="str">
            <v>UN</v>
          </cell>
          <cell r="D3771">
            <v>13.97</v>
          </cell>
        </row>
        <row r="3772">
          <cell r="A3772">
            <v>89443</v>
          </cell>
          <cell r="B3772" t="str">
            <v>TE, PVC, SOLDÁVEL, DN 32MM, INSTALADO EM RAMAL DE DISTRIBUIÇÃO DE ÁGUA - FORNECIMENTO E INSTALAÇÃO. AF_06/2022</v>
          </cell>
          <cell r="C3772" t="str">
            <v>UN</v>
          </cell>
          <cell r="D3772">
            <v>16.93</v>
          </cell>
        </row>
        <row r="3773">
          <cell r="A3773">
            <v>89444</v>
          </cell>
          <cell r="B3773" t="str">
            <v>TÊ COM BUCHA DE LATÃO NA BOLSA CENTRAL, PVC, SOLDÁVEL, DN 32MM X 3/4 , INSTALADO EM RAMAL DE DISTRIBUIÇÃO DE ÁGUA - FORNECIMENTO E INSTALAÇÃO. AF_06/2022</v>
          </cell>
          <cell r="C3773" t="str">
            <v>UN</v>
          </cell>
          <cell r="D3773">
            <v>26.4</v>
          </cell>
        </row>
        <row r="3774">
          <cell r="A3774">
            <v>89445</v>
          </cell>
          <cell r="B3774" t="str">
            <v>TÊ DE REDUÇÃO, PVC, SOLDÁVEL, DN 32MM X 25MM, INSTALADO EM RAMAL DE DISTRIBUIÇÃO DE ÁGUA - FORNECIMENTO E INSTALAÇÃO. AF_06/2022</v>
          </cell>
          <cell r="C3774" t="str">
            <v>UN</v>
          </cell>
          <cell r="D3774">
            <v>19.510000000000002</v>
          </cell>
        </row>
        <row r="3775">
          <cell r="A3775">
            <v>89481</v>
          </cell>
          <cell r="B3775" t="str">
            <v>JOELHO 90 GRAUS, PVC, SOLDÁVEL, DN 25MM, INSTALADO EM PRUMADA DE ÁGUA - FORNECIMENTO E INSTALAÇÃO. AF_06/2022</v>
          </cell>
          <cell r="C3775" t="str">
            <v>UN</v>
          </cell>
          <cell r="D3775">
            <v>5.29</v>
          </cell>
        </row>
        <row r="3776">
          <cell r="A3776">
            <v>89485</v>
          </cell>
          <cell r="B3776" t="str">
            <v>JOELHO 45 GRAUS, PVC, SOLDÁVEL, DN 25MM, INSTALADO EM PRUMADA DE ÁGUA - FORNECIMENTO E INSTALAÇÃO. AF_06/2022</v>
          </cell>
          <cell r="C3776" t="str">
            <v>UN</v>
          </cell>
          <cell r="D3776">
            <v>6.26</v>
          </cell>
        </row>
        <row r="3777">
          <cell r="A3777">
            <v>89489</v>
          </cell>
          <cell r="B3777" t="str">
            <v>CURVA 90 GRAUS, PVC, SOLDÁVEL, DN 25MM, INSTALADO EM PRUMADA DE ÁGUA - FORNECIMENTO E INSTALAÇÃO. AF_06/2022</v>
          </cell>
          <cell r="C3777" t="str">
            <v>UN</v>
          </cell>
          <cell r="D3777">
            <v>8.1300000000000008</v>
          </cell>
        </row>
        <row r="3778">
          <cell r="A3778">
            <v>89490</v>
          </cell>
          <cell r="B3778" t="str">
            <v>CURVA 45 GRAUS, PVC, SOLDÁVEL, DN 25MM, INSTALADO EM PRUMADA DE ÁGUA - FORNECIMENTO E INSTALAÇÃO. AF_06/2022</v>
          </cell>
          <cell r="C3778" t="str">
            <v>UN</v>
          </cell>
          <cell r="D3778">
            <v>7.46</v>
          </cell>
        </row>
        <row r="3779">
          <cell r="A3779">
            <v>89492</v>
          </cell>
          <cell r="B3779" t="str">
            <v>JOELHO 90 GRAUS, PVC, SOLDÁVEL, DN 32MM, INSTALADO EM PRUMADA DE ÁGUA - FORNECIMENTO E INSTALAÇÃO. AF_06/2022</v>
          </cell>
          <cell r="C3779" t="str">
            <v>UN</v>
          </cell>
          <cell r="D3779">
            <v>8.5299999999999994</v>
          </cell>
        </row>
        <row r="3780">
          <cell r="A3780">
            <v>89493</v>
          </cell>
          <cell r="B3780" t="str">
            <v>JOELHO 45 GRAUS, PVC, SOLDÁVEL, DN 32MM, INSTALADO EM PRUMADA DE ÁGUA - FORNECIMENTO E INSTALAÇÃO. AF_06/2022</v>
          </cell>
          <cell r="C3780" t="str">
            <v>UN</v>
          </cell>
          <cell r="D3780">
            <v>10.7</v>
          </cell>
        </row>
        <row r="3781">
          <cell r="A3781">
            <v>89494</v>
          </cell>
          <cell r="B3781" t="str">
            <v>CURVA 90 GRAUS, PVC, SOLDÁVEL, DN 32MM, INSTALADO EM PRUMADA DE ÁGUA - FORNECIMENTO E INSTALAÇÃO. AF_06/2022</v>
          </cell>
          <cell r="C3781" t="str">
            <v>UN</v>
          </cell>
          <cell r="D3781">
            <v>13.61</v>
          </cell>
        </row>
        <row r="3782">
          <cell r="A3782">
            <v>89496</v>
          </cell>
          <cell r="B3782" t="str">
            <v>CURVA 45 GRAUS, PVC, SOLDÁVEL, DN 32MM, INSTALADO EM PRUMADA DE ÁGUA - FORNECIMENTO E INSTALAÇÃO. AF_06/2022</v>
          </cell>
          <cell r="C3782" t="str">
            <v>UN</v>
          </cell>
          <cell r="D3782">
            <v>11.11</v>
          </cell>
        </row>
        <row r="3783">
          <cell r="A3783">
            <v>89497</v>
          </cell>
          <cell r="B3783" t="str">
            <v>JOELHO 90 GRAUS, PVC, SOLDÁVEL, DN 40MM, INSTALADO EM PRUMADA DE ÁGUA - FORNECIMENTO E INSTALAÇÃO. AF_06/2022</v>
          </cell>
          <cell r="C3783" t="str">
            <v>UN</v>
          </cell>
          <cell r="D3783">
            <v>14.2</v>
          </cell>
        </row>
        <row r="3784">
          <cell r="A3784">
            <v>89498</v>
          </cell>
          <cell r="B3784" t="str">
            <v>JOELHO 45 GRAUS, PVC, SOLDÁVEL, DN 40MM, INSTALADO EM PRUMADA DE ÁGUA - FORNECIMENTO E INSTALAÇÃO. AF_06/2022</v>
          </cell>
          <cell r="C3784" t="str">
            <v>UN</v>
          </cell>
          <cell r="D3784">
            <v>14.27</v>
          </cell>
        </row>
        <row r="3785">
          <cell r="A3785">
            <v>89499</v>
          </cell>
          <cell r="B3785" t="str">
            <v>CURVA 90 GRAUS, PVC, SOLDÁVEL, DN 40MM, INSTALADO EM PRUMADA DE ÁGUA - FORNECIMENTO E INSTALAÇÃO. AF_06/2022</v>
          </cell>
          <cell r="C3785" t="str">
            <v>UN</v>
          </cell>
          <cell r="D3785">
            <v>21.91</v>
          </cell>
        </row>
        <row r="3786">
          <cell r="A3786">
            <v>89500</v>
          </cell>
          <cell r="B3786" t="str">
            <v>CURVA 45 GRAUS, PVC, SOLDÁVEL, DN 40MM, INSTALADO EM PRUMADA DE ÁGUA - FORNECIMENTO E INSTALAÇÃO. AF_06/2022</v>
          </cell>
          <cell r="C3786" t="str">
            <v>UN</v>
          </cell>
          <cell r="D3786">
            <v>13.6</v>
          </cell>
        </row>
        <row r="3787">
          <cell r="A3787">
            <v>89501</v>
          </cell>
          <cell r="B3787" t="str">
            <v>JOELHO 90 GRAUS, PVC, SOLDÁVEL, DN 50MM, INSTALADO EM PRUMADA DE ÁGUA - FORNECIMENTO E INSTALAÇÃO. AF_06/2022</v>
          </cell>
          <cell r="C3787" t="str">
            <v>UN</v>
          </cell>
          <cell r="D3787">
            <v>15.11</v>
          </cell>
        </row>
        <row r="3788">
          <cell r="A3788">
            <v>89502</v>
          </cell>
          <cell r="B3788" t="str">
            <v>JOELHO 45 GRAUS, PVC, SOLDÁVEL, DN 50MM, INSTALADO EM PRUMADA DE ÁGUA - FORNECIMENTO E INSTALAÇÃO. AF_06/2022</v>
          </cell>
          <cell r="C3788" t="str">
            <v>UN</v>
          </cell>
          <cell r="D3788">
            <v>18.25</v>
          </cell>
        </row>
        <row r="3789">
          <cell r="A3789">
            <v>89503</v>
          </cell>
          <cell r="B3789" t="str">
            <v>CURVA 90 GRAUS, PVC, SOLDÁVEL, DN 50MM, INSTALADO EM PRUMADA DE ÁGUA - FORNECIMENTO E INSTALAÇÃO. AF_06/2022</v>
          </cell>
          <cell r="C3789" t="str">
            <v>UN</v>
          </cell>
          <cell r="D3789">
            <v>25.25</v>
          </cell>
        </row>
        <row r="3790">
          <cell r="A3790">
            <v>89504</v>
          </cell>
          <cell r="B3790" t="str">
            <v>CURVA 45 GRAUS, PVC, SOLDÁVEL, DN 50MM, INSTALADO EM PRUMADA DE ÁGUA - FORNECIMENTO E INSTALAÇÃO. AF_06/2022</v>
          </cell>
          <cell r="C3790" t="str">
            <v>UN</v>
          </cell>
          <cell r="D3790">
            <v>20.5</v>
          </cell>
        </row>
        <row r="3791">
          <cell r="A3791">
            <v>89505</v>
          </cell>
          <cell r="B3791" t="str">
            <v>JOELHO 90 GRAUS, PVC, SOLDÁVEL, DN 60MM, INSTALADO EM PRUMADA DE ÁGUA - FORNECIMENTO E INSTALAÇÃO. AF_06/2022</v>
          </cell>
          <cell r="C3791" t="str">
            <v>UN</v>
          </cell>
          <cell r="D3791">
            <v>47.39</v>
          </cell>
        </row>
        <row r="3792">
          <cell r="A3792">
            <v>89506</v>
          </cell>
          <cell r="B3792" t="str">
            <v>JOELHO 45 GRAUS, PVC, SOLDÁVEL, DN 60MM, INSTALADO EM PRUMADA DE ÁGUA - FORNECIMENTO E INSTALAÇÃO. AF_06/2022</v>
          </cell>
          <cell r="C3792" t="str">
            <v>UN</v>
          </cell>
          <cell r="D3792">
            <v>45.19</v>
          </cell>
        </row>
        <row r="3793">
          <cell r="A3793">
            <v>89507</v>
          </cell>
          <cell r="B3793" t="str">
            <v>CURVA 90 GRAUS, PVC, SOLDÁVEL, DN 60MM, INSTALADO EM PRUMADA DE ÁGUA - FORNECIMENTO E INSTALAÇÃO. AF_06/2022</v>
          </cell>
          <cell r="C3793" t="str">
            <v>UN</v>
          </cell>
          <cell r="D3793">
            <v>53.87</v>
          </cell>
        </row>
        <row r="3794">
          <cell r="A3794">
            <v>89510</v>
          </cell>
          <cell r="B3794" t="str">
            <v>CURVA 45 GRAUS, PVC, SOLDÁVEL, DN 60MM, INSTALADO EM PRUMADA DE ÁGUA - FORNECIMENTO E INSTALAÇÃO. AF_06/2022</v>
          </cell>
          <cell r="C3794" t="str">
            <v>UN</v>
          </cell>
          <cell r="D3794">
            <v>29.79</v>
          </cell>
        </row>
        <row r="3795">
          <cell r="A3795">
            <v>89513</v>
          </cell>
          <cell r="B3795" t="str">
            <v>JOELHO 90 GRAUS, PVC, SOLDÁVEL, DN 75MM, INSTALADO EM PRUMADA DE ÁGUA - FORNECIMENTO E INSTALAÇÃO. AF_06/2022</v>
          </cell>
          <cell r="C3795" t="str">
            <v>UN</v>
          </cell>
          <cell r="D3795">
            <v>122.06</v>
          </cell>
        </row>
        <row r="3796">
          <cell r="A3796">
            <v>89514</v>
          </cell>
          <cell r="B3796" t="str">
            <v>JOELHO 90 GRAUS, PVC, SERIE R, ÁGUA PLUVIAL, DN 40 MM, JUNTA SOLDÁVEL, FORNECIDO E INSTALADO EM RAMAL DE ENCAMINHAMENTO. AF_06/2022</v>
          </cell>
          <cell r="C3796" t="str">
            <v>UN</v>
          </cell>
          <cell r="D3796">
            <v>8.17</v>
          </cell>
        </row>
        <row r="3797">
          <cell r="A3797">
            <v>89515</v>
          </cell>
          <cell r="B3797" t="str">
            <v>JOELHO 45 GRAUS, PVC, SOLDÁVEL, DN 75MM, INSTALADO EM PRUMADA DE ÁGUA - FORNECIMENTO E INSTALAÇÃO. AF_06/2022</v>
          </cell>
          <cell r="C3797" t="str">
            <v>UN</v>
          </cell>
          <cell r="D3797">
            <v>96.68</v>
          </cell>
        </row>
        <row r="3798">
          <cell r="A3798">
            <v>89516</v>
          </cell>
          <cell r="B3798" t="str">
            <v>JOELHO 45 GRAUS, PVC, SERIE R, ÁGUA PLUVIAL, DN 40 MM, JUNTA SOLDÁVEL, FORNECIDO E INSTALADO EM RAMAL DE ENCAMINHAMENTO. AF_06/2022</v>
          </cell>
          <cell r="C3798" t="str">
            <v>UN</v>
          </cell>
          <cell r="D3798">
            <v>8.26</v>
          </cell>
        </row>
        <row r="3799">
          <cell r="A3799">
            <v>89517</v>
          </cell>
          <cell r="B3799" t="str">
            <v>CURVA 90 GRAUS, PVC, SOLDÁVEL, DN 75MM, INSTALADO EM PRUMADA DE ÁGUA - FORNECIMENTO E INSTALAÇÃO. AF_06/2022</v>
          </cell>
          <cell r="C3799" t="str">
            <v>UN</v>
          </cell>
          <cell r="D3799">
            <v>80.48</v>
          </cell>
        </row>
        <row r="3800">
          <cell r="A3800">
            <v>89518</v>
          </cell>
          <cell r="B3800" t="str">
            <v>JOELHO 90 GRAUS, PVC, SERIE R, ÁGUA PLUVIAL, DN 50 MM, JUNTA ELÁSTICA, FORNECIDO E INSTALADO EM RAMAL DE ENCAMINHAMENTO. AF_06/2022</v>
          </cell>
          <cell r="C3800" t="str">
            <v>UN</v>
          </cell>
          <cell r="D3800">
            <v>14.71</v>
          </cell>
        </row>
        <row r="3801">
          <cell r="A3801">
            <v>89519</v>
          </cell>
          <cell r="B3801" t="str">
            <v>CURVA 45 GRAUS, PVC, SOLDÁVEL, DN 75MM, INSTALADO EM PRUMADA DE ÁGUA - FORNECIMENTO E INSTALAÇÃO. AF_06/2022</v>
          </cell>
          <cell r="C3801" t="str">
            <v>UN</v>
          </cell>
          <cell r="D3801">
            <v>53.53</v>
          </cell>
        </row>
        <row r="3802">
          <cell r="A3802">
            <v>89520</v>
          </cell>
          <cell r="B3802" t="str">
            <v>JOELHO 45 GRAUS, PVC, SERIE R, ÁGUA PLUVIAL, DN 50 MM, JUNTA ELÁSTICA, FORNECIDO E INSTALADO EM RAMAL DE ENCAMINHAMENTO. AF_06/2022</v>
          </cell>
          <cell r="C3802" t="str">
            <v>UN</v>
          </cell>
          <cell r="D3802">
            <v>15.44</v>
          </cell>
        </row>
        <row r="3803">
          <cell r="A3803">
            <v>89521</v>
          </cell>
          <cell r="B3803" t="str">
            <v>JOELHO 90 GRAUS, PVC, SOLDÁVEL, DN 85MM, INSTALADO EM PRUMADA DE ÁGUA - FORNECIMENTO E INSTALAÇÃO. AF_06/2022</v>
          </cell>
          <cell r="C3803" t="str">
            <v>UN</v>
          </cell>
          <cell r="D3803">
            <v>145.69</v>
          </cell>
        </row>
        <row r="3804">
          <cell r="A3804">
            <v>89522</v>
          </cell>
          <cell r="B3804" t="str">
            <v>JOELHO 90 GRAUS, PVC, SERIE R, ÁGUA PLUVIAL, DN 75 MM, JUNTA ELÁSTICA, FORNECIDO E INSTALADO EM RAMAL DE ENCAMINHAMENTO. AF_06/2022</v>
          </cell>
          <cell r="C3804" t="str">
            <v>UN</v>
          </cell>
          <cell r="D3804">
            <v>28.86</v>
          </cell>
        </row>
        <row r="3805">
          <cell r="A3805">
            <v>89523</v>
          </cell>
          <cell r="B3805" t="str">
            <v>JOELHO 45 GRAUS, PVC, SOLDÁVEL, DN 85MM, INSTALADO EM PRUMADA DE ÁGUA - FORNECIMENTO E INSTALAÇÃO. AF_06/2022</v>
          </cell>
          <cell r="C3805" t="str">
            <v>UN</v>
          </cell>
          <cell r="D3805">
            <v>118.51</v>
          </cell>
        </row>
        <row r="3806">
          <cell r="A3806">
            <v>89524</v>
          </cell>
          <cell r="B3806" t="str">
            <v>JOELHO 45 GRAUS, PVC, SERIE R, ÁGUA PLUVIAL, DN 75 MM, JUNTA ELÁSTICA, FORNECIDO E INSTALADO EM RAMAL DE ENCAMINHAMENTO. AF_06/2022</v>
          </cell>
          <cell r="C3806" t="str">
            <v>UN</v>
          </cell>
          <cell r="D3806">
            <v>29.32</v>
          </cell>
        </row>
        <row r="3807">
          <cell r="A3807">
            <v>89525</v>
          </cell>
          <cell r="B3807" t="str">
            <v>CURVA 90 GRAUS, PVC, SOLDÁVEL, DN 85MM, INSTALADO EM PRUMADA DE ÁGUA - FORNECIMENTO E INSTALAÇÃO. AF_06/2022</v>
          </cell>
          <cell r="C3807" t="str">
            <v>UN</v>
          </cell>
          <cell r="D3807">
            <v>101.61</v>
          </cell>
        </row>
        <row r="3808">
          <cell r="A3808">
            <v>89526</v>
          </cell>
          <cell r="B3808" t="str">
            <v>CURVA 87 GRAUS E 30 MINUTOS, PVC, SERIE R, ÁGUA PLUVIAL, DN 75 MM, JUNTA ELÁSTICA, FORNECIDO E INSTALADO EM RAMAL DE ENCAMINHAMENTO. AF_06/2022</v>
          </cell>
          <cell r="C3808" t="str">
            <v>UN</v>
          </cell>
          <cell r="D3808">
            <v>37.78</v>
          </cell>
        </row>
        <row r="3809">
          <cell r="A3809">
            <v>89527</v>
          </cell>
          <cell r="B3809" t="str">
            <v>CURVA 45 GRAUS, PVC, SOLDÁVEL, DN 85MM, INSTALADO EM PRUMADA DE ÁGUA - FORNECIMENTO E INSTALAÇÃO. AF_06/2022</v>
          </cell>
          <cell r="C3809" t="str">
            <v>UN</v>
          </cell>
          <cell r="D3809">
            <v>64.739999999999995</v>
          </cell>
        </row>
        <row r="3810">
          <cell r="A3810">
            <v>89528</v>
          </cell>
          <cell r="B3810" t="str">
            <v>LUVA, PVC, SOLDÁVEL, DN 25MM, INSTALADO EM PRUMADA DE ÁGUA - FORNECIMENTO E INSTALAÇÃO. AF_06/2022</v>
          </cell>
          <cell r="C3810" t="str">
            <v>UN</v>
          </cell>
          <cell r="D3810">
            <v>4.3600000000000003</v>
          </cell>
        </row>
        <row r="3811">
          <cell r="A3811">
            <v>89529</v>
          </cell>
          <cell r="B3811" t="str">
            <v>JOELHO 90 GRAUS, PVC, SERIE R, ÁGUA PLUVIAL, DN 100 MM, JUNTA ELÁSTICA, FORNECIDO E INSTALADO EM RAMAL DE ENCAMINHAMENTO. AF_06/2022</v>
          </cell>
          <cell r="C3811" t="str">
            <v>UN</v>
          </cell>
          <cell r="D3811">
            <v>35.89</v>
          </cell>
        </row>
        <row r="3812">
          <cell r="A3812">
            <v>89530</v>
          </cell>
          <cell r="B3812" t="str">
            <v>LUVA DE CORRER, PVC, SOLDÁVEL, DN 25MM, INSTALADO EM PRUMADA DE ÁGUA - FORNECIMENTO E INSTALAÇÃO. AF_06/2022</v>
          </cell>
          <cell r="C3812" t="str">
            <v>UN</v>
          </cell>
          <cell r="D3812">
            <v>18.87</v>
          </cell>
        </row>
        <row r="3813">
          <cell r="A3813">
            <v>89531</v>
          </cell>
          <cell r="B3813" t="str">
            <v>JOELHO 45 GRAUS, PVC, SERIE R, ÁGUA PLUVIAL, DN 100 MM, JUNTA ELÁSTICA, FORNECIDO E INSTALADO EM RAMAL DE ENCAMINHAMENTO. AF_06/2022</v>
          </cell>
          <cell r="C3813" t="str">
            <v>UN</v>
          </cell>
          <cell r="D3813">
            <v>36.92</v>
          </cell>
        </row>
        <row r="3814">
          <cell r="A3814">
            <v>89532</v>
          </cell>
          <cell r="B3814" t="str">
            <v>LUVA DE REDUÇÃO, PVC, SOLDÁVEL, DN 32MM X 25MM, INSTALADO EM PRUMADA DE ÁGUA - FORNECIMENTO E INSTALAÇÃO. AF_06/2022</v>
          </cell>
          <cell r="C3814" t="str">
            <v>UN</v>
          </cell>
          <cell r="D3814">
            <v>7.7</v>
          </cell>
        </row>
        <row r="3815">
          <cell r="A3815">
            <v>89535</v>
          </cell>
          <cell r="B3815" t="str">
            <v>CURVA 87 GRAUS E 30 MINUTOS, PVC, SERIE R, ÁGUA PLUVIAL, DN 100 MM, JUNTA ELÁSTICA, FORNECIDO E INSTALADO EM RAMAL DE ENCAMINHAMENTO. AF_06/2022</v>
          </cell>
          <cell r="C3815" t="str">
            <v>UN</v>
          </cell>
          <cell r="D3815">
            <v>41.35</v>
          </cell>
        </row>
        <row r="3816">
          <cell r="A3816">
            <v>89536</v>
          </cell>
          <cell r="B3816" t="str">
            <v>UNIÃO, PVC, SOLDÁVEL, DN 25MM, INSTALADO EM PRUMADA DE ÁGUA - FORNECIMENTO E INSTALAÇÃO. AF_06/2022</v>
          </cell>
          <cell r="C3816" t="str">
            <v>UN</v>
          </cell>
          <cell r="D3816">
            <v>13.39</v>
          </cell>
        </row>
        <row r="3817">
          <cell r="A3817">
            <v>89540</v>
          </cell>
          <cell r="B3817" t="str">
            <v>CURVA DE TRANSPOSIÇÃO, PVC, SOLDÁVEL, DN 25MM, INSTALADO EM PRUMADA DE ÁGUA  - FORNECIMENTO E INSTALAÇÃO. AF_06/2022</v>
          </cell>
          <cell r="C3817" t="str">
            <v>UN</v>
          </cell>
          <cell r="D3817">
            <v>11.75</v>
          </cell>
        </row>
        <row r="3818">
          <cell r="A3818">
            <v>89541</v>
          </cell>
          <cell r="B3818" t="str">
            <v>LUVA, PVC, SOLDÁVEL, DN 32MM, INSTALADO EM PRUMADA DE ÁGUA - FORNECIMENTO E INSTALAÇÃO. AF_06/2022</v>
          </cell>
          <cell r="C3818" t="str">
            <v>UN</v>
          </cell>
          <cell r="D3818">
            <v>6.75</v>
          </cell>
        </row>
        <row r="3819">
          <cell r="A3819">
            <v>89542</v>
          </cell>
          <cell r="B3819" t="str">
            <v>LUVA DE CORRER, PVC, SOLDÁVEL, DN 32MM, INSTALADO EM PRUMADA DE ÁGUA - FORNECIMENTO E INSTALAÇÃO. AF_06/2022</v>
          </cell>
          <cell r="C3819" t="str">
            <v>UN</v>
          </cell>
          <cell r="D3819">
            <v>31.82</v>
          </cell>
        </row>
        <row r="3820">
          <cell r="A3820">
            <v>89544</v>
          </cell>
          <cell r="B3820" t="str">
            <v>LUVA SIMPLES, PVC, SERIE R, ÁGUA PLUVIAL, DN 40 MM, JUNTA SOLDÁVEL, FORNECIDO E INSTALADO EM RAMAL DE ENCAMINHAMENTO. AF_06/2022</v>
          </cell>
          <cell r="C3820" t="str">
            <v>UN</v>
          </cell>
          <cell r="D3820">
            <v>8.4600000000000009</v>
          </cell>
        </row>
        <row r="3821">
          <cell r="A3821">
            <v>89545</v>
          </cell>
          <cell r="B3821" t="str">
            <v>LUVA SIMPLES, PVC, SERIE R, ÁGUA PLUVIAL, DN 50 MM, JUNTA ELÁSTICA, FORNECIDO E INSTALADO EM RAMAL DE ENCAMINHAMENTO. AF_06/2022</v>
          </cell>
          <cell r="C3821" t="str">
            <v>UN</v>
          </cell>
          <cell r="D3821">
            <v>16.53</v>
          </cell>
        </row>
        <row r="3822">
          <cell r="A3822">
            <v>89546</v>
          </cell>
          <cell r="B3822" t="str">
            <v>BUCHA DE REDUÇÃO LONGA, PVC, SERIE R, ÁGUA PLUVIAL, DN 50 X 40 MM, JUNTA ELÁSTICA, FORNECIDO E INSTALADO EM RAMAL DE ENCAMINHAMENTO. AF_06/2022</v>
          </cell>
          <cell r="C3822" t="str">
            <v>UN</v>
          </cell>
          <cell r="D3822">
            <v>10.97</v>
          </cell>
        </row>
        <row r="3823">
          <cell r="A3823">
            <v>89547</v>
          </cell>
          <cell r="B3823" t="str">
            <v>LUVA SIMPLES, PVC, SERIE R, ÁGUA PLUVIAL, DN 75 MM, JUNTA ELÁSTICA, FORNECIDO E INSTALADO EM RAMAL DE ENCAMINHAMENTO. AF_06/2022</v>
          </cell>
          <cell r="C3823" t="str">
            <v>UN</v>
          </cell>
          <cell r="D3823">
            <v>22.14</v>
          </cell>
        </row>
        <row r="3824">
          <cell r="A3824">
            <v>89548</v>
          </cell>
          <cell r="B3824" t="str">
            <v>LUVA DE CORRER, PVC, SERIE R, ÁGUA PLUVIAL, DN 75 MM, JUNTA ELÁSTICA, FORNECIDO E INSTALADO EM RAMAL DE ENCAMINHAMENTO. AF_06/2022</v>
          </cell>
          <cell r="C3824" t="str">
            <v>UN</v>
          </cell>
          <cell r="D3824">
            <v>22.37</v>
          </cell>
        </row>
        <row r="3825">
          <cell r="A3825">
            <v>89549</v>
          </cell>
          <cell r="B3825" t="str">
            <v>REDUÇÃO EXCÊNTRICA, PVC, SERIE R, ÁGUA PLUVIAL, DN 75 X 50 MM, JUNTA ELÁSTICA, FORNECIDO E INSTALADO EM RAMAL DE ENCAMINHAMENTO. AF_06/2022</v>
          </cell>
          <cell r="C3825" t="str">
            <v>UN</v>
          </cell>
          <cell r="D3825">
            <v>18.54</v>
          </cell>
        </row>
        <row r="3826">
          <cell r="A3826">
            <v>89550</v>
          </cell>
          <cell r="B3826" t="str">
            <v>TÊ DE INSPEÇÃO, PVC, SERIE R, ÁGUA PLUVIAL, DN 75 MM, JUNTA ELÁSTICA, FORNECIDO E INSTALADO EM RAMAL DE ENCAMINHAMENTO. AF_06/2022</v>
          </cell>
          <cell r="C3826" t="str">
            <v>UN</v>
          </cell>
          <cell r="D3826">
            <v>40.1</v>
          </cell>
        </row>
        <row r="3827">
          <cell r="A3827">
            <v>89551</v>
          </cell>
          <cell r="B3827" t="str">
            <v>LUVA SOLDÁVEL E COM ROSCA, PVC, SOLDÁVEL, DN 32MM X 1 , INSTALADO EM PRUMADA DE ÁGUA - FORNECIMENTO E INSTALAÇÃO. AF_06/2022</v>
          </cell>
          <cell r="C3827" t="str">
            <v>UN</v>
          </cell>
          <cell r="D3827">
            <v>9.4600000000000009</v>
          </cell>
        </row>
        <row r="3828">
          <cell r="A3828">
            <v>89552</v>
          </cell>
          <cell r="B3828" t="str">
            <v>UNIÃO, PVC, SOLDÁVEL, DN 32MM, INSTALADO EM PRUMADA DE ÁGUA - FORNECIMENTO E INSTALAÇÃO. AF_06/2022</v>
          </cell>
          <cell r="C3828" t="str">
            <v>UN</v>
          </cell>
          <cell r="D3828">
            <v>21.18</v>
          </cell>
        </row>
        <row r="3829">
          <cell r="A3829">
            <v>89553</v>
          </cell>
          <cell r="B3829" t="str">
            <v>ADAPTADOR CURTO COM BOLSA E ROSCA PARA REGISTRO, PVC, SOLDÁVEL, DN 32MM X 1 , INSTALADO EM PRUMADA DE ÁGUA - FORNECIMENTO E INSTALAÇÃO. AF_06/2022</v>
          </cell>
          <cell r="C3829" t="str">
            <v>UN</v>
          </cell>
          <cell r="D3829">
            <v>6.05</v>
          </cell>
        </row>
        <row r="3830">
          <cell r="A3830">
            <v>89554</v>
          </cell>
          <cell r="B3830" t="str">
            <v>LUVA SIMPLES, PVC, SERIE R, ÁGUA PLUVIAL, DN 100 MM, JUNTA ELÁSTICA, FORNECIDO E INSTALADO EM RAMAL DE ENCAMINHAMENTO. AF_06/2022</v>
          </cell>
          <cell r="C3830" t="str">
            <v>UN</v>
          </cell>
          <cell r="D3830">
            <v>28.22</v>
          </cell>
        </row>
        <row r="3831">
          <cell r="A3831">
            <v>89555</v>
          </cell>
          <cell r="B3831" t="str">
            <v>CURVA DE TRANSPOSIÇÃO, PVC, SOLDÁVEL, DN 32MM, INSTALADO EM PRUMADA DE ÁGUA   FORNECIMENTO E INSTALAÇÃO. AF_06/2022</v>
          </cell>
          <cell r="C3831" t="str">
            <v>UN</v>
          </cell>
          <cell r="D3831">
            <v>25.01</v>
          </cell>
        </row>
        <row r="3832">
          <cell r="A3832">
            <v>89556</v>
          </cell>
          <cell r="B3832" t="str">
            <v>LUVA DE CORRER, PVC, SERIE R, ÁGUA PLUVIAL, DN 100 MM, JUNTA ELÁSTICA, FORNECIDO E INSTALADO EM RAMAL DE ENCAMINHAMENTO. AF_06/2022</v>
          </cell>
          <cell r="C3832" t="str">
            <v>UN</v>
          </cell>
          <cell r="D3832">
            <v>39.1</v>
          </cell>
        </row>
        <row r="3833">
          <cell r="A3833">
            <v>89557</v>
          </cell>
          <cell r="B3833" t="str">
            <v>REDUÇÃO EXCÊNTRICA, PVC, SERIE R, ÁGUA PLUVIAL, DN 100 X 75 MM, JUNTA ELÁSTICA, FORNECIDO E INSTALADO EM RAMAL DE ENCAMINHAMENTO. AF_06/2022</v>
          </cell>
          <cell r="C3833" t="str">
            <v>UN</v>
          </cell>
          <cell r="D3833">
            <v>31.03</v>
          </cell>
        </row>
        <row r="3834">
          <cell r="A3834">
            <v>89558</v>
          </cell>
          <cell r="B3834" t="str">
            <v>LUVA, PVC, SOLDÁVEL, DN 40MM, INSTALADO EM PRUMADA DE ÁGUA - FORNECIMENTO E INSTALAÇÃO. AF_06/2022</v>
          </cell>
          <cell r="C3834" t="str">
            <v>UN</v>
          </cell>
          <cell r="D3834">
            <v>10.58</v>
          </cell>
        </row>
        <row r="3835">
          <cell r="A3835">
            <v>89559</v>
          </cell>
          <cell r="B3835" t="str">
            <v>TÊ DE INSPEÇÃO, PVC, SERIE R, ÁGUA PLUVIAL, DN 100 MM, JUNTA ELÁSTICA, FORNECIDO E INSTALADO EM RAMAL DE ENCAMINHAMENTO. AF_06/2022</v>
          </cell>
          <cell r="C3835" t="str">
            <v>UN</v>
          </cell>
          <cell r="D3835">
            <v>65.31</v>
          </cell>
        </row>
        <row r="3836">
          <cell r="A3836">
            <v>89560</v>
          </cell>
          <cell r="B3836" t="str">
            <v>LUVA DE CORRER, PVC, SOLDÁVEL, DN 40MM, INSTALADO EM PRUMADA DE ÁGUA   FORNECIMENTO E INSTALAÇÃO. AF_06/2022</v>
          </cell>
          <cell r="C3836" t="str">
            <v>UN</v>
          </cell>
          <cell r="D3836">
            <v>40.89</v>
          </cell>
        </row>
        <row r="3837">
          <cell r="A3837">
            <v>89561</v>
          </cell>
          <cell r="B3837" t="str">
            <v>JUNÇÃO SIMPLES, PVC, SERIE R, ÁGUA PLUVIAL, DN 40 MM, JUNTA SOLDÁVEL, FORNECIDO E INSTALADO EM RAMAL DE ENCAMINHAMENTO. AF_06/2022</v>
          </cell>
          <cell r="C3837" t="str">
            <v>UN</v>
          </cell>
          <cell r="D3837">
            <v>14.6</v>
          </cell>
        </row>
        <row r="3838">
          <cell r="A3838">
            <v>89562</v>
          </cell>
          <cell r="B3838" t="str">
            <v>LUVA DE REDUÇÃO, PVC, SOLDÁVEL, DN 40MM X 32MM, INSTALADO EM PRUMADA DE ÁGUA - FORNECIMENTO E INSTALAÇÃO. AF_06/2022</v>
          </cell>
          <cell r="C3838" t="str">
            <v>UN</v>
          </cell>
          <cell r="D3838">
            <v>11.39</v>
          </cell>
        </row>
        <row r="3839">
          <cell r="A3839">
            <v>89563</v>
          </cell>
          <cell r="B3839" t="str">
            <v>JUNÇÃO SIMPLES, PVC, SERIE R, ÁGUA PLUVIAL, DN 50 MM, JUNTA ELÁSTICA, FORNECIDO E INSTALADO EM RAMAL DE ENCAMINHAMENTO. AF_06/2022</v>
          </cell>
          <cell r="C3839" t="str">
            <v>UN</v>
          </cell>
          <cell r="D3839">
            <v>33.72</v>
          </cell>
        </row>
        <row r="3840">
          <cell r="A3840">
            <v>89564</v>
          </cell>
          <cell r="B3840" t="str">
            <v>LUVA COM ROSCA, PVC, SOLDÁVEL, DN 40MM X 1.1/4 , INSTALADO EM PRUMADA DE ÁGUA - FORNECIMENTO E INSTALAÇÃO. AF_06/2022</v>
          </cell>
          <cell r="C3840" t="str">
            <v>UN</v>
          </cell>
          <cell r="D3840">
            <v>17.72</v>
          </cell>
        </row>
        <row r="3841">
          <cell r="A3841">
            <v>89565</v>
          </cell>
          <cell r="B3841" t="str">
            <v>JUNÇÃO SIMPLES, PVC, SERIE R, ÁGUA PLUVIAL, DN 75 X 75 MM, JUNTA ELÁSTICA, FORNECIDO E INSTALADO EM RAMAL DE ENCAMINHAMENTO. AF_06/2022</v>
          </cell>
          <cell r="C3841" t="str">
            <v>UN</v>
          </cell>
          <cell r="D3841">
            <v>54.34</v>
          </cell>
        </row>
        <row r="3842">
          <cell r="A3842">
            <v>89566</v>
          </cell>
          <cell r="B3842" t="str">
            <v>TÊ, PVC, SERIE R, ÁGUA PLUVIAL, DN 75 MM, JUNTA ELÁSTICA, FORNECIDO E INSTALADO EM RAMAL DE ENCAMINHAMENTO. AF_06/2022</v>
          </cell>
          <cell r="C3842" t="str">
            <v>UN</v>
          </cell>
          <cell r="D3842">
            <v>46.03</v>
          </cell>
        </row>
        <row r="3843">
          <cell r="A3843">
            <v>89567</v>
          </cell>
          <cell r="B3843" t="str">
            <v>JUNÇÃO SIMPLES, PVC, SERIE R, ÁGUA PLUVIAL, DN 100 X 100 MM, JUNTA ELÁSTICA, FORNECIDO E INSTALADO EM RAMAL DE ENCAMINHAMENTO. AF_06/2022</v>
          </cell>
          <cell r="C3843" t="str">
            <v>UN</v>
          </cell>
          <cell r="D3843">
            <v>78.09</v>
          </cell>
        </row>
        <row r="3844">
          <cell r="A3844">
            <v>89568</v>
          </cell>
          <cell r="B3844" t="str">
            <v>UNIÃO, PVC, SOLDÁVEL, DN 40MM, INSTALADO EM PRUMADA DE ÁGUA - FORNECIMENTO E INSTALAÇÃO. AF_06/2022</v>
          </cell>
          <cell r="C3844" t="str">
            <v>UN</v>
          </cell>
          <cell r="D3844">
            <v>37.81</v>
          </cell>
        </row>
        <row r="3845">
          <cell r="A3845">
            <v>89569</v>
          </cell>
          <cell r="B3845" t="str">
            <v>JUNÇÃO SIMPLES, PVC, SERIE R, ÁGUA PLUVIAL, DN 100 X 75 MM, JUNTA ELÁSTICA, FORNECIDO E INSTALADO EM RAMAL DE ENCAMINHAMENTO. AF_06/2022</v>
          </cell>
          <cell r="C3845" t="str">
            <v>UN</v>
          </cell>
          <cell r="D3845">
            <v>91.17</v>
          </cell>
        </row>
        <row r="3846">
          <cell r="A3846">
            <v>89570</v>
          </cell>
          <cell r="B3846" t="str">
            <v>ADAPTADOR CURTO COM BOLSA E ROSCA PARA REGISTRO, PVC, SOLDÁVEL, DN 40MM X 1.1/2 , INSTALADO EM PRUMADA DE ÁGUA - FORNECIMENTO E INSTALAÇÃO. AF_06/2022</v>
          </cell>
          <cell r="C3846" t="str">
            <v>UN</v>
          </cell>
          <cell r="D3846">
            <v>12.67</v>
          </cell>
        </row>
        <row r="3847">
          <cell r="A3847">
            <v>89571</v>
          </cell>
          <cell r="B3847" t="str">
            <v>TÊ, PVC, SERIE R, ÁGUA PLUVIAL, DN 100 X 100 MM, JUNTA ELÁSTICA, FORNECIDO E INSTALADO EM RAMAL DE ENCAMINHAMENTO. AF_06/2022</v>
          </cell>
          <cell r="C3847" t="str">
            <v>UN</v>
          </cell>
          <cell r="D3847">
            <v>67.62</v>
          </cell>
        </row>
        <row r="3848">
          <cell r="A3848">
            <v>89572</v>
          </cell>
          <cell r="B3848" t="str">
            <v>ADAPTADOR CURTO COM BOLSA E ROSCA PARA REGISTRO, PVC, SOLDÁVEL, DN 40MM X 1.1/4 , INSTALADO EM PRUMADA DE ÁGUA - FORNECIMENTO E INSTALAÇÃO. AF_06/2022</v>
          </cell>
          <cell r="C3848" t="str">
            <v>UN</v>
          </cell>
          <cell r="D3848">
            <v>9.39</v>
          </cell>
        </row>
        <row r="3849">
          <cell r="A3849">
            <v>89573</v>
          </cell>
          <cell r="B3849" t="str">
            <v>TÊ, PVC, SERIE R, ÁGUA PLUVIAL, DN 100 X 75 MM, JUNTA ELÁSTICA, FORNECIDO E INSTALADO EM RAMAL DE ENCAMINHAMENTO. AF_06/2022</v>
          </cell>
          <cell r="C3849" t="str">
            <v>UN</v>
          </cell>
          <cell r="D3849">
            <v>74.23</v>
          </cell>
        </row>
        <row r="3850">
          <cell r="A3850">
            <v>89574</v>
          </cell>
          <cell r="B3850" t="str">
            <v>JUNÇÃO DUPLA, PVC, SERIE R, ÁGUA PLUVIAL, DN 100 X 100 X 100 MM, JUNTA ELÁSTICA, FORNECIDO E INSTALADO EM RAMAL DE ENCAMINHAMENTO. AF_06/2022</v>
          </cell>
          <cell r="C3850" t="str">
            <v>UN</v>
          </cell>
          <cell r="D3850">
            <v>150.66999999999999</v>
          </cell>
        </row>
        <row r="3851">
          <cell r="A3851">
            <v>89575</v>
          </cell>
          <cell r="B3851" t="str">
            <v>LUVA, PVC, SOLDÁVEL, DN 50MM, INSTALADO EM PRUMADA DE ÁGUA - FORNECIMENTO E INSTALAÇÃO. AF_06/2022</v>
          </cell>
          <cell r="C3851" t="str">
            <v>UN</v>
          </cell>
          <cell r="D3851">
            <v>12.44</v>
          </cell>
        </row>
        <row r="3852">
          <cell r="A3852">
            <v>89577</v>
          </cell>
          <cell r="B3852" t="str">
            <v>LUVA DE CORRER, PVC, SOLDÁVEL, DN 50MM, INSTALADO EM PRUMADA DE ÁGUA - FORNECIMENTO E INSTALAÇÃO. AF_06/2022</v>
          </cell>
          <cell r="C3852" t="str">
            <v>UN</v>
          </cell>
          <cell r="D3852">
            <v>42.92</v>
          </cell>
        </row>
        <row r="3853">
          <cell r="A3853">
            <v>89579</v>
          </cell>
          <cell r="B3853" t="str">
            <v>LUVA DE REDUÇÃO, PVC, SOLDÁVEL, DN 50MM X 25MM, INSTALADO EM PRUMADA DE ÁGUA   FORNECIMENTO E INSTALAÇÃO. AF_06/2022</v>
          </cell>
          <cell r="C3853" t="str">
            <v>UN</v>
          </cell>
          <cell r="D3853">
            <v>12.98</v>
          </cell>
        </row>
        <row r="3854">
          <cell r="A3854">
            <v>89581</v>
          </cell>
          <cell r="B3854" t="str">
            <v>JOELHO 90 GRAUS, PVC, SERIE R, ÁGUA PLUVIAL, DN 75 MM, JUNTA ELÁSTICA, FORNECIDO E INSTALADO EM CONDUTORES VERTICAIS DE ÁGUAS PLUVIAIS. AF_06/2022</v>
          </cell>
          <cell r="C3854" t="str">
            <v>UN</v>
          </cell>
          <cell r="D3854">
            <v>32.369999999999997</v>
          </cell>
        </row>
        <row r="3855">
          <cell r="A3855">
            <v>89582</v>
          </cell>
          <cell r="B3855" t="str">
            <v>JOELHO 45 GRAUS, PVC, SERIE R, ÁGUA PLUVIAL, DN 75 MM, JUNTA ELÁSTICA, FORNECIDO E INSTALADO EM CONDUTORES VERTICAIS DE ÁGUAS PLUVIAIS. AF_06/2022</v>
          </cell>
          <cell r="C3855" t="str">
            <v>UN</v>
          </cell>
          <cell r="D3855">
            <v>32.83</v>
          </cell>
        </row>
        <row r="3856">
          <cell r="A3856">
            <v>89583</v>
          </cell>
          <cell r="B3856" t="str">
            <v>CURVA 87 GRAUS E 30 MINUTOS, PVC, SERIE R, ÁGUA PLUVIAL, DN 75 MM, JUNTA ELÁSTICA, FORNECIDO E INSTALADO EM CONDUTORES VERTICAIS DE ÁGUAS PLUVIAIS. AF_06/2022</v>
          </cell>
          <cell r="C3856" t="str">
            <v>UN</v>
          </cell>
          <cell r="D3856">
            <v>41.29</v>
          </cell>
        </row>
        <row r="3857">
          <cell r="A3857">
            <v>89584</v>
          </cell>
          <cell r="B3857" t="str">
            <v>JOELHO 90 GRAUS, PVC, SERIE R, ÁGUA PLUVIAL, DN 100 MM, JUNTA ELÁSTICA, FORNECIDO E INSTALADO EM CONDUTORES VERTICAIS DE ÁGUAS PLUVIAIS. AF_06/2022</v>
          </cell>
          <cell r="C3857" t="str">
            <v>UN</v>
          </cell>
          <cell r="D3857">
            <v>42.24</v>
          </cell>
        </row>
        <row r="3858">
          <cell r="A3858">
            <v>89585</v>
          </cell>
          <cell r="B3858" t="str">
            <v>JOELHO 45 GRAUS, PVC, SERIE R, ÁGUA PLUVIAL, DN 100 MM, JUNTA ELÁSTICA, FORNECIDO E INSTALADO EM CONDUTORES VERTICAIS DE ÁGUAS PLUVIAIS. AF_06/2022</v>
          </cell>
          <cell r="C3858" t="str">
            <v>UN</v>
          </cell>
          <cell r="D3858">
            <v>43.27</v>
          </cell>
        </row>
        <row r="3859">
          <cell r="A3859">
            <v>89587</v>
          </cell>
          <cell r="B3859" t="str">
            <v>CURVA 87 GRAUS E 30 MINUTOS, PVC, SERIE R, ÁGUA PLUVIAL, DN 100 MM, JUNTA ELÁSTICA, FORNECIDO E INSTALADO EM CONDUTORES VERTICAIS DE ÁGUAS PLUVIAIS. AF_06/2022</v>
          </cell>
          <cell r="C3859" t="str">
            <v>UN</v>
          </cell>
          <cell r="D3859">
            <v>47.7</v>
          </cell>
        </row>
        <row r="3860">
          <cell r="A3860">
            <v>89590</v>
          </cell>
          <cell r="B3860" t="str">
            <v>JOELHO 90 GRAUS, PVC, SERIE R, ÁGUA PLUVIAL, DN 150 MM, JUNTA ELÁSTICA, FORNECIDO E INSTALADO EM CONDUTORES VERTICAIS DE ÁGUAS PLUVIAIS. AF_06/2022</v>
          </cell>
          <cell r="C3860" t="str">
            <v>UN</v>
          </cell>
          <cell r="D3860">
            <v>128.22</v>
          </cell>
        </row>
        <row r="3861">
          <cell r="A3861">
            <v>89591</v>
          </cell>
          <cell r="B3861" t="str">
            <v>JOELHO 45 GRAUS, PVC, SERIE R, ÁGUA PLUVIAL, DN 150 MM, JUNTA ELÁSTICA, FORNECIDO E INSTALADO EM CONDUTORES VERTICAIS DE ÁGUAS PLUVIAIS. AF_06/2022</v>
          </cell>
          <cell r="C3861" t="str">
            <v>UN</v>
          </cell>
          <cell r="D3861">
            <v>125.06</v>
          </cell>
        </row>
        <row r="3862">
          <cell r="A3862">
            <v>89592</v>
          </cell>
          <cell r="B3862" t="str">
            <v>CURVA 87 GRAUS E 30 MINUTOS, PVC, SERIE R, ÁGUA PLUVIAL, DN 150 MM, JUNTA ELÁSTICA, FORNECIDO E INSTALADO EM CONDUTORES VERTICAIS DE ÁGUAS PLUVIAIS. AF_06/2022</v>
          </cell>
          <cell r="C3862" t="str">
            <v>UN</v>
          </cell>
          <cell r="D3862">
            <v>152.79</v>
          </cell>
        </row>
        <row r="3863">
          <cell r="A3863">
            <v>89593</v>
          </cell>
          <cell r="B3863" t="str">
            <v>LUVA COM ROSCA, PVC, SOLDÁVEL, DN 50MM X 1.1/2 , INSTALADO EM PRUMADA DE ÁGUA - FORNECIMENTO E INSTALAÇÃO. AF_06/2022</v>
          </cell>
          <cell r="C3863" t="str">
            <v>UN</v>
          </cell>
          <cell r="D3863">
            <v>28.71</v>
          </cell>
        </row>
        <row r="3864">
          <cell r="A3864">
            <v>89594</v>
          </cell>
          <cell r="B3864" t="str">
            <v>UNIÃO, PVC, SOLDÁVEL, DN 50MM, INSTALADO EM PRUMADA DE ÁGUA - FORNECIMENTO E INSTALAÇÃO. AF_06/2022</v>
          </cell>
          <cell r="C3864" t="str">
            <v>UN</v>
          </cell>
          <cell r="D3864">
            <v>41.75</v>
          </cell>
        </row>
        <row r="3865">
          <cell r="A3865">
            <v>89595</v>
          </cell>
          <cell r="B3865" t="str">
            <v>ADAPTADOR CURTO COM BOLSA E ROSCA PARA REGISTRO, PVC, SOLDÁVEL, DN 50MM X 1.1/4 , INSTALADO EM PRUMADA DE ÁGUA - FORNECIMENTO E INSTALAÇÃO. AF_06/2022</v>
          </cell>
          <cell r="C3865" t="str">
            <v>UN</v>
          </cell>
          <cell r="D3865">
            <v>16.190000000000001</v>
          </cell>
        </row>
        <row r="3866">
          <cell r="A3866">
            <v>89596</v>
          </cell>
          <cell r="B3866" t="str">
            <v>ADAPTADOR CURTO COM BOLSA E ROSCA PARA REGISTRO, PVC, SOLDÁVEL, DN 50MM X 1.1/2 , INSTALADO EM PRUMADA DE ÁGUA - FORNECIMENTO E INSTALAÇÃO. AF_06/2022</v>
          </cell>
          <cell r="C3866" t="str">
            <v>UN</v>
          </cell>
          <cell r="D3866">
            <v>11.32</v>
          </cell>
        </row>
        <row r="3867">
          <cell r="A3867">
            <v>89597</v>
          </cell>
          <cell r="B3867" t="str">
            <v>LUVA, PVC, SOLDÁVEL, DN 60MM, INSTALADO EM PRUMADA DE ÁGUA - FORNECIMENTO E INSTALAÇÃO. AF_06/2022</v>
          </cell>
          <cell r="C3867" t="str">
            <v>UN</v>
          </cell>
          <cell r="D3867">
            <v>25.52</v>
          </cell>
        </row>
        <row r="3868">
          <cell r="A3868">
            <v>89598</v>
          </cell>
          <cell r="B3868" t="str">
            <v>LUVA DE CORRER, PVC, SOLDÁVEL, DN 60MM, INSTALADO EM PRUMADA DE ÁGUA   FORNECIMENTO E INSTALAÇÃO. AF_06/2022</v>
          </cell>
          <cell r="C3868" t="str">
            <v>UN</v>
          </cell>
          <cell r="D3868">
            <v>58.13</v>
          </cell>
        </row>
        <row r="3869">
          <cell r="A3869">
            <v>89599</v>
          </cell>
          <cell r="B3869" t="str">
            <v>LUVA SIMPLES, PVC, SERIE R, ÁGUA PLUVIAL, DN 75 MM, JUNTA ELÁSTICA, FORNECIDO E INSTALADO EM CONDUTORES VERTICAIS DE ÁGUAS PLUVIAIS. AF_06/2022</v>
          </cell>
          <cell r="C3869" t="str">
            <v>UN</v>
          </cell>
          <cell r="D3869">
            <v>24.51</v>
          </cell>
        </row>
        <row r="3870">
          <cell r="A3870">
            <v>89600</v>
          </cell>
          <cell r="B3870" t="str">
            <v>LUVA DE CORRER, PVC, SERIE R, ÁGUA PLUVIAL, DN 75 MM, JUNTA ELÁSTICA, FORNECIDO E INSTALADO EM CONDUTORES VERTICAIS DE ÁGUAS PLUVIAIS. AF_06/2022</v>
          </cell>
          <cell r="C3870" t="str">
            <v>UN</v>
          </cell>
          <cell r="D3870">
            <v>24.72</v>
          </cell>
        </row>
        <row r="3871">
          <cell r="A3871">
            <v>89605</v>
          </cell>
          <cell r="B3871" t="str">
            <v>LUVA DE REDUÇÃO, PVC, SOLDÁVEL, DN 60MM X 50MM, INSTALADO EM PRUMADA DE ÁGUA - FORNECIMENTO E INSTALAÇÃO. AF_06/2022</v>
          </cell>
          <cell r="C3871" t="str">
            <v>UN</v>
          </cell>
          <cell r="D3871">
            <v>23.21</v>
          </cell>
        </row>
        <row r="3872">
          <cell r="A3872">
            <v>89609</v>
          </cell>
          <cell r="B3872" t="str">
            <v>UNIÃO, PVC, SOLDÁVEL, DN 60MM, INSTALADO EM PRUMADA DE ÁGUA - FORNECIMENTO E INSTALAÇÃO. AF_06/2022</v>
          </cell>
          <cell r="C3872" t="str">
            <v>UN</v>
          </cell>
          <cell r="D3872">
            <v>99.24</v>
          </cell>
        </row>
        <row r="3873">
          <cell r="A3873">
            <v>89610</v>
          </cell>
          <cell r="B3873" t="str">
            <v>ADAPTADOR CURTO COM BOLSA E ROSCA PARA REGISTRO, PVC, SOLDÁVEL, DN 60MM X 2 , INSTALADO EM PRUMADA DE ÁGUA - FORNECIMENTO E INSTALAÇÃO. AF_06/2022</v>
          </cell>
          <cell r="C3873" t="str">
            <v>UN</v>
          </cell>
          <cell r="D3873">
            <v>21.88</v>
          </cell>
        </row>
        <row r="3874">
          <cell r="A3874">
            <v>89611</v>
          </cell>
          <cell r="B3874" t="str">
            <v>LUVA, PVC, SOLDÁVEL, DN 75MM, INSTALADO EM PRUMADA DE ÁGUA - FORNECIMENTO E INSTALAÇÃO. AF_06/2022</v>
          </cell>
          <cell r="C3874" t="str">
            <v>UN</v>
          </cell>
          <cell r="D3874">
            <v>36.4</v>
          </cell>
        </row>
        <row r="3875">
          <cell r="A3875">
            <v>89612</v>
          </cell>
          <cell r="B3875" t="str">
            <v>UNIÃO, PVC, SOLDÁVEL, DN 75MM, INSTALADO EM PRUMADA DE ÁGUA - FORNECIMENTO E INSTALAÇÃO. AF_06/2022</v>
          </cell>
          <cell r="C3875" t="str">
            <v>UN</v>
          </cell>
          <cell r="D3875">
            <v>196.19</v>
          </cell>
        </row>
        <row r="3876">
          <cell r="A3876">
            <v>89613</v>
          </cell>
          <cell r="B3876" t="str">
            <v>ADAPTADOR CURTO COM BOLSA E ROSCA PARA REGISTRO, PVC, SOLDÁVEL, DN 75MM X 2.1/2, INSTALADO EM PRUMADA DE ÁGUA - FORNECIMENTO E INSTALAÇÃO. AF_12/2014</v>
          </cell>
          <cell r="C3876" t="str">
            <v>UN</v>
          </cell>
          <cell r="D3876">
            <v>34.729999999999997</v>
          </cell>
        </row>
        <row r="3877">
          <cell r="A3877">
            <v>89614</v>
          </cell>
          <cell r="B3877" t="str">
            <v>LUVA, PVC, SOLDÁVEL, DN 85MM, INSTALADO EM PRUMADA DE ÁGUA - FORNECIMENTO E INSTALAÇÃO. AF_06/2022</v>
          </cell>
          <cell r="C3877" t="str">
            <v>UN</v>
          </cell>
          <cell r="D3877">
            <v>69.31</v>
          </cell>
        </row>
        <row r="3878">
          <cell r="A3878">
            <v>89615</v>
          </cell>
          <cell r="B3878" t="str">
            <v>UNIÃO, PVC, SOLDÁVEL, DN 85MM, INSTALADO EM PRUMADA DE ÁGUA - FORNECIMENTO E INSTALAÇÃO. AF_06/2022</v>
          </cell>
          <cell r="C3878" t="str">
            <v>UN</v>
          </cell>
          <cell r="D3878">
            <v>231.79</v>
          </cell>
        </row>
        <row r="3879">
          <cell r="A3879">
            <v>89616</v>
          </cell>
          <cell r="B3879" t="str">
            <v>ADAPTADOR CURTO COM BOLSA E ROSCA PARA REGISTRO, PVC, SOLDÁVEL, DN 85MM X 3 , INSTALADO EM PRUMADA DE ÁGUA - FORNECIMENTO E INSTALAÇÃO. AF_06/2022</v>
          </cell>
          <cell r="C3879" t="str">
            <v>UN</v>
          </cell>
          <cell r="D3879">
            <v>46.7</v>
          </cell>
        </row>
        <row r="3880">
          <cell r="A3880">
            <v>89617</v>
          </cell>
          <cell r="B3880" t="str">
            <v>TE, PVC, SOLDÁVEL, DN 25MM, INSTALADO EM PRUMADA DE ÁGUA - FORNECIMENTO E INSTALAÇÃO. AF_06/2022</v>
          </cell>
          <cell r="C3880" t="str">
            <v>UN</v>
          </cell>
          <cell r="D3880">
            <v>7.55</v>
          </cell>
        </row>
        <row r="3881">
          <cell r="A3881">
            <v>89620</v>
          </cell>
          <cell r="B3881" t="str">
            <v>TE, PVC, SOLDÁVEL, DN 32MM, INSTALADO EM PRUMADA DE ÁGUA - FORNECIMENTO E INSTALAÇÃO. AF_06/2022</v>
          </cell>
          <cell r="C3881" t="str">
            <v>UN</v>
          </cell>
          <cell r="D3881">
            <v>12.39</v>
          </cell>
        </row>
        <row r="3882">
          <cell r="A3882">
            <v>89622</v>
          </cell>
          <cell r="B3882" t="str">
            <v>TÊ DE REDUÇÃO, PVC, SOLDÁVEL, DN 32MM X 25MM, INSTALADO EM PRUMADA DE ÁGUA - FORNECIMENTO E INSTALAÇÃO. AF_06/2022</v>
          </cell>
          <cell r="C3882" t="str">
            <v>UN</v>
          </cell>
          <cell r="D3882">
            <v>15.27</v>
          </cell>
        </row>
        <row r="3883">
          <cell r="A3883">
            <v>89623</v>
          </cell>
          <cell r="B3883" t="str">
            <v>TE, PVC, SOLDÁVEL, DN 40MM, INSTALADO EM PRUMADA DE ÁGUA - FORNECIMENTO E INSTALAÇÃO. AF_06/2022</v>
          </cell>
          <cell r="C3883" t="str">
            <v>UN</v>
          </cell>
          <cell r="D3883">
            <v>21.03</v>
          </cell>
        </row>
        <row r="3884">
          <cell r="A3884">
            <v>89624</v>
          </cell>
          <cell r="B3884" t="str">
            <v>TÊ DE REDUÇÃO, PVC, SOLDÁVEL, DN 40MM X 32MM, INSTALADO EM PRUMADA DE ÁGUA - FORNECIMENTO E INSTALAÇÃO. AF_06/2022</v>
          </cell>
          <cell r="C3884" t="str">
            <v>UN</v>
          </cell>
          <cell r="D3884">
            <v>19.45</v>
          </cell>
        </row>
        <row r="3885">
          <cell r="A3885">
            <v>89625</v>
          </cell>
          <cell r="B3885" t="str">
            <v>TE, PVC, SOLDÁVEL, DN 50MM, INSTALADO EM PRUMADA DE ÁGUA - FORNECIMENTO E INSTALAÇÃO. AF_06/2022</v>
          </cell>
          <cell r="C3885" t="str">
            <v>UN</v>
          </cell>
          <cell r="D3885">
            <v>24.45</v>
          </cell>
        </row>
        <row r="3886">
          <cell r="A3886">
            <v>89626</v>
          </cell>
          <cell r="B3886" t="str">
            <v>TÊ DE REDUÇÃO, PVC, SOLDÁVEL, DN 50MM X 40MM, INSTALADO EM PRUMADA DE ÁGUA - FORNECIMENTO E INSTALAÇÃO. AF_06/2022</v>
          </cell>
          <cell r="C3886" t="str">
            <v>UN</v>
          </cell>
          <cell r="D3886">
            <v>33.64</v>
          </cell>
        </row>
        <row r="3887">
          <cell r="A3887">
            <v>89627</v>
          </cell>
          <cell r="B3887" t="str">
            <v>TÊ DE REDUÇÃO, PVC, SOLDÁVEL, DN 50MM X 25MM, INSTALADO EM PRUMADA DE ÁGUA - FORNECIMENTO E INSTALAÇÃO. AF_06/2022</v>
          </cell>
          <cell r="C3887" t="str">
            <v>UN</v>
          </cell>
          <cell r="D3887">
            <v>22.01</v>
          </cell>
        </row>
        <row r="3888">
          <cell r="A3888">
            <v>89628</v>
          </cell>
          <cell r="B3888" t="str">
            <v>TE, PVC, SOLDÁVEL, DN 60MM, INSTALADO EM PRUMADA DE ÁGUA - FORNECIMENTO E INSTALAÇÃO. AF_06/2022</v>
          </cell>
          <cell r="C3888" t="str">
            <v>UN</v>
          </cell>
          <cell r="D3888">
            <v>54.24</v>
          </cell>
        </row>
        <row r="3889">
          <cell r="A3889">
            <v>89629</v>
          </cell>
          <cell r="B3889" t="str">
            <v>TE, PVC, SOLDÁVEL, DN 75MM, INSTALADO EM PRUMADA DE ÁGUA - FORNECIMENTO E INSTALAÇÃO. AF_06/2022</v>
          </cell>
          <cell r="C3889" t="str">
            <v>UN</v>
          </cell>
          <cell r="D3889">
            <v>92.79</v>
          </cell>
        </row>
        <row r="3890">
          <cell r="A3890">
            <v>89630</v>
          </cell>
          <cell r="B3890" t="str">
            <v>TE DE REDUÇÃO, PVC, SOLDÁVEL, DN 75MM X 50MM, INSTALADO EM PRUMADA DE ÁGUA - FORNECIMENTO E INSTALAÇÃO. AF_06/2022</v>
          </cell>
          <cell r="C3890" t="str">
            <v>UN</v>
          </cell>
          <cell r="D3890">
            <v>70.040000000000006</v>
          </cell>
        </row>
        <row r="3891">
          <cell r="A3891">
            <v>89631</v>
          </cell>
          <cell r="B3891" t="str">
            <v>TE, PVC, SOLDÁVEL, DN 85MM, INSTALADO EM PRUMADA DE ÁGUA - FORNECIMENTO E INSTALAÇÃO. AF_06/2022</v>
          </cell>
          <cell r="C3891" t="str">
            <v>UN</v>
          </cell>
          <cell r="D3891">
            <v>122.57</v>
          </cell>
        </row>
        <row r="3892">
          <cell r="A3892">
            <v>89632</v>
          </cell>
          <cell r="B3892" t="str">
            <v>TE DE REDUÇÃO, PVC, SOLDÁVEL, DN 85MM X 60MM, INSTALADO EM PRUMADA DE ÁGUA - FORNECIMENTO E INSTALAÇÃO. AF_06/2022</v>
          </cell>
          <cell r="C3892" t="str">
            <v>UN</v>
          </cell>
          <cell r="D3892">
            <v>143.69999999999999</v>
          </cell>
        </row>
        <row r="3893">
          <cell r="A3893">
            <v>89637</v>
          </cell>
          <cell r="B3893" t="str">
            <v>JOELHO 90 GRAUS, CPVC, SOLDÁVEL, DN 15MM, INSTALADO EM RAMAL OU SUB-RAMAL DE ÁGUA - FORNECIMENTO E INSTALAÇÃO. AF_06/2022</v>
          </cell>
          <cell r="C3893" t="str">
            <v>UN</v>
          </cell>
          <cell r="D3893">
            <v>10.32</v>
          </cell>
        </row>
        <row r="3894">
          <cell r="A3894">
            <v>89638</v>
          </cell>
          <cell r="B3894" t="str">
            <v>JOELHO 45 GRAUS, CPVC, SOLDÁVEL, DN 15MM, INSTALADO EM RAMAL OU SUB-RAMAL DE ÁGUA - FORNECIMENTO E INSTALAÇÃO. AF_06/2022</v>
          </cell>
          <cell r="C3894" t="str">
            <v>UN</v>
          </cell>
          <cell r="D3894">
            <v>11.19</v>
          </cell>
        </row>
        <row r="3895">
          <cell r="A3895">
            <v>89639</v>
          </cell>
          <cell r="B3895" t="str">
            <v>CURVA 90 GRAUS, CPVC, SOLDÁVEL, DN 15MM, INSTALADO EM RAMAL OU SUB-RAMAL DE ÁGUA - FORNECIMENTO E INSTALAÇÃO. AF_06/2022</v>
          </cell>
          <cell r="C3895" t="str">
            <v>UN</v>
          </cell>
          <cell r="D3895">
            <v>11.8</v>
          </cell>
        </row>
        <row r="3896">
          <cell r="A3896">
            <v>89640</v>
          </cell>
          <cell r="B3896" t="str">
            <v>JOELHO DE TRANSIÇÃO, 90 GRAUS, CPVC, SOLDÁVEL, DN 15MM X 1/2, INSTALADO EM RAMAL OU SUB-RAMAL DE ÁGUA - FORNECIMENTO E INSTALAÇÃO. AF_06/2022</v>
          </cell>
          <cell r="C3896" t="str">
            <v>UN</v>
          </cell>
          <cell r="D3896">
            <v>18.399999999999999</v>
          </cell>
        </row>
        <row r="3897">
          <cell r="A3897">
            <v>89641</v>
          </cell>
          <cell r="B3897" t="str">
            <v>JOELHO 90 GRAUS, CPVC, SOLDÁVEL, DN 22MM, INSTALADO EM RAMAL OU SUB-RAMAL DE ÁGUA - FORNECIMENTO E INSTALAÇÃO. AF_06/2022</v>
          </cell>
          <cell r="C3897" t="str">
            <v>UN</v>
          </cell>
          <cell r="D3897">
            <v>13.43</v>
          </cell>
        </row>
        <row r="3898">
          <cell r="A3898">
            <v>89642</v>
          </cell>
          <cell r="B3898" t="str">
            <v>JOELHO 45 GRAUS, CPVC, SOLDÁVEL, DN 22MM, INSTALADO EM RAMAL OU SUB-RAMAL DE ÁGUA - FORNECIMENTO E INSTALAÇÃO. AF_06/2022</v>
          </cell>
          <cell r="C3898" t="str">
            <v>UN</v>
          </cell>
          <cell r="D3898">
            <v>14.96</v>
          </cell>
        </row>
        <row r="3899">
          <cell r="A3899">
            <v>89643</v>
          </cell>
          <cell r="B3899" t="str">
            <v>CURVA 90 GRAUS, CPVC, SOLDÁVEL, DN 22MM, INSTALADO EM RAMAL OU SUB-RAMAL DE ÁGUA - FORNECIMENTO E INSTALAÇÃO. AF_06/2022</v>
          </cell>
          <cell r="C3899" t="str">
            <v>UN</v>
          </cell>
          <cell r="D3899">
            <v>16.170000000000002</v>
          </cell>
        </row>
        <row r="3900">
          <cell r="A3900">
            <v>89644</v>
          </cell>
          <cell r="B3900" t="str">
            <v>JOELHO DE TRANSIÇÃO, 90 GRAUS, CPVC, SOLDÁVEL, DN 22MM X 1/2, INSTALADO EM RAMAL OU SUB-RAMAL DE ÁGUA - FORNECIMENTO E INSTALAÇÃO. AF_06/2022</v>
          </cell>
          <cell r="C3900" t="str">
            <v>UN</v>
          </cell>
          <cell r="D3900">
            <v>22.48</v>
          </cell>
        </row>
        <row r="3901">
          <cell r="A3901">
            <v>89645</v>
          </cell>
          <cell r="B3901" t="str">
            <v>JOELHO DE TRANSIÇÃO, 90 GRAUS, CPVC, SOLDÁVEL, DN 22MM X 3/4, INSTALADO EM RAMAL OU SUB-RAMAL DE ÁGUA - FORNECIMENTO E INSTALAÇÃO. AF_06/2022</v>
          </cell>
          <cell r="C3901" t="str">
            <v>UN</v>
          </cell>
          <cell r="D3901">
            <v>31.36</v>
          </cell>
        </row>
        <row r="3902">
          <cell r="A3902">
            <v>89646</v>
          </cell>
          <cell r="B3902" t="str">
            <v>JOELHO 90 GRAUS, CPVC, SOLDÁVEL, DN 28MM, INSTALADO EM RAMAL OU SUB-RAMAL DE ÁGUA - FORNECIMENTO E INSTALAÇÃO. AF_06/2022</v>
          </cell>
          <cell r="C3902" t="str">
            <v>UN</v>
          </cell>
          <cell r="D3902">
            <v>20.239999999999998</v>
          </cell>
        </row>
        <row r="3903">
          <cell r="A3903">
            <v>89647</v>
          </cell>
          <cell r="B3903" t="str">
            <v>JOELHO 45 GRAUS, CPVC, SOLDÁVEL, DN 28MM, INSTALADO EM RAMAL OU SUB-RAMAL DE ÁGUA   FORNECIMENTO E INSTALAÇÃO. AF_06/2022</v>
          </cell>
          <cell r="C3903" t="str">
            <v>UN</v>
          </cell>
          <cell r="D3903">
            <v>19.61</v>
          </cell>
        </row>
        <row r="3904">
          <cell r="A3904">
            <v>89648</v>
          </cell>
          <cell r="B3904" t="str">
            <v>CURVA 90 GRAUS, CPVC, SOLDÁVEL, DN 28MM, INSTALADO EM RAMAL OU SUB-RAMAL DE ÁGUA   FORNECIMENTO E INSTALAÇÃO. AF_06/2022</v>
          </cell>
          <cell r="C3904" t="str">
            <v>UN</v>
          </cell>
          <cell r="D3904">
            <v>24.37</v>
          </cell>
        </row>
        <row r="3905">
          <cell r="A3905">
            <v>89649</v>
          </cell>
          <cell r="B3905" t="str">
            <v>JOELHO 90 GRAUS, CPVC, SOLDÁVEL, DN 35MM, INSTALADO EM RAMAL OU SUB-RAMAL DE ÁGUA   FORNECIMENTO E INSTALAÇÃO. AF_06/2022</v>
          </cell>
          <cell r="C3905" t="str">
            <v>UN</v>
          </cell>
          <cell r="D3905">
            <v>29.68</v>
          </cell>
        </row>
        <row r="3906">
          <cell r="A3906">
            <v>89650</v>
          </cell>
          <cell r="B3906" t="str">
            <v>JOELHO 45 GRAUS, CPVC, SOLDÁVEL, DN 35MM, INSTALADO EM RAMAL OU SUB-RAMAL DE ÁGUA   FORNECIMENTO E INSTALAÇÃO. AF_06/2022</v>
          </cell>
          <cell r="C3906" t="str">
            <v>UN</v>
          </cell>
          <cell r="D3906">
            <v>28.12</v>
          </cell>
        </row>
        <row r="3907">
          <cell r="A3907">
            <v>89651</v>
          </cell>
          <cell r="B3907" t="str">
            <v>LUVA, CPVC, SOLDÁVEL, DN 15MM, INSTALADO EM RAMAL OU SUB-RAMAL DE ÁGUA - FORNECIMENTO E INSTALAÇÃO. AF_06/2022</v>
          </cell>
          <cell r="C3907" t="str">
            <v>UN</v>
          </cell>
          <cell r="D3907">
            <v>7.11</v>
          </cell>
        </row>
        <row r="3908">
          <cell r="A3908">
            <v>89652</v>
          </cell>
          <cell r="B3908" t="str">
            <v>LUVA DE CORRER, CPVC, SOLDÁVEL, DN 15MM, INSTALADO EM RAMAL OU SUB-RAMAL DE ÁGUA   FORNECIMENTO E INSTALAÇÃO. AF_06/2022</v>
          </cell>
          <cell r="C3908" t="str">
            <v>UN</v>
          </cell>
          <cell r="D3908">
            <v>11.96</v>
          </cell>
        </row>
        <row r="3909">
          <cell r="A3909">
            <v>89653</v>
          </cell>
          <cell r="B3909" t="str">
            <v>LUVA DE TRANSIÇÃO, CPVC, SOLDÁVEL, DN15MM X 1/2, INSTALADO EM RAMAL OU SUB-RAMAL DE ÁGUA - FORNECIMENTO E INSTALAÇÃO. AF_06/2022</v>
          </cell>
          <cell r="C3909" t="str">
            <v>UN</v>
          </cell>
          <cell r="D3909">
            <v>16.87</v>
          </cell>
        </row>
        <row r="3910">
          <cell r="A3910">
            <v>89654</v>
          </cell>
          <cell r="B3910" t="str">
            <v>UNIÃO, CPVC, SOLDÁVEL, DN15MM, INSTALADO EM RAMAL OU SUB-RAMAL DE ÁGUA   FORNECIMENTO E INSTALAÇÃO. AF_06/2022</v>
          </cell>
          <cell r="C3910" t="str">
            <v>UN</v>
          </cell>
          <cell r="D3910">
            <v>19.489999999999998</v>
          </cell>
        </row>
        <row r="3911">
          <cell r="A3911">
            <v>89655</v>
          </cell>
          <cell r="B3911" t="str">
            <v>CONECTOR, CPVC, SOLDÁVEL, DN 15MM X 1/2 , INSTALADO EM RAMAL OU SUB-RAMAL DE ÁGUA   FORNECIMENTO E INSTALAÇÃO. AF_06/2022</v>
          </cell>
          <cell r="C3911" t="str">
            <v>UN</v>
          </cell>
          <cell r="D3911">
            <v>23.17</v>
          </cell>
        </row>
        <row r="3912">
          <cell r="A3912">
            <v>89656</v>
          </cell>
          <cell r="B3912" t="str">
            <v>ADAPTADOR, CPVC, SOLDÁVEL, DN15MM, INSTALADO EM RAMAL OU SUB-RAMAL DE ÁGUA   FORNECIMENTO E INSTALAÇÃO. AF_06/2022</v>
          </cell>
          <cell r="C3912" t="str">
            <v>UN</v>
          </cell>
          <cell r="D3912">
            <v>21.61</v>
          </cell>
        </row>
        <row r="3913">
          <cell r="A3913">
            <v>89657</v>
          </cell>
          <cell r="B3913" t="str">
            <v>CURVA DE TRANSPOSIÇÃO, CPVC, SOLDÁVEL, DN15MM, INSTALADO EM RAMAL OU SUB-RAMAL DE ÁGUA   FORNECIMENTO E INSTALAÇÃO. AF_06/2022</v>
          </cell>
          <cell r="C3913" t="str">
            <v>UN</v>
          </cell>
          <cell r="D3913">
            <v>13.51</v>
          </cell>
        </row>
        <row r="3914">
          <cell r="A3914">
            <v>89658</v>
          </cell>
          <cell r="B3914" t="str">
            <v>LUVA, CPVC, SOLDÁVEL, DN 22MM, INSTALADO EM RAMAL OU SUB-RAMAL DE ÁGUA   FORNECIMENTO E INSTALAÇÃO. AF_06/2022</v>
          </cell>
          <cell r="C3914" t="str">
            <v>UN</v>
          </cell>
          <cell r="D3914">
            <v>9.5299999999999994</v>
          </cell>
        </row>
        <row r="3915">
          <cell r="A3915">
            <v>89659</v>
          </cell>
          <cell r="B3915" t="str">
            <v>LUVA DE CORRER, CPVC, SOLDÁVEL, DN 22MM, INSTALADO EM RAMAL OU SUB-RAMAL DE ÁGUA   FORNECIMENTO E INSTALAÇÃO. AF_06/2022</v>
          </cell>
          <cell r="C3915" t="str">
            <v>UN</v>
          </cell>
          <cell r="D3915">
            <v>16.84</v>
          </cell>
        </row>
        <row r="3916">
          <cell r="A3916">
            <v>89660</v>
          </cell>
          <cell r="B3916" t="str">
            <v>LUVA DE TRANSIÇÃO, CPVC, SOLDÁVEL, DN22MM X 25MM, INSTALADO EM RAMAL OU SUB-RAMAL DE ÁGUA - FORNECIMENTO E INSTALAÇÃO. AF_06/2022</v>
          </cell>
          <cell r="C3916" t="str">
            <v>UN</v>
          </cell>
          <cell r="D3916">
            <v>9.69</v>
          </cell>
        </row>
        <row r="3917">
          <cell r="A3917">
            <v>89661</v>
          </cell>
          <cell r="B3917" t="str">
            <v>UNIÃO, CPVC, SOLDÁVEL, DN22MM, INSTALADO EM RAMAL OU SUB-RAMAL DE ÁGUA   FORNECIMENTO E INSTALAÇÃO. AF_06/2022</v>
          </cell>
          <cell r="C3917" t="str">
            <v>UN</v>
          </cell>
          <cell r="D3917">
            <v>22.85</v>
          </cell>
        </row>
        <row r="3918">
          <cell r="A3918">
            <v>89662</v>
          </cell>
          <cell r="B3918" t="str">
            <v>CONECTOR, CPVC, SOLDÁVEL, DN 22MM X 1/2 , INSTALADO EM RAMAL OU SUB-RAMAL DE ÁGUA   FORNECIMENTO E INSTALAÇÃO. AF_06/2022</v>
          </cell>
          <cell r="C3918" t="str">
            <v>UN</v>
          </cell>
          <cell r="D3918">
            <v>29.99</v>
          </cell>
        </row>
        <row r="3919">
          <cell r="A3919">
            <v>89663</v>
          </cell>
          <cell r="B3919" t="str">
            <v>ADAPTADOR, CPVC, SOLDÁVEL, DN22MM, INSTALADO EM RAMAL OU SUB-RAMAL DE ÁGUA   FORNECIMENTO E INSTALAÇÃO. AF_06/2022</v>
          </cell>
          <cell r="C3919" t="str">
            <v>UN</v>
          </cell>
          <cell r="D3919">
            <v>29.02</v>
          </cell>
        </row>
        <row r="3920">
          <cell r="A3920">
            <v>89664</v>
          </cell>
          <cell r="B3920" t="str">
            <v>CURVA DE TRANSPOSIÇÃO, CPVC, SOLDÁVEL, DN22MM, INSTALADO EM RAMAL OU SUB-RAMAL DE ÁGUA   FORNECIMENTO E INSTALAÇÃO. AF_06/2022</v>
          </cell>
          <cell r="C3920" t="str">
            <v>UN</v>
          </cell>
          <cell r="D3920">
            <v>16.78</v>
          </cell>
        </row>
        <row r="3921">
          <cell r="A3921">
            <v>89666</v>
          </cell>
          <cell r="B3921" t="str">
            <v>BUCHA DE REDUÇÃO, CPVC, SOLDÁVEL, DN22MM X 15MM, INSTALADO EM RAMAL OU SUB-RAMAL DE ÁGUA   FORNECIMENTO E INSTALAÇÃO. AF_06/2022</v>
          </cell>
          <cell r="C3921" t="str">
            <v>UN</v>
          </cell>
          <cell r="D3921">
            <v>7.41</v>
          </cell>
        </row>
        <row r="3922">
          <cell r="A3922">
            <v>89667</v>
          </cell>
          <cell r="B3922" t="str">
            <v>TÊ DE INSPEÇÃO, PVC, SERIE R, ÁGUA PLUVIAL, DN 75 MM, JUNTA ELÁSTICA, FORNECIDO E INSTALADO EM CONDUTORES VERTICAIS DE ÁGUAS PLUVIAIS. AF_06/2022</v>
          </cell>
          <cell r="C3922" t="str">
            <v>UN</v>
          </cell>
          <cell r="D3922">
            <v>42.45</v>
          </cell>
        </row>
        <row r="3923">
          <cell r="A3923">
            <v>89668</v>
          </cell>
          <cell r="B3923" t="str">
            <v>CONECTOR, CPVC, SOLDÁVEL, DN22MM X 3/4, INSTALADO EM RAMAL OU SUB-RAMAL DE ÁGUA - FORNECIMENTO E INSTALAÇÃO. AF_06/2022</v>
          </cell>
          <cell r="C3923" t="str">
            <v>UN</v>
          </cell>
          <cell r="D3923">
            <v>28.34</v>
          </cell>
        </row>
        <row r="3924">
          <cell r="A3924">
            <v>89669</v>
          </cell>
          <cell r="B3924" t="str">
            <v>LUVA SIMPLES, PVC, SERIE R, ÁGUA PLUVIAL, DN 100 MM, JUNTA ELÁSTICA, FORNECIDO E INSTALADO EM CONDUTORES VERTICAIS DE ÁGUAS PLUVIAIS. AF_06/2022</v>
          </cell>
          <cell r="C3924" t="str">
            <v>UN</v>
          </cell>
          <cell r="D3924">
            <v>32.5</v>
          </cell>
        </row>
        <row r="3925">
          <cell r="A3925">
            <v>89670</v>
          </cell>
          <cell r="B3925" t="str">
            <v>LUVA, CPVC, SOLDÁVEL, DN 28MM, INSTALADO EM RAMAL OU SUB-RAMAL DE ÁGUA   FORNECIMENTO E INSTALAÇÃO. AF_06/2022</v>
          </cell>
          <cell r="C3925" t="str">
            <v>UN</v>
          </cell>
          <cell r="D3925">
            <v>14.13</v>
          </cell>
        </row>
        <row r="3926">
          <cell r="A3926">
            <v>89671</v>
          </cell>
          <cell r="B3926" t="str">
            <v>LUVA DE CORRER, PVC, SERIE R, ÁGUA PLUVIAL, DN 100 MM, JUNTA ELÁSTICA, FORNECIDO E INSTALADO EM CONDUTORES VERTICAIS DE ÁGUAS PLUVIAIS. AF_06/2022</v>
          </cell>
          <cell r="C3926" t="str">
            <v>UN</v>
          </cell>
          <cell r="D3926">
            <v>43.34</v>
          </cell>
        </row>
        <row r="3927">
          <cell r="A3927">
            <v>89672</v>
          </cell>
          <cell r="B3927" t="str">
            <v>LUVA DE CORRER, CPVC, SOLDÁVEL, DN 28MM, INSTALADO EM RAMAL OU SUB-RAMAL DE ÁGUA   FORNECIMENTO E INSTALAÇÃO. AF_06/2022</v>
          </cell>
          <cell r="C3927" t="str">
            <v>UN</v>
          </cell>
          <cell r="D3927">
            <v>23.23</v>
          </cell>
        </row>
        <row r="3928">
          <cell r="A3928">
            <v>89673</v>
          </cell>
          <cell r="B3928" t="str">
            <v>REDUÇÃO EXCÊNTRICA, PVC, SERIE R, ÁGUA PLUVIAL, DN 100 X 75 MM, JUNTA ELÁSTICA, FORNECIDO E INSTALADO EM CONDUTORES VERTICAIS DE ÁGUAS PLUVIAIS. AF_06/2022</v>
          </cell>
          <cell r="C3928" t="str">
            <v>UN</v>
          </cell>
          <cell r="D3928">
            <v>34.32</v>
          </cell>
        </row>
        <row r="3929">
          <cell r="A3929">
            <v>89674</v>
          </cell>
          <cell r="B3929" t="str">
            <v>UNIÃO, CPVC, SOLDÁVEL, DN28MM, INSTALADO EM RAMAL OU SUB-RAMAL DE ÁGUA   FORNECIMENTO E INSTALAÇÃO. AF_06/2022</v>
          </cell>
          <cell r="C3929" t="str">
            <v>UN</v>
          </cell>
          <cell r="D3929">
            <v>29.8</v>
          </cell>
        </row>
        <row r="3930">
          <cell r="A3930">
            <v>89675</v>
          </cell>
          <cell r="B3930" t="str">
            <v>TÊ DE INSPEÇÃO, PVC, SERIE R, ÁGUA PLUVIAL, DN 100 MM, JUNTA ELÁSTICA, FORNECIDO E INSTALADO EM CONDUTORES VERTICAIS DE ÁGUAS PLUVIAIS. AF_06/2022</v>
          </cell>
          <cell r="C3930" t="str">
            <v>UN</v>
          </cell>
          <cell r="D3930">
            <v>69.55</v>
          </cell>
        </row>
        <row r="3931">
          <cell r="A3931">
            <v>89676</v>
          </cell>
          <cell r="B3931" t="str">
            <v>CONECTOR, CPVC, SOLDÁVEL, DN 28MM X 1 , INSTALADO EM RAMAL OU SUB-RAMAL DE ÁGUA   FORNECIMENTO E INSTALAÇÃO. AF_06/2022</v>
          </cell>
          <cell r="C3931" t="str">
            <v>UN</v>
          </cell>
          <cell r="D3931">
            <v>35.659999999999997</v>
          </cell>
        </row>
        <row r="3932">
          <cell r="A3932">
            <v>89677</v>
          </cell>
          <cell r="B3932" t="str">
            <v>LUVA SIMPLES, PVC, SERIE R, ÁGUA PLUVIAL, DN 150 MM, JUNTA ELÁSTICA, FORNECIDO E INSTALADO EM CONDUTORES VERTICAIS DE ÁGUAS PLUVIAIS. AF_06/2022</v>
          </cell>
          <cell r="C3932" t="str">
            <v>UN</v>
          </cell>
          <cell r="D3932">
            <v>75.12</v>
          </cell>
        </row>
        <row r="3933">
          <cell r="A3933">
            <v>89678</v>
          </cell>
          <cell r="B3933" t="str">
            <v>BUCHA DE REDUÇÃO, CPVC, SOLDÁVEL, DN28MM X 22MM, INSTALADO EM RAMAL OU SUB-RAMAL DE ÁGUA   FORNECIMENTO E INSTALAÇÃO. AF_06/2022</v>
          </cell>
          <cell r="C3933" t="str">
            <v>UN</v>
          </cell>
          <cell r="D3933">
            <v>12.03</v>
          </cell>
        </row>
        <row r="3934">
          <cell r="A3934">
            <v>89679</v>
          </cell>
          <cell r="B3934" t="str">
            <v>LUVA DE CORRER, PVC, SERIE R, ÁGUA PLUVIAL, DN 150 MM, JUNTA ELÁSTICA, FORNECIDO E INSTALADO EM CONDUTORES VERTICAIS DE ÁGUAS PLUVIAIS. AF_06/2022</v>
          </cell>
          <cell r="C3934" t="str">
            <v>UN</v>
          </cell>
          <cell r="D3934">
            <v>119.03</v>
          </cell>
        </row>
        <row r="3935">
          <cell r="A3935">
            <v>89680</v>
          </cell>
          <cell r="B3935" t="str">
            <v>LUVA, CPVC, SOLDÁVEL, DN 35MM, INSTALADO EM RAMAL OU SUB-RAMAL DE ÁGUA   FORNECIMENTO E INSTALAÇÃO. AF_06/2022</v>
          </cell>
          <cell r="C3935" t="str">
            <v>UN</v>
          </cell>
          <cell r="D3935">
            <v>22.29</v>
          </cell>
        </row>
        <row r="3936">
          <cell r="A3936">
            <v>89681</v>
          </cell>
          <cell r="B3936" t="str">
            <v>REDUÇÃO EXCÊNTRICA, PVC, SERIE R, ÁGUA PLUVIAL, DN 150 X 100 MM, JUNTA ELÁSTICA, FORNECIDO E INSTALADO EM CONDUTORES VERTICAIS DE ÁGUAS PLUVIAIS. AF_06/2022</v>
          </cell>
          <cell r="C3936" t="str">
            <v>UN</v>
          </cell>
          <cell r="D3936">
            <v>86.81</v>
          </cell>
        </row>
        <row r="3937">
          <cell r="A3937">
            <v>89682</v>
          </cell>
          <cell r="B3937" t="str">
            <v>LUVA DE CORRER, CPVC, SOLDÁVEL, DN 35MM, INSTALADO EM RAMAL OU SUB-RAMAL DE ÁGUA   FORNECIMENTO E INSTALAÇÃO. AF_06/2022</v>
          </cell>
          <cell r="C3937" t="str">
            <v>UN</v>
          </cell>
          <cell r="D3937">
            <v>30.87</v>
          </cell>
        </row>
        <row r="3938">
          <cell r="A3938">
            <v>89683</v>
          </cell>
          <cell r="B3938" t="str">
            <v>TÊ DE INSPEÇÃO, PVC, SERIE R, ÁGUA PLUVIAL, DN 150 X 100 MM, JUNTA ELÁSTICA, FORNECIDO E INSTALADO EM CONDUTORES VERTICAIS DE ÁGUAS PLUVIAIS. AF_06/2022</v>
          </cell>
          <cell r="C3938" t="str">
            <v>UN</v>
          </cell>
          <cell r="D3938">
            <v>274.52</v>
          </cell>
        </row>
        <row r="3939">
          <cell r="A3939">
            <v>89684</v>
          </cell>
          <cell r="B3939" t="str">
            <v>UNIÃO, CPVC, SOLDÁVEL, DN35MM, INSTALADO EM RAMAL OU SUB-RAMAL DE ÁGUA   FORNECIMENTO E INSTALAÇÃO. AF_06/2022</v>
          </cell>
          <cell r="C3939" t="str">
            <v>UN</v>
          </cell>
          <cell r="D3939">
            <v>43.16</v>
          </cell>
        </row>
        <row r="3940">
          <cell r="A3940">
            <v>89685</v>
          </cell>
          <cell r="B3940" t="str">
            <v>JUNÇÃO SIMPLES, PVC, SERIE R, ÁGUA PLUVIAL, DN 75 X 75 MM, JUNTA ELÁSTICA, FORNECIDO E INSTALADO EM CONDUTORES VERTICAIS DE ÁGUAS PLUVIAIS. AF_06/2022</v>
          </cell>
          <cell r="C3940" t="str">
            <v>UN</v>
          </cell>
          <cell r="D3940">
            <v>59.03</v>
          </cell>
        </row>
        <row r="3941">
          <cell r="A3941">
            <v>89686</v>
          </cell>
          <cell r="B3941" t="str">
            <v>CONECTOR, CPVC, SOLDÁVEL, DN 35MM X 1 1/4 , INSTALADO EM RAMAL OU SUB-RAMAL DE ÁGUA   FORNECIMENTO E INSTALAÇÃO. AF_06/2022</v>
          </cell>
          <cell r="C3941" t="str">
            <v>UN</v>
          </cell>
          <cell r="D3941">
            <v>54.51</v>
          </cell>
        </row>
        <row r="3942">
          <cell r="A3942">
            <v>89687</v>
          </cell>
          <cell r="B3942" t="str">
            <v>TÊ, PVC, SERIE R, ÁGUA PLUVIAL, DN 75 X 75 MM, JUNTA ELÁSTICA, FORNECIDO E INSTALADO EM CONDUTORES VERTICAIS DE ÁGUAS PLUVIAIS. AF_06/2022</v>
          </cell>
          <cell r="C3942" t="str">
            <v>UN</v>
          </cell>
          <cell r="D3942">
            <v>50.72</v>
          </cell>
        </row>
        <row r="3943">
          <cell r="A3943">
            <v>89689</v>
          </cell>
          <cell r="B3943" t="str">
            <v>BUCHA DE REDUÇÃO, CPVC, SOLDÁVEL, DN35MM X 28MM, INSTALADO EM RAMAL OU SUB-RAMAL DE ÁGUA   FORNECIMENTO E INSTALAÇÃO. AF_06/2022</v>
          </cell>
          <cell r="C3943" t="str">
            <v>UN</v>
          </cell>
          <cell r="D3943">
            <v>36.58</v>
          </cell>
        </row>
        <row r="3944">
          <cell r="A3944">
            <v>89690</v>
          </cell>
          <cell r="B3944" t="str">
            <v>JUNÇÃO SIMPLES, PVC, SERIE R, ÁGUA PLUVIAL, DN 100 X 100 MM, JUNTA ELÁSTICA, FORNECIDO E INSTALADO EM CONDUTORES VERTICAIS DE ÁGUAS PLUVIAIS. AF_06/2022</v>
          </cell>
          <cell r="C3944" t="str">
            <v>UN</v>
          </cell>
          <cell r="D3944">
            <v>86.56</v>
          </cell>
        </row>
        <row r="3945">
          <cell r="A3945">
            <v>89691</v>
          </cell>
          <cell r="B3945" t="str">
            <v>TE, CPVC, SOLDÁVEL, DN 15MM, INSTALADO EM RAMAL OU SUB-RAMAL DE ÁGUA - FORNECIMENTO E INSTALAÇÃO. AF_06/2022</v>
          </cell>
          <cell r="C3945" t="str">
            <v>UN</v>
          </cell>
          <cell r="D3945">
            <v>13.37</v>
          </cell>
        </row>
        <row r="3946">
          <cell r="A3946">
            <v>89692</v>
          </cell>
          <cell r="B3946" t="str">
            <v>JUNÇÃO SIMPLES, PVC, SERIE R, ÁGUA PLUVIAL, DN 100 X 75 MM, JUNTA ELÁSTICA, FORNECIDO E INSTALADO EM CONDUTORES VERTICAIS DE ÁGUAS PLUVIAIS. AF_06/2022</v>
          </cell>
          <cell r="C3946" t="str">
            <v>UN</v>
          </cell>
          <cell r="D3946">
            <v>98.38</v>
          </cell>
        </row>
        <row r="3947">
          <cell r="A3947">
            <v>89693</v>
          </cell>
          <cell r="B3947" t="str">
            <v>TÊ, PVC, SERIE R, ÁGUA PLUVIAL, DN 100 X 100 MM, JUNTA ELÁSTICA, FORNECIDO E INSTALADO EM CONDUTORES VERTICAIS DE ÁGUAS PLUVIAIS. AF_06/2022</v>
          </cell>
          <cell r="C3947" t="str">
            <v>UN</v>
          </cell>
          <cell r="D3947">
            <v>76.09</v>
          </cell>
        </row>
        <row r="3948">
          <cell r="A3948">
            <v>89694</v>
          </cell>
          <cell r="B3948" t="str">
            <v>TE DE TRANSIÇÃO, CPVC, SOLDÁVEL, DN 15MM X 1/2 , INSTALADO EM RAMAL OU SUB-RAMAL DE ÁGUA   FORNECIMENTO E INSTALAÇÃO. AF_06/2022</v>
          </cell>
          <cell r="C3948" t="str">
            <v>UN</v>
          </cell>
          <cell r="D3948">
            <v>19.59</v>
          </cell>
        </row>
        <row r="3949">
          <cell r="A3949">
            <v>89695</v>
          </cell>
          <cell r="B3949" t="str">
            <v>TÊ MISTURADOR, CPVC, SOLDÁVEL, DN15MM, INSTALADO EM RAMAL OU SUB-RAMAL DE ÁGUA   FORNECIMENTO E INSTALAÇÃO. AF_06/2022</v>
          </cell>
          <cell r="C3949" t="str">
            <v>UN</v>
          </cell>
          <cell r="D3949">
            <v>16.72</v>
          </cell>
        </row>
        <row r="3950">
          <cell r="A3950">
            <v>89696</v>
          </cell>
          <cell r="B3950" t="str">
            <v>TÊ, PVC, SERIE R, ÁGUA PLUVIAL, DN 100 X 75 MM, JUNTA ELÁSTICA, FORNECIDO E INSTALADO EM CONDUTORES VERTICAIS DE ÁGUAS PLUVIAIS. AF_06/2022</v>
          </cell>
          <cell r="C3950" t="str">
            <v>UN</v>
          </cell>
          <cell r="D3950">
            <v>81.44</v>
          </cell>
        </row>
        <row r="3951">
          <cell r="A3951">
            <v>89697</v>
          </cell>
          <cell r="B3951" t="str">
            <v>TE, CPVC, SOLDÁVEL, DN 22MM, INSTALADO EM RAMAL OU SUB-RAMAL DE ÁGUA - FORNECIMENTO E INSTALAÇÃO. AF_06/2022</v>
          </cell>
          <cell r="C3951" t="str">
            <v>UN</v>
          </cell>
          <cell r="D3951">
            <v>17.579999999999998</v>
          </cell>
        </row>
        <row r="3952">
          <cell r="A3952">
            <v>89698</v>
          </cell>
          <cell r="B3952" t="str">
            <v>JUNÇÃO SIMPLES, PVC, SERIE R, ÁGUA PLUVIAL, DN 150 X 150 MM, JUNTA ELÁSTICA, FORNECIDO E INSTALADO EM CONDUTORES VERTICAIS DE ÁGUAS PLUVIAIS. AF_06/2022</v>
          </cell>
          <cell r="C3952" t="str">
            <v>UN</v>
          </cell>
          <cell r="D3952">
            <v>256.42</v>
          </cell>
        </row>
        <row r="3953">
          <cell r="A3953">
            <v>89699</v>
          </cell>
          <cell r="B3953" t="str">
            <v>JUNÇÃO SIMPLES, PVC, SERIE R, ÁGUA PLUVIAL, DN 150 X 100 MM, JUNTA ELÁSTICA, FORNECIDO E INSTALADO EM CONDUTORES VERTICAIS DE ÁGUAS PLUVIAIS. AF_06/2022</v>
          </cell>
          <cell r="C3953" t="str">
            <v>UN</v>
          </cell>
          <cell r="D3953">
            <v>193.56</v>
          </cell>
        </row>
        <row r="3954">
          <cell r="A3954">
            <v>89700</v>
          </cell>
          <cell r="B3954" t="str">
            <v>TE DE TRANSIÇÃO, CPVC, SOLDÁVEL, DN 22MM X 1/2 , INSTALADO EM RAMAL OU SUB-RAMAL DE ÁGUA   FORNECIMENTO E INSTALAÇÃO. AF_06/2022</v>
          </cell>
          <cell r="C3954" t="str">
            <v>UN</v>
          </cell>
          <cell r="D3954">
            <v>22.48</v>
          </cell>
        </row>
        <row r="3955">
          <cell r="A3955">
            <v>89701</v>
          </cell>
          <cell r="B3955" t="str">
            <v>TÊ, PVC, SERIE R, ÁGUA PLUVIAL, DN 150 X 150 MM, JUNTA ELÁSTICA, FORNECIDO E INSTALADO EM CONDUTORES VERTICAIS DE ÁGUAS PLUVIAIS. AF_06/2022</v>
          </cell>
          <cell r="C3955" t="str">
            <v>UN</v>
          </cell>
          <cell r="D3955">
            <v>189.2</v>
          </cell>
        </row>
        <row r="3956">
          <cell r="A3956">
            <v>89702</v>
          </cell>
          <cell r="B3956" t="str">
            <v>TÊ MISTURADOR, CPVC, SOLDÁVEL, DN22MM, INSTALADO EM RAMAL OU SUB-RAMAL DE ÁGUA   FORNECIMENTO E INSTALAÇÃO. AF_06/2022</v>
          </cell>
          <cell r="C3956" t="str">
            <v>UN</v>
          </cell>
          <cell r="D3956">
            <v>21.65</v>
          </cell>
        </row>
        <row r="3957">
          <cell r="A3957">
            <v>89703</v>
          </cell>
          <cell r="B3957" t="str">
            <v>TE MISTURADOR DE TRANSIÇÃO, CPVC, SOLDÁVEL, DN 22MM X 3/4, INSTALADO EM RAMAL OU SUB-RAMAL DE ÁGUA - FORNECIMENTO E INSTALAÇÃO. AF_06/2022</v>
          </cell>
          <cell r="C3957" t="str">
            <v>UN</v>
          </cell>
          <cell r="D3957">
            <v>46.2</v>
          </cell>
        </row>
        <row r="3958">
          <cell r="A3958">
            <v>89704</v>
          </cell>
          <cell r="B3958" t="str">
            <v>TÊ, PVC, SERIE R, ÁGUA PLUVIAL, DN 150 X 100 MM, JUNTA ELÁSTICA, FORNECIDO E INSTALADO EM CONDUTORES VERTICAIS DE ÁGUAS PLUVIAIS. AF_06/2022</v>
          </cell>
          <cell r="C3958" t="str">
            <v>UN</v>
          </cell>
          <cell r="D3958">
            <v>146.18</v>
          </cell>
        </row>
        <row r="3959">
          <cell r="A3959">
            <v>89705</v>
          </cell>
          <cell r="B3959" t="str">
            <v>TÊ, CPVC, SOLDÁVEL, DN28MM, INSTALADO EM RAMAL OU SUB-RAMAL DE ÁGUA   FORNECIMENTO E INSTALAÇÃO. AF_06/2022</v>
          </cell>
          <cell r="C3959" t="str">
            <v>UN</v>
          </cell>
          <cell r="D3959">
            <v>25.32</v>
          </cell>
        </row>
        <row r="3960">
          <cell r="A3960">
            <v>89706</v>
          </cell>
          <cell r="B3960" t="str">
            <v>TÊ, CPVC, SOLDÁVEL, DN35MM, INSTALADO EM RAMAL OU SUB-RAMAL DE ÁGUA   FORNECIMENTO E INSTALAÇÃO. AF_06/2022</v>
          </cell>
          <cell r="C3960" t="str">
            <v>UN</v>
          </cell>
          <cell r="D3960">
            <v>54.91</v>
          </cell>
        </row>
        <row r="3961">
          <cell r="A3961">
            <v>89718</v>
          </cell>
          <cell r="B3961" t="str">
            <v>TUBO, CPVC, SOLDÁVEL, DN 35MM, INSTALADO EM RAMAL DE DISTRIBUIÇÃO DE ÁGUA   FORNECIMENTO E INSTALAÇÃO. AF_06/2022</v>
          </cell>
          <cell r="C3961" t="str">
            <v>M</v>
          </cell>
          <cell r="D3961">
            <v>51.52</v>
          </cell>
        </row>
        <row r="3962">
          <cell r="A3962">
            <v>89719</v>
          </cell>
          <cell r="B3962" t="str">
            <v>JOELHO 90 GRAUS, CPVC, SOLDÁVEL, DN 22MM, INSTALADO EM RAMAL DE DISTRIBUIÇÃO DE ÁGUA   FORNECIMENTO E INSTALAÇÃO. AF_06/2022</v>
          </cell>
          <cell r="C3962" t="str">
            <v>UN</v>
          </cell>
          <cell r="D3962">
            <v>12.78</v>
          </cell>
        </row>
        <row r="3963">
          <cell r="A3963">
            <v>89720</v>
          </cell>
          <cell r="B3963" t="str">
            <v>JOELHO 45 GRAUS, CPVC, SOLDÁVEL, DN 22MM, INSTALADO EM RAMAL DE DISTRIBUIÇÃO DE ÁGUA   FORNECIMENTO E INSTALAÇÃO. AF_06/2022</v>
          </cell>
          <cell r="C3963" t="str">
            <v>UN</v>
          </cell>
          <cell r="D3963">
            <v>14.31</v>
          </cell>
        </row>
        <row r="3964">
          <cell r="A3964">
            <v>89721</v>
          </cell>
          <cell r="B3964" t="str">
            <v>CURVA 90 GRAUS, CPVC, SOLDÁVEL, DN 22MM, INSTALADO EM RAMAL DE DISTRIBUIÇÃO DE ÁGUA - FORNECIMENTO E INSTALAÇÃO. AF_06/2022</v>
          </cell>
          <cell r="C3964" t="str">
            <v>UN</v>
          </cell>
          <cell r="D3964">
            <v>15.52</v>
          </cell>
        </row>
        <row r="3965">
          <cell r="A3965">
            <v>89723</v>
          </cell>
          <cell r="B3965" t="str">
            <v>JOELHO 90 GRAUS, CPVC, SOLDÁVEL, DN 28MM, INSTALADO EM RAMAL DE DISTRIBUIÇÃO DE ÁGUA   FORNECIMENTO E INSTALAÇÃO. AF_06/2022</v>
          </cell>
          <cell r="C3965" t="str">
            <v>UN</v>
          </cell>
          <cell r="D3965">
            <v>19.47</v>
          </cell>
        </row>
        <row r="3966">
          <cell r="A3966">
            <v>89724</v>
          </cell>
          <cell r="B3966" t="str">
            <v>JOELHO 90 GRAUS, PVC, SERIE NORMAL, ESGOTO PREDIAL, DN 40 MM, JUNTA SOLDÁVEL, FORNECIDO E INSTALADO EM RAMAL DE DESCARGA OU RAMAL DE ESGOTO SANITÁRIO. AF_08/2022</v>
          </cell>
          <cell r="C3966" t="str">
            <v>UN</v>
          </cell>
          <cell r="D3966">
            <v>9.7899999999999991</v>
          </cell>
        </row>
        <row r="3967">
          <cell r="A3967">
            <v>89725</v>
          </cell>
          <cell r="B3967" t="str">
            <v>JOELHO 45 GRAUS, CPVC, SOLDÁVEL, DN 28MM, INSTALADO EM RAMAL DE DISTRIBUIÇÃO DE ÁGUA   FORNECIMENTO E INSTALAÇÃO. AF_06/2022</v>
          </cell>
          <cell r="C3967" t="str">
            <v>UN</v>
          </cell>
          <cell r="D3967">
            <v>18.84</v>
          </cell>
        </row>
        <row r="3968">
          <cell r="A3968">
            <v>89726</v>
          </cell>
          <cell r="B3968" t="str">
            <v>JOELHO 45 GRAUS, PVC, SERIE NORMAL, ESGOTO PREDIAL, DN 40 MM, JUNTA SOLDÁVEL, FORNECIDO E INSTALADO EM RAMAL DE DESCARGA OU RAMAL DE ESGOTO SANITÁRIO. AF_08/2022</v>
          </cell>
          <cell r="C3968" t="str">
            <v>UN</v>
          </cell>
          <cell r="D3968">
            <v>10.02</v>
          </cell>
        </row>
        <row r="3969">
          <cell r="A3969">
            <v>89727</v>
          </cell>
          <cell r="B3969" t="str">
            <v>CURVA 90 GRAUS, CPVC, SOLDÁVEL, DN 28MM, INSTALADO EM RAMAL DE DISTRIBUIÇÃO DE ÁGUA   FORNECIMENTO E INSTALAÇÃO. AF_06/2022</v>
          </cell>
          <cell r="C3969" t="str">
            <v>UN</v>
          </cell>
          <cell r="D3969">
            <v>23.6</v>
          </cell>
        </row>
        <row r="3970">
          <cell r="A3970">
            <v>89728</v>
          </cell>
          <cell r="B3970" t="str">
            <v>CURVA CURTA 90 GRAUS, PVC, SERIE NORMAL, ESGOTO PREDIAL, DN 40 MM, JUNTA SOLDÁVEL, FORNECIDO E INSTALADO EM RAMAL DE DESCARGA OU RAMAL DE ESGOTO SANITÁRIO. AF_08/2022</v>
          </cell>
          <cell r="C3970" t="str">
            <v>UN</v>
          </cell>
          <cell r="D3970">
            <v>12.72</v>
          </cell>
        </row>
        <row r="3971">
          <cell r="A3971">
            <v>89729</v>
          </cell>
          <cell r="B3971" t="str">
            <v>JOELHO 90 GRAUS, CPVC, SOLDÁVEL, DN 35MM, INSTALADO EM RAMAL DE DISTRIBUIÇÃO DE ÁGUA   FORNECIMENTO E INSTALAÇÃO. AF_06/2022</v>
          </cell>
          <cell r="C3971" t="str">
            <v>UN</v>
          </cell>
          <cell r="D3971">
            <v>28.78</v>
          </cell>
        </row>
        <row r="3972">
          <cell r="A3972">
            <v>89730</v>
          </cell>
          <cell r="B3972" t="str">
            <v>CURVA LONGA 90 GRAUS, PVC, SERIE NORMAL, ESGOTO PREDIAL, DN 40 MM, JUNTA SOLDÁVEL, FORNECIDO E INSTALADO EM RAMAL DE DESCARGA OU RAMAL DE ESGOTO SANITÁRIO. AF_08/2022</v>
          </cell>
          <cell r="C3972" t="str">
            <v>UN</v>
          </cell>
          <cell r="D3972">
            <v>14.63</v>
          </cell>
        </row>
        <row r="3973">
          <cell r="A3973">
            <v>89731</v>
          </cell>
          <cell r="B3973" t="str">
            <v>JOELHO 90 GRAUS, PVC, SERIE NORMAL, ESGOTO PREDIAL, DN 50 MM, JUNTA ELÁSTICA, FORNECIDO E INSTALADO EM RAMAL DE DESCARGA OU RAMAL DE ESGOTO SANITÁRIO. AF_08/2022</v>
          </cell>
          <cell r="C3973" t="str">
            <v>UN</v>
          </cell>
          <cell r="D3973">
            <v>14.12</v>
          </cell>
        </row>
        <row r="3974">
          <cell r="A3974">
            <v>89732</v>
          </cell>
          <cell r="B3974" t="str">
            <v>JOELHO 45 GRAUS, PVC, SERIE NORMAL, ESGOTO PREDIAL, DN 50 MM, JUNTA ELÁSTICA, FORNECIDO E INSTALADO EM RAMAL DE DESCARGA OU RAMAL DE ESGOTO SANITÁRIO. AF_08/2022</v>
          </cell>
          <cell r="C3974" t="str">
            <v>UN</v>
          </cell>
          <cell r="D3974">
            <v>14.85</v>
          </cell>
        </row>
        <row r="3975">
          <cell r="A3975">
            <v>89733</v>
          </cell>
          <cell r="B3975" t="str">
            <v>CURVA CURTA 90 GRAUS, PVC, SERIE NORMAL, ESGOTO PREDIAL, DN 50 MM, JUNTA ELÁSTICA, FORNECIDO E INSTALADO EM RAMAL DE DESCARGA OU RAMAL DE ESGOTO SANITÁRIO. AF_08/2022</v>
          </cell>
          <cell r="C3975" t="str">
            <v>UN</v>
          </cell>
          <cell r="D3975">
            <v>22.61</v>
          </cell>
        </row>
        <row r="3976">
          <cell r="A3976">
            <v>89734</v>
          </cell>
          <cell r="B3976" t="str">
            <v>JOELHO 45 GRAUS, CPVC, SOLDÁVEL, DN 35MM, INSTALADO EM RAMAL DE DISTRIBUIÇÃO DE ÁGUA   FORNECIMENTO E INSTALAÇÃO. AF_06/2022</v>
          </cell>
          <cell r="C3976" t="str">
            <v>UN</v>
          </cell>
          <cell r="D3976">
            <v>27.22</v>
          </cell>
        </row>
        <row r="3977">
          <cell r="A3977">
            <v>89735</v>
          </cell>
          <cell r="B3977" t="str">
            <v>CURVA LONGA 90 GRAUS, PVC, SERIE NORMAL, ESGOTO PREDIAL, DN 50 MM, JUNTA ELÁSTICA, FORNECIDO E INSTALADO EM RAMAL DE DESCARGA OU RAMAL DE ESGOTO SANITÁRIO. AF_08/2022</v>
          </cell>
          <cell r="C3977" t="str">
            <v>UN</v>
          </cell>
          <cell r="D3977">
            <v>24.8</v>
          </cell>
        </row>
        <row r="3978">
          <cell r="A3978">
            <v>89736</v>
          </cell>
          <cell r="B3978" t="str">
            <v>LUVA, CPVC, SOLDÁVEL, DN 22MM, INSTALADO EM RAMAL DE DISTRIBUIÇÃO DE ÁGUA   FORNECIMENTO E INSTALAÇÃO. AF_06/2022</v>
          </cell>
          <cell r="C3978" t="str">
            <v>UN</v>
          </cell>
          <cell r="D3978">
            <v>9.1</v>
          </cell>
        </row>
        <row r="3979">
          <cell r="A3979">
            <v>89737</v>
          </cell>
          <cell r="B3979" t="str">
            <v>JOELHO 90 GRAUS, PVC, SERIE NORMAL, ESGOTO PREDIAL, DN 75 MM, JUNTA ELÁSTICA, FORNECIDO E INSTALADO EM RAMAL DE DESCARGA OU RAMAL DE ESGOTO SANITÁRIO. AF_08/2022</v>
          </cell>
          <cell r="C3979" t="str">
            <v>UN</v>
          </cell>
          <cell r="D3979">
            <v>21.63</v>
          </cell>
        </row>
        <row r="3980">
          <cell r="A3980">
            <v>89738</v>
          </cell>
          <cell r="B3980" t="str">
            <v>LUVA DE CORRER, CPVC, SOLDÁVEL, DN 22MM, INSTALADO EM RAMAL DE DISTRIBUIÇÃO DE ÁGUA   FORNECIMENTO E INSTALAÇÃO. AF_12/2014</v>
          </cell>
          <cell r="C3980" t="str">
            <v>UN</v>
          </cell>
          <cell r="D3980">
            <v>16.41</v>
          </cell>
        </row>
        <row r="3981">
          <cell r="A3981">
            <v>89739</v>
          </cell>
          <cell r="B3981" t="str">
            <v>JOELHO 45 GRAUS, PVC, SERIE NORMAL, ESGOTO PREDIAL, DN 75 MM, JUNTA ELÁSTICA, FORNECIDO E INSTALADO EM RAMAL DE DESCARGA OU RAMAL DE ESGOTO SANITÁRIO. AF_08/2022</v>
          </cell>
          <cell r="C3981" t="str">
            <v>UN</v>
          </cell>
          <cell r="D3981">
            <v>22.61</v>
          </cell>
        </row>
        <row r="3982">
          <cell r="A3982">
            <v>89740</v>
          </cell>
          <cell r="B3982" t="str">
            <v>LUVA DE TRANSIÇÃO, CPVC, SOLDÁVEL, DN 22MM X 25MM, INSTALADO EM RAMAL DE DISTRIBUIÇÃO DE ÁGUA   FORNECIMENTO E INSTALAÇÃO. AF_06/2022</v>
          </cell>
          <cell r="C3982" t="str">
            <v>UN</v>
          </cell>
          <cell r="D3982">
            <v>9.23</v>
          </cell>
        </row>
        <row r="3983">
          <cell r="A3983">
            <v>89741</v>
          </cell>
          <cell r="B3983" t="str">
            <v>UNIÃO, CPVC, SOLDÁVEL, DN 22MM, INSTALADO EM RAMAL DE DISTRIBUIÇÃO DE ÁGUA   FORNECIMENTO E INSTALAÇÃO. AF_06/2022</v>
          </cell>
          <cell r="C3983" t="str">
            <v>UN</v>
          </cell>
          <cell r="D3983">
            <v>22.42</v>
          </cell>
        </row>
        <row r="3984">
          <cell r="A3984">
            <v>89742</v>
          </cell>
          <cell r="B3984" t="str">
            <v>CURVA CURTA 90 GRAUS, PVC, SERIE NORMAL, ESGOTO PREDIAL, DN 75 MM, JUNTA ELÁSTICA, FORNECIDO E INSTALADO EM RAMAL DE DESCARGA OU RAMAL DE ESGOTO SANITÁRIO. AF_08/2022</v>
          </cell>
          <cell r="C3984" t="str">
            <v>UN</v>
          </cell>
          <cell r="D3984">
            <v>38.770000000000003</v>
          </cell>
        </row>
        <row r="3985">
          <cell r="A3985">
            <v>89743</v>
          </cell>
          <cell r="B3985" t="str">
            <v>CURVA LONGA 90 GRAUS, PVC, SERIE NORMAL, ESGOTO PREDIAL, DN 75 MM, JUNTA ELÁSTICA, FORNECIDO E INSTALADO EM RAMAL DE DESCARGA OU RAMAL DE ESGOTO SANITÁRIO. AF_08/2022</v>
          </cell>
          <cell r="C3985" t="str">
            <v>UN</v>
          </cell>
          <cell r="D3985">
            <v>59.43</v>
          </cell>
        </row>
        <row r="3986">
          <cell r="A3986">
            <v>89744</v>
          </cell>
          <cell r="B3986" t="str">
            <v>JOELHO 90 GRAUS, PVC, SERIE NORMAL, ESGOTO PREDIAL, DN 100 MM, JUNTA ELÁSTICA, FORNECIDO E INSTALADO EM RAMAL DE DESCARGA OU RAMAL DE ESGOTO SANITÁRIO. AF_08/2022</v>
          </cell>
          <cell r="C3986" t="str">
            <v>UN</v>
          </cell>
          <cell r="D3986">
            <v>26.5</v>
          </cell>
        </row>
        <row r="3987">
          <cell r="A3987">
            <v>89746</v>
          </cell>
          <cell r="B3987" t="str">
            <v>JOELHO 45 GRAUS, PVC, SERIE NORMAL, ESGOTO PREDIAL, DN 100 MM, JUNTA ELÁSTICA, FORNECIDO E INSTALADO EM RAMAL DE DESCARGA OU RAMAL DE ESGOTO SANITÁRIO. AF_08/2022</v>
          </cell>
          <cell r="C3987" t="str">
            <v>UN</v>
          </cell>
          <cell r="D3987">
            <v>27.34</v>
          </cell>
        </row>
        <row r="3988">
          <cell r="A3988">
            <v>89747</v>
          </cell>
          <cell r="B3988" t="str">
            <v>ADAPTADOR, CPVC, SOLDÁVEL, DN 22MM, INSTALADO EM RAMAL DE DISTRIBUIÇÃO DE ÁGUA   FORNECIMENTO E INSTALAÇÃO. AF_06/2022</v>
          </cell>
          <cell r="C3988" t="str">
            <v>UN</v>
          </cell>
          <cell r="D3988">
            <v>28.59</v>
          </cell>
        </row>
        <row r="3989">
          <cell r="A3989">
            <v>89748</v>
          </cell>
          <cell r="B3989" t="str">
            <v>CURVA CURTA 90 GRAUS, PVC, SERIE NORMAL, ESGOTO PREDIAL, DN 100 MM, JUNTA ELÁSTICA, FORNECIDO E INSTALADO EM RAMAL DE DESCARGA OU RAMAL DE ESGOTO SANITÁRIO. AF_08/2022</v>
          </cell>
          <cell r="C3989" t="str">
            <v>UN</v>
          </cell>
          <cell r="D3989">
            <v>41.59</v>
          </cell>
        </row>
        <row r="3990">
          <cell r="A3990">
            <v>89749</v>
          </cell>
          <cell r="B3990" t="str">
            <v>CURVA DE TRANSPOSIÇÃO, CPVC, SOLDÁVEL, DN 22MM, INSTALADO EM RAMAL DE DISTRIBUIÇÃO DE ÁGUA   FORNECIMENTO E INSTALAÇÃO. AF_06/2022</v>
          </cell>
          <cell r="C3990" t="str">
            <v>UN</v>
          </cell>
          <cell r="D3990">
            <v>16.350000000000001</v>
          </cell>
        </row>
        <row r="3991">
          <cell r="A3991">
            <v>89750</v>
          </cell>
          <cell r="B3991" t="str">
            <v>CURVA LONGA 90 GRAUS, PVC, SERIE NORMAL, ESGOTO PREDIAL, DN 100 MM, JUNTA ELÁSTICA, FORNECIDO E INSTALADO EM RAMAL DE DESCARGA OU RAMAL DE ESGOTO SANITÁRIO. AF_08/2022</v>
          </cell>
          <cell r="C3991" t="str">
            <v>UN</v>
          </cell>
          <cell r="D3991">
            <v>76.77</v>
          </cell>
        </row>
        <row r="3992">
          <cell r="A3992">
            <v>89752</v>
          </cell>
          <cell r="B3992" t="str">
            <v>LUVA SIMPLES, PVC, SERIE NORMAL, ESGOTO PREDIAL, DN 40 MM, JUNTA SOLDÁVEL, FORNECIDO E INSTALADO EM RAMAL DE DESCARGA OU RAMAL DE ESGOTO SANITÁRIO. AF_08/2022</v>
          </cell>
          <cell r="C3992" t="str">
            <v>UN</v>
          </cell>
          <cell r="D3992">
            <v>7.42</v>
          </cell>
        </row>
        <row r="3993">
          <cell r="A3993">
            <v>89753</v>
          </cell>
          <cell r="B3993" t="str">
            <v>LUVA SIMPLES, PVC, SERIE NORMAL, ESGOTO PREDIAL, DN 50 MM, JUNTA ELÁSTICA, FORNECIDO E INSTALADO EM RAMAL DE DESCARGA OU RAMAL DE ESGOTO SANITÁRIO. AF_08/2022</v>
          </cell>
          <cell r="C3993" t="str">
            <v>UN</v>
          </cell>
          <cell r="D3993">
            <v>8.98</v>
          </cell>
        </row>
        <row r="3994">
          <cell r="A3994">
            <v>89754</v>
          </cell>
          <cell r="B3994" t="str">
            <v>LUVA DE CORRER, PVC, SERIE NORMAL, ESGOTO PREDIAL, DN 50 MM, JUNTA ELÁSTICA, FORNECIDO E INSTALADO EM RAMAL DE DESCARGA OU RAMAL DE ESGOTO SANITÁRIO. AF_08/2022</v>
          </cell>
          <cell r="C3994" t="str">
            <v>UN</v>
          </cell>
          <cell r="D3994">
            <v>20.32</v>
          </cell>
        </row>
        <row r="3995">
          <cell r="A3995">
            <v>89755</v>
          </cell>
          <cell r="B3995" t="str">
            <v>LUVA, CPVC, SOLDÁVEL, DN 28MM, INSTALADO EM RAMAL DE DISTRIBUIÇÃO DE ÁGUA   FORNECIMENTO E INSTALAÇÃO. AF_06/2022</v>
          </cell>
          <cell r="C3995" t="str">
            <v>UN</v>
          </cell>
          <cell r="D3995">
            <v>13.62</v>
          </cell>
        </row>
        <row r="3996">
          <cell r="A3996">
            <v>89756</v>
          </cell>
          <cell r="B3996" t="str">
            <v>LUVA DE CORRER, CPVC, SOLDÁVEL, DN 28MM, INSTALADO EM RAMAL DE DISTRIBUIÇÃO DE ÁGUA   FORNECIMENTO E INSTALAÇÃO. AF_06/2022</v>
          </cell>
          <cell r="C3996" t="str">
            <v>UN</v>
          </cell>
          <cell r="D3996">
            <v>22.72</v>
          </cell>
        </row>
        <row r="3997">
          <cell r="A3997">
            <v>89757</v>
          </cell>
          <cell r="B3997" t="str">
            <v>UNIÃO, CPVC, SOLDÁVEL, DN 28MM, INSTALADO EM RAMAL DE DISTRIBUIÇÃO DE ÁGUA   FORNECIMENTO E INSTALAÇÃO. AF_06/2022</v>
          </cell>
          <cell r="C3997" t="str">
            <v>UN</v>
          </cell>
          <cell r="D3997">
            <v>29.29</v>
          </cell>
        </row>
        <row r="3998">
          <cell r="A3998">
            <v>89758</v>
          </cell>
          <cell r="B3998" t="str">
            <v>CONECTOR, CPVC, SOLDÁVEL, DN 28MM X 1 , INSTALADO EM RAMAL DE DISTRIBUIÇÃO DE ÁGUA   FORNECIMENTO E INSTALAÇÃO. AF_06/2022</v>
          </cell>
          <cell r="C3998" t="str">
            <v>UN</v>
          </cell>
          <cell r="D3998">
            <v>35.69</v>
          </cell>
        </row>
        <row r="3999">
          <cell r="A3999">
            <v>89759</v>
          </cell>
          <cell r="B3999" t="str">
            <v>BUCHA DE REDUÇÃO, CPVC, SOLDÁVEL, DN 28MM X 22MM, INSTALADO EM RAMAL DE DISTRIBUIÇÃO DE ÁGUA - FORNECIMENTO E INSTALAÇÃO. AF_06/2022</v>
          </cell>
          <cell r="C3999" t="str">
            <v>UN</v>
          </cell>
          <cell r="D3999">
            <v>11.56</v>
          </cell>
        </row>
        <row r="4000">
          <cell r="A4000">
            <v>89760</v>
          </cell>
          <cell r="B4000" t="str">
            <v>LUVA, CPVC, SOLDÁVEL, DN 35MM, INSTALADO EM RAMAL DE DISTRIBUIÇÃO DE ÁGUA - FORNECIMENTO E INSTALAÇÃO. AF_06/2022</v>
          </cell>
          <cell r="C4000" t="str">
            <v>UN</v>
          </cell>
          <cell r="D4000">
            <v>21.69</v>
          </cell>
        </row>
        <row r="4001">
          <cell r="A4001">
            <v>89761</v>
          </cell>
          <cell r="B4001" t="str">
            <v>LUVA DE CORRER, CPVC, SOLDÁVEL, DN 35MM, INSTALADO EM RAMAL DE DISTRIBUIÇÃO DE ÁGUA - FORNECIMENTO E INSTALAÇÃO. AF_06/2022</v>
          </cell>
          <cell r="C4001" t="str">
            <v>UN</v>
          </cell>
          <cell r="D4001">
            <v>30.27</v>
          </cell>
        </row>
        <row r="4002">
          <cell r="A4002">
            <v>89762</v>
          </cell>
          <cell r="B4002" t="str">
            <v>UNIÃO, CPVC, SOLDÁVEL, DN35MM, INSTALADO EM RAMAL DE DISTRIBUIÇÃO DE ÁGUA - FORNECIMENTO E INSTALAÇÃO. AF_06/2022</v>
          </cell>
          <cell r="C4002" t="str">
            <v>UN</v>
          </cell>
          <cell r="D4002">
            <v>42.56</v>
          </cell>
        </row>
        <row r="4003">
          <cell r="A4003">
            <v>89763</v>
          </cell>
          <cell r="B4003" t="str">
            <v>CONECTOR, CPVC, SOLDÁVEL, DN 35MM X 1 1/4 , INSTALADO EM RAMAL DE DISTRIBUIÇÃO DE ÁGUA - FORNECIMENTO E INSTALAÇÃO. AF_06/2022</v>
          </cell>
          <cell r="C4003" t="str">
            <v>UN</v>
          </cell>
          <cell r="D4003">
            <v>53.93</v>
          </cell>
        </row>
        <row r="4004">
          <cell r="A4004">
            <v>89764</v>
          </cell>
          <cell r="B4004" t="str">
            <v>BUCHA DE REDUÇÃO, CPVC, SOLDÁVEL, DN35MM X 28MM, INSTALADO EM RAMAL DE DISTRIBUIÇÃO DE ÁGUA - FORNECIMENTO E INSTALAÇÃO. AF_06/2022</v>
          </cell>
          <cell r="C4004" t="str">
            <v>UN</v>
          </cell>
          <cell r="D4004">
            <v>36.020000000000003</v>
          </cell>
        </row>
        <row r="4005">
          <cell r="A4005">
            <v>89765</v>
          </cell>
          <cell r="B4005" t="str">
            <v>TE, CPVC, SOLDÁVEL, DN 22MM, INSTALADO EM RAMAL DE DISTRIBUIÇÃO DE ÁGUA - FORNECIMENTO E INSTALAÇÃO. AF_06/2022</v>
          </cell>
          <cell r="C4005" t="str">
            <v>UN</v>
          </cell>
          <cell r="D4005">
            <v>16.71</v>
          </cell>
        </row>
        <row r="4006">
          <cell r="A4006">
            <v>89767</v>
          </cell>
          <cell r="B4006" t="str">
            <v>TÊ MISTURADOR, CPVC, SOLDÁVEL, DN 22MM, INSTALADO EM RAMAL DE DISTRIBUIÇÃO DE ÁGUA - FORNECIMENTO E INSTALAÇÃO. AF_06/2022</v>
          </cell>
          <cell r="C4006" t="str">
            <v>UN</v>
          </cell>
          <cell r="D4006">
            <v>20.78</v>
          </cell>
        </row>
        <row r="4007">
          <cell r="A4007">
            <v>89768</v>
          </cell>
          <cell r="B4007" t="str">
            <v>TÊ, CPVC, SOLDÁVEL, DN 28MM, INSTALADO EM RAMAL DE DISTRIBUIÇÃO DE ÁGUA - FORNECIMENTO E INSTALAÇÃO. AF_06/2022</v>
          </cell>
          <cell r="C4007" t="str">
            <v>UN</v>
          </cell>
          <cell r="D4007">
            <v>24.3</v>
          </cell>
        </row>
        <row r="4008">
          <cell r="A4008">
            <v>89769</v>
          </cell>
          <cell r="B4008" t="str">
            <v>TÊ, CPVC, SOLDÁVEL, DN35MM, INSTALADO EM RAMAL DE DISTRIBUIÇÃO DE ÁGUA - FORNECIMENTO E INSTALAÇÃO. AF_06/2022</v>
          </cell>
          <cell r="C4008" t="str">
            <v>UN</v>
          </cell>
          <cell r="D4008">
            <v>53.71</v>
          </cell>
        </row>
        <row r="4009">
          <cell r="A4009">
            <v>89772</v>
          </cell>
          <cell r="B4009" t="str">
            <v>TUBO, CPVC, SOLDÁVEL, DN 54MM, INSTALADO EM PRUMADA DE ÁGUA   FORNECIMENTO E INSTALAÇÃO. AF_06/2022</v>
          </cell>
          <cell r="C4009" t="str">
            <v>M</v>
          </cell>
          <cell r="D4009">
            <v>85.08</v>
          </cell>
        </row>
        <row r="4010">
          <cell r="A4010">
            <v>89774</v>
          </cell>
          <cell r="B4010" t="str">
            <v>LUVA SIMPLES, PVC, SERIE NORMAL, ESGOTO PREDIAL, DN 75 MM, JUNTA ELÁSTICA, FORNECIDO E INSTALADO EM RAMAL DE DESCARGA OU RAMAL DE ESGOTO SANITÁRIO. AF_08/2022</v>
          </cell>
          <cell r="C4010" t="str">
            <v>UN</v>
          </cell>
          <cell r="D4010">
            <v>15.28</v>
          </cell>
        </row>
        <row r="4011">
          <cell r="A4011">
            <v>89776</v>
          </cell>
          <cell r="B4011" t="str">
            <v>LUVA DE CORRER, PVC, SERIE NORMAL, ESGOTO PREDIAL, DN 75 MM, JUNTA ELÁSTICA, FORNECIDO E INSTALADO EM RAMAL DE DESCARGA OU RAMAL DE ESGOTO SANITÁRIO. AF_08/2022</v>
          </cell>
          <cell r="C4011" t="str">
            <v>UN</v>
          </cell>
          <cell r="D4011">
            <v>24.79</v>
          </cell>
        </row>
        <row r="4012">
          <cell r="A4012">
            <v>89777</v>
          </cell>
          <cell r="B4012" t="str">
            <v>JOELHO 90 GRAUS, CPVC, SOLDÁVEL, DN 35MM, INSTALADO EM PRUMADA DE ÁGUA   FORNECIMENTO E INSTALAÇÃO. AF_06/2022</v>
          </cell>
          <cell r="C4012" t="str">
            <v>UN</v>
          </cell>
          <cell r="D4012">
            <v>25.23</v>
          </cell>
        </row>
        <row r="4013">
          <cell r="A4013">
            <v>89778</v>
          </cell>
          <cell r="B4013" t="str">
            <v>LUVA SIMPLES, PVC, SERIE NORMAL, ESGOTO PREDIAL, DN 100 MM, JUNTA ELÁSTICA, FORNECIDO E INSTALADO EM RAMAL DE DESCARGA OU RAMAL DE ESGOTO SANITÁRIO. AF_08/2022</v>
          </cell>
          <cell r="C4013" t="str">
            <v>UN</v>
          </cell>
          <cell r="D4013">
            <v>17.62</v>
          </cell>
        </row>
        <row r="4014">
          <cell r="A4014">
            <v>89779</v>
          </cell>
          <cell r="B4014" t="str">
            <v>LUVA DE CORRER, PVC, SERIE NORMAL, ESGOTO PREDIAL, DN 100 MM, JUNTA ELÁSTICA, FORNECIDO E INSTALADO EM RAMAL DE DESCARGA OU RAMAL DE ESGOTO SANITÁRIO. AF_08/2022</v>
          </cell>
          <cell r="C4014" t="str">
            <v>UN</v>
          </cell>
          <cell r="D4014">
            <v>33.869999999999997</v>
          </cell>
        </row>
        <row r="4015">
          <cell r="A4015">
            <v>89780</v>
          </cell>
          <cell r="B4015" t="str">
            <v>JOELHO 45 GRAUS, CPVC, SOLDÁVEL, DN 35MM, INSTALADO EM PRUMADA DE ÁGUA - FORNECIMENTO E INSTALAÇÃO. AF_06/2022</v>
          </cell>
          <cell r="C4015" t="str">
            <v>UN</v>
          </cell>
          <cell r="D4015">
            <v>23.67</v>
          </cell>
        </row>
        <row r="4016">
          <cell r="A4016">
            <v>89781</v>
          </cell>
          <cell r="B4016" t="str">
            <v>JOELHO 90 GRAUS, CPVC, SOLDÁVEL, DN 42MM, INSTALADO EM PRUMADA DE ÁGUA   FORNECIMENTO E INSTALAÇÃO. AF_06/2022</v>
          </cell>
          <cell r="C4016" t="str">
            <v>UN</v>
          </cell>
          <cell r="D4016">
            <v>35.590000000000003</v>
          </cell>
        </row>
        <row r="4017">
          <cell r="A4017">
            <v>89782</v>
          </cell>
          <cell r="B4017" t="str">
            <v>TE, PVC, SERIE NORMAL, ESGOTO PREDIAL, DN 40 X 40 MM, JUNTA SOLDÁVEL, FORNECIDO E INSTALADO EM RAMAL DE DESCARGA OU RAMAL DE ESGOTO SANITÁRIO. AF_08/2022</v>
          </cell>
          <cell r="C4017" t="str">
            <v>UN</v>
          </cell>
          <cell r="D4017">
            <v>14.28</v>
          </cell>
        </row>
        <row r="4018">
          <cell r="A4018">
            <v>89783</v>
          </cell>
          <cell r="B4018" t="str">
            <v>JUNÇÃO SIMPLES, PVC, SERIE NORMAL, ESGOTO PREDIAL, DN 40 MM, JUNTA SOLDÁVEL, FORNECIDO E INSTALADO EM RAMAL DE DESCARGA OU RAMAL DE ESGOTO SANITÁRIO. AF_08/2022</v>
          </cell>
          <cell r="C4018" t="str">
            <v>UN</v>
          </cell>
          <cell r="D4018">
            <v>14.38</v>
          </cell>
        </row>
        <row r="4019">
          <cell r="A4019">
            <v>89784</v>
          </cell>
          <cell r="B4019" t="str">
            <v>TE, PVC, SERIE NORMAL, ESGOTO PREDIAL, DN 50 X 50 MM, JUNTA ELÁSTICA, FORNECIDO E INSTALADO EM RAMAL DE DESCARGA OU RAMAL DE ESGOTO SANITÁRIO. AF_08/2022</v>
          </cell>
          <cell r="C4019" t="str">
            <v>UN</v>
          </cell>
          <cell r="D4019">
            <v>23.11</v>
          </cell>
        </row>
        <row r="4020">
          <cell r="A4020">
            <v>89785</v>
          </cell>
          <cell r="B4020" t="str">
            <v>JUNÇÃO SIMPLES, PVC, SERIE NORMAL, ESGOTO PREDIAL, DN 50 X 50 MM, JUNTA ELÁSTICA, FORNECIDO E INSTALADO EM RAMAL DE DESCARGA OU RAMAL DE ESGOTO SANITÁRIO. AF_08/2022</v>
          </cell>
          <cell r="C4020" t="str">
            <v>UN</v>
          </cell>
          <cell r="D4020">
            <v>25.46</v>
          </cell>
        </row>
        <row r="4021">
          <cell r="A4021">
            <v>89786</v>
          </cell>
          <cell r="B4021" t="str">
            <v>TE, PVC, SERIE NORMAL, ESGOTO PREDIAL, DN 75 X 75 MM, JUNTA ELÁSTICA, FORNECIDO E INSTALADO EM RAMAL DE DESCARGA OU RAMAL DE ESGOTO SANITÁRIO. AF_08/2022</v>
          </cell>
          <cell r="C4021" t="str">
            <v>UN</v>
          </cell>
          <cell r="D4021">
            <v>37.46</v>
          </cell>
        </row>
        <row r="4022">
          <cell r="A4022">
            <v>89787</v>
          </cell>
          <cell r="B4022" t="str">
            <v>JOELHO 45 GRAUS, CPVC, SOLDÁVEL, DN 42MM, INSTALADO EM PRUMADA DE ÁGUA   FORNECIMENTO E INSTALAÇÃO. AF_06/2022</v>
          </cell>
          <cell r="C4022" t="str">
            <v>UN</v>
          </cell>
          <cell r="D4022">
            <v>35.21</v>
          </cell>
        </row>
        <row r="4023">
          <cell r="A4023">
            <v>89788</v>
          </cell>
          <cell r="B4023" t="str">
            <v>JOELHO 90 GRAUS, CPVC, SOLDÁVEL, DN 54MM, INSTALADO EM PRUMADA DE ÁGUA   FORNECIMENTO E INSTALAÇÃO. AF_06/2022</v>
          </cell>
          <cell r="C4023" t="str">
            <v>UN</v>
          </cell>
          <cell r="D4023">
            <v>76.41</v>
          </cell>
        </row>
        <row r="4024">
          <cell r="A4024">
            <v>89789</v>
          </cell>
          <cell r="B4024" t="str">
            <v>JOELHO 45 GRAUS, CPVC, SOLDÁVEL, DN 54MM, INSTALADO EM PRUMADA DE ÁGUA   FORNECIMENTO E INSTALAÇÃO. AF_06/2022</v>
          </cell>
          <cell r="C4024" t="str">
            <v>UN</v>
          </cell>
          <cell r="D4024">
            <v>65.03</v>
          </cell>
        </row>
        <row r="4025">
          <cell r="A4025">
            <v>89790</v>
          </cell>
          <cell r="B4025" t="str">
            <v>JOELHO 90 GRAUS, CPVC, SOLDÁVEL, DN 73MM, INSTALADO EM PRUMADA DE ÁGUA   FORNECIMENTO E INSTALAÇÃO. AF_06/2022</v>
          </cell>
          <cell r="C4025" t="str">
            <v>UN</v>
          </cell>
          <cell r="D4025">
            <v>151.75</v>
          </cell>
        </row>
        <row r="4026">
          <cell r="A4026">
            <v>89791</v>
          </cell>
          <cell r="B4026" t="str">
            <v>JOELHO 45 GRAUS, CPVC, SOLDÁVEL, DN 73MM, INSTALADO EM PRUMADA DE ÁGUA   FORNECIMENTO E INSTALAÇÃO. AF_06/2022</v>
          </cell>
          <cell r="C4026" t="str">
            <v>UN</v>
          </cell>
          <cell r="D4026">
            <v>146.6</v>
          </cell>
        </row>
        <row r="4027">
          <cell r="A4027">
            <v>89792</v>
          </cell>
          <cell r="B4027" t="str">
            <v>JOELHO 90 GRAUS, CPVC, SOLDÁVEL, DN 89MM, INSTALADO EM PRUMADA DE ÁGUA   FORNECIMENTO E INSTALAÇÃO. AF_06/2022</v>
          </cell>
          <cell r="C4027" t="str">
            <v>UN</v>
          </cell>
          <cell r="D4027">
            <v>180.2</v>
          </cell>
        </row>
        <row r="4028">
          <cell r="A4028">
            <v>89793</v>
          </cell>
          <cell r="B4028" t="str">
            <v>JOELHO 45 GRAUS, CPVC, SOLDÁVEL, DN 89MM, INSTALADO EM PRUMADA DE ÁGUA   FORNECIMENTO E INSTALAÇÃO. AF_06/2022</v>
          </cell>
          <cell r="C4028" t="str">
            <v>UN</v>
          </cell>
          <cell r="D4028">
            <v>212.24</v>
          </cell>
        </row>
        <row r="4029">
          <cell r="A4029">
            <v>89794</v>
          </cell>
          <cell r="B4029" t="str">
            <v>LUVA, CPVC, SOLDÁVEL, DN 35MM, INSTALADO EM PRUMADA DE ÁGUA   FORNECIMENTO E INSTALAÇÃO. AF_06/2022</v>
          </cell>
          <cell r="C4029" t="str">
            <v>UN</v>
          </cell>
          <cell r="D4029">
            <v>19.36</v>
          </cell>
        </row>
        <row r="4030">
          <cell r="A4030">
            <v>89795</v>
          </cell>
          <cell r="B4030" t="str">
            <v>JUNÇÃO SIMPLES, PVC, SERIE NORMAL, ESGOTO PREDIAL, DN 75 X 75 MM, JUNTA ELÁSTICA, FORNECIDO E INSTALADO EM RAMAL DE DESCARGA OU RAMAL DE ESGOTO SANITÁRIO. AF_08/2022</v>
          </cell>
          <cell r="C4030" t="str">
            <v>UN</v>
          </cell>
          <cell r="D4030">
            <v>39.54</v>
          </cell>
        </row>
        <row r="4031">
          <cell r="A4031">
            <v>89796</v>
          </cell>
          <cell r="B4031" t="str">
            <v>TE, PVC, SERIE NORMAL, ESGOTO PREDIAL, DN 100 X 100 MM, JUNTA ELÁSTICA, FORNECIDO E INSTALADO EM RAMAL DE DESCARGA OU RAMAL DE ESGOTO SANITÁRIO. AF_08/2022</v>
          </cell>
          <cell r="C4031" t="str">
            <v>UN</v>
          </cell>
          <cell r="D4031">
            <v>41.88</v>
          </cell>
        </row>
        <row r="4032">
          <cell r="A4032">
            <v>89797</v>
          </cell>
          <cell r="B4032" t="str">
            <v>JUNÇÃO SIMPLES, PVC, SERIE NORMAL, ESGOTO PREDIAL, DN 100 X 100 MM, JUNTA ELÁSTICA, FORNECIDO E INSTALADO EM RAMAL DE DESCARGA OU RAMAL DE ESGOTO SANITÁRIO. AF_08/2022</v>
          </cell>
          <cell r="C4032" t="str">
            <v>UN</v>
          </cell>
          <cell r="D4032">
            <v>49.95</v>
          </cell>
        </row>
        <row r="4033">
          <cell r="A4033">
            <v>89801</v>
          </cell>
          <cell r="B4033" t="str">
            <v>JOELHO 90 GRAUS, PVC, SERIE NORMAL, ESGOTO PREDIAL, DN 50 MM, JUNTA ELÁSTICA, FORNECIDO E INSTALADO EM PRUMADA DE ESGOTO SANITÁRIO OU VENTILAÇÃO. AF_08/2022</v>
          </cell>
          <cell r="C4033" t="str">
            <v>UN</v>
          </cell>
          <cell r="D4033">
            <v>9.5500000000000007</v>
          </cell>
        </row>
        <row r="4034">
          <cell r="A4034">
            <v>89802</v>
          </cell>
          <cell r="B4034" t="str">
            <v>JOELHO 45 GRAUS, PVC, SERIE NORMAL, ESGOTO PREDIAL, DN 50 MM, JUNTA ELÁSTICA, FORNECIDO E INSTALADO EM PRUMADA DE ESGOTO SANITÁRIO OU VENTILAÇÃO. AF_08/2022</v>
          </cell>
          <cell r="C4034" t="str">
            <v>UN</v>
          </cell>
          <cell r="D4034">
            <v>10.28</v>
          </cell>
        </row>
        <row r="4035">
          <cell r="A4035">
            <v>89803</v>
          </cell>
          <cell r="B4035" t="str">
            <v>CURVA CURTA 90 GRAUS, PVC, SERIE NORMAL, ESGOTO PREDIAL, DN 50 MM, JUNTA ELÁSTICA, FORNECIDO E INSTALADO EM PRUMADA DE ESGOTO SANITÁRIO OU VENTILAÇÃO. AF_08/2022</v>
          </cell>
          <cell r="C4035" t="str">
            <v>UN</v>
          </cell>
          <cell r="D4035">
            <v>18.04</v>
          </cell>
        </row>
        <row r="4036">
          <cell r="A4036">
            <v>89804</v>
          </cell>
          <cell r="B4036" t="str">
            <v>CURVA LONGA 90 GRAUS, PVC, SERIE NORMAL, ESGOTO PREDIAL, DN 50 MM, JUNTA ELÁSTICA, FORNECIDO E INSTALADO EM PRUMADA DE ESGOTO SANITÁRIO OU VENTILAÇÃO. AF_08/2022</v>
          </cell>
          <cell r="C4036" t="str">
            <v>UN</v>
          </cell>
          <cell r="D4036">
            <v>20.23</v>
          </cell>
        </row>
        <row r="4037">
          <cell r="A4037">
            <v>89805</v>
          </cell>
          <cell r="B4037" t="str">
            <v>JOELHO 90 GRAUS, PVC, SERIE NORMAL, ESGOTO PREDIAL, DN 75 MM, JUNTA ELÁSTICA, FORNECIDO E INSTALADO EM PRUMADA DE ESGOTO SANITÁRIO OU VENTILAÇÃO. AF_08/2022</v>
          </cell>
          <cell r="C4037" t="str">
            <v>UN</v>
          </cell>
          <cell r="D4037">
            <v>19.89</v>
          </cell>
        </row>
        <row r="4038">
          <cell r="A4038">
            <v>89806</v>
          </cell>
          <cell r="B4038" t="str">
            <v>JOELHO 45 GRAUS, PVC, SERIE NORMAL, ESGOTO PREDIAL, DN 75 MM, JUNTA ELÁSTICA, FORNECIDO E INSTALADO EM PRUMADA DE ESGOTO SANITÁRIO OU VENTILAÇÃO. AF_08/2022</v>
          </cell>
          <cell r="C4038" t="str">
            <v>UN</v>
          </cell>
          <cell r="D4038">
            <v>20.87</v>
          </cell>
        </row>
        <row r="4039">
          <cell r="A4039">
            <v>89807</v>
          </cell>
          <cell r="B4039" t="str">
            <v>CURVA CURTA 90 GRAUS, PVC, SERIE NORMAL, ESGOTO PREDIAL, DN 75 MM, JUNTA ELÁSTICA, FORNECIDO E INSTALADO EM PRUMADA DE ESGOTO SANITÁRIO OU VENTILAÇÃO. AF_08/2022</v>
          </cell>
          <cell r="C4039" t="str">
            <v>UN</v>
          </cell>
          <cell r="D4039">
            <v>37.03</v>
          </cell>
        </row>
        <row r="4040">
          <cell r="A4040">
            <v>89808</v>
          </cell>
          <cell r="B4040" t="str">
            <v>CURVA LONGA 90 GRAUS, PVC, SERIE NORMAL, ESGOTO PREDIAL, DN 75 MM, JUNTA ELÁSTICA, FORNECIDO E INSTALADO EM PRUMADA DE ESGOTO SANITÁRIO OU VENTILAÇÃO. AF_08/2022</v>
          </cell>
          <cell r="C4040" t="str">
            <v>UN</v>
          </cell>
          <cell r="D4040">
            <v>57.69</v>
          </cell>
        </row>
        <row r="4041">
          <cell r="A4041">
            <v>89809</v>
          </cell>
          <cell r="B4041" t="str">
            <v>JOELHO 90 GRAUS, PVC, SERIE NORMAL, ESGOTO PREDIAL, DN 100 MM, JUNTA ELÁSTICA, FORNECIDO E INSTALADO EM PRUMADA DE ESGOTO SANITÁRIO OU VENTILAÇÃO. AF_08/2022</v>
          </cell>
          <cell r="C4041" t="str">
            <v>UN</v>
          </cell>
          <cell r="D4041">
            <v>27.59</v>
          </cell>
        </row>
        <row r="4042">
          <cell r="A4042">
            <v>89810</v>
          </cell>
          <cell r="B4042" t="str">
            <v>JOELHO 45 GRAUS, PVC, SERIE NORMAL, ESGOTO PREDIAL, DN 100 MM, JUNTA ELÁSTICA, FORNECIDO E INSTALADO EM PRUMADA DE ESGOTO SANITÁRIO OU VENTILAÇÃO. AF_08/2022</v>
          </cell>
          <cell r="C4042" t="str">
            <v>UN</v>
          </cell>
          <cell r="D4042">
            <v>28.43</v>
          </cell>
        </row>
        <row r="4043">
          <cell r="A4043">
            <v>89811</v>
          </cell>
          <cell r="B4043" t="str">
            <v>CURVA CURTA 90 GRAUS, PVC, SERIE NORMAL, ESGOTO PREDIAL, DN 100 MM, JUNTA ELÁSTICA, FORNECIDO E INSTALADO EM PRUMADA DE ESGOTO SANITÁRIO OU VENTILAÇÃO. AF_08/2022</v>
          </cell>
          <cell r="C4043" t="str">
            <v>UN</v>
          </cell>
          <cell r="D4043">
            <v>42.68</v>
          </cell>
        </row>
        <row r="4044">
          <cell r="A4044">
            <v>89812</v>
          </cell>
          <cell r="B4044" t="str">
            <v>CURVA LONGA 90 GRAUS, PVC, SERIE NORMAL, ESGOTO PREDIAL, DN 100 MM, JUNTA ELÁSTICA, FORNECIDO E INSTALADO EM PRUMADA DE ESGOTO SANITÁRIO OU VENTILAÇÃO. AF_08/2022</v>
          </cell>
          <cell r="C4044" t="str">
            <v>UN</v>
          </cell>
          <cell r="D4044">
            <v>77.86</v>
          </cell>
        </row>
        <row r="4045">
          <cell r="A4045">
            <v>89813</v>
          </cell>
          <cell r="B4045" t="str">
            <v>LUVA SIMPLES, PVC, SERIE NORMAL, ESGOTO PREDIAL, DN 50 MM, JUNTA ELÁSTICA, FORNECIDO E INSTALADO EM PRUMADA DE ESGOTO SANITÁRIO OU VENTILAÇÃO. AF_08/2022</v>
          </cell>
          <cell r="C4045" t="str">
            <v>UN</v>
          </cell>
          <cell r="D4045">
            <v>5.85</v>
          </cell>
        </row>
        <row r="4046">
          <cell r="A4046">
            <v>89814</v>
          </cell>
          <cell r="B4046" t="str">
            <v>LUVA DE CORRER, PVC, SERIE NORMAL, ESGOTO PREDIAL, DN 50 MM, JUNTA ELÁSTICA, FORNECIDO E INSTALADO EM PRUMADA DE ESGOTO SANITÁRIO OU VENTILAÇÃO. AF_08/2022</v>
          </cell>
          <cell r="C4046" t="str">
            <v>UN</v>
          </cell>
          <cell r="D4046">
            <v>17.28</v>
          </cell>
        </row>
        <row r="4047">
          <cell r="A4047">
            <v>89815</v>
          </cell>
          <cell r="B4047" t="str">
            <v>LUVA DE CORRER, CPVC, SOLDÁVEL, DN 35MM, INSTALADO EM PRUMADA DE ÁGUA   FORNECIMENTO E INSTALAÇÃO. AF_06/2022</v>
          </cell>
          <cell r="C4047" t="str">
            <v>UN</v>
          </cell>
          <cell r="D4047">
            <v>27.94</v>
          </cell>
        </row>
        <row r="4048">
          <cell r="A4048">
            <v>89816</v>
          </cell>
          <cell r="B4048" t="str">
            <v>UNIÃO, CPVC, SOLDÁVEL, DN35MM, INSTALADO EM PRUMADA DE ÁGUA   FORNECIMENTO E INSTALAÇÃO. AF_06/2022</v>
          </cell>
          <cell r="C4048" t="str">
            <v>UN</v>
          </cell>
          <cell r="D4048">
            <v>40.229999999999997</v>
          </cell>
        </row>
        <row r="4049">
          <cell r="A4049">
            <v>89817</v>
          </cell>
          <cell r="B4049" t="str">
            <v>LUVA SIMPLES, PVC, SERIE NORMAL, ESGOTO PREDIAL, DN 75 MM, JUNTA ELÁSTICA, FORNECIDO E INSTALADO EM PRUMADA DE ESGOTO SANITÁRIO OU VENTILAÇÃO. AF_08/2022</v>
          </cell>
          <cell r="C4049" t="str">
            <v>UN</v>
          </cell>
          <cell r="D4049">
            <v>14.06</v>
          </cell>
        </row>
        <row r="4050">
          <cell r="A4050">
            <v>89818</v>
          </cell>
          <cell r="B4050" t="str">
            <v>CONECTOR, CPVC, SOLDÁVEL, DN 35MM X 1 1/4 , INSTALADO EM PRUMADA DE ÁGUA   FORNECIMENTO E INSTALAÇÃO. AF_06/2022</v>
          </cell>
          <cell r="C4050" t="str">
            <v>UN</v>
          </cell>
          <cell r="D4050">
            <v>51.64</v>
          </cell>
        </row>
        <row r="4051">
          <cell r="A4051">
            <v>89819</v>
          </cell>
          <cell r="B4051" t="str">
            <v>LUVA DE CORRER, PVC, SERIE NORMAL, ESGOTO PREDIAL, DN 75 MM, JUNTA ELÁSTICA, FORNECIDO E INSTALADO EM PRUMADA DE ESGOTO SANITÁRIO OU VENTILAÇÃO. AF_08/2022</v>
          </cell>
          <cell r="C4051" t="str">
            <v>UN</v>
          </cell>
          <cell r="D4051">
            <v>23.62</v>
          </cell>
        </row>
        <row r="4052">
          <cell r="A4052">
            <v>89821</v>
          </cell>
          <cell r="B4052" t="str">
            <v>LUVA SIMPLES, PVC, SERIE NORMAL, ESGOTO PREDIAL, DN 100 MM, JUNTA ELÁSTICA, FORNECIDO E INSTALADO EM PRUMADA DE ESGOTO SANITÁRIO OU VENTILAÇÃO. AF_08/2022</v>
          </cell>
          <cell r="C4052" t="str">
            <v>UN</v>
          </cell>
          <cell r="D4052">
            <v>18.34</v>
          </cell>
        </row>
        <row r="4053">
          <cell r="A4053">
            <v>89822</v>
          </cell>
          <cell r="B4053" t="str">
            <v>LUVA, CPVC, SOLDÁVEL, DN 42MM, INSTALADO EM PRUMADA DE ÁGUA   FORNECIMENTO E INSTALAÇÃO. AF_06/2022</v>
          </cell>
          <cell r="C4053" t="str">
            <v>UN</v>
          </cell>
          <cell r="D4053">
            <v>25.23</v>
          </cell>
        </row>
        <row r="4054">
          <cell r="A4054">
            <v>89823</v>
          </cell>
          <cell r="B4054" t="str">
            <v>LUVA DE CORRER, PVC, SERIE NORMAL, ESGOTO PREDIAL, DN 100 MM, JUNTA ELÁSTICA, FORNECIDO E INSTALADO EM PRUMADA DE ESGOTO SANITÁRIO OU VENTILAÇÃO. AF_08/2022</v>
          </cell>
          <cell r="C4054" t="str">
            <v>UN</v>
          </cell>
          <cell r="D4054">
            <v>34.590000000000003</v>
          </cell>
        </row>
        <row r="4055">
          <cell r="A4055">
            <v>89824</v>
          </cell>
          <cell r="B4055" t="str">
            <v>LUVA DE CORRER, CPVC, SOLDÁVEL, DN 42MM, INSTALADO EM PRUMADA DE ÁGUA   FORNECIMENTO E INSTALAÇÃO. AF_06/2022</v>
          </cell>
          <cell r="C4055" t="str">
            <v>UN</v>
          </cell>
          <cell r="D4055">
            <v>37.85</v>
          </cell>
        </row>
        <row r="4056">
          <cell r="A4056">
            <v>89825</v>
          </cell>
          <cell r="B4056" t="str">
            <v>TE, PVC, SERIE NORMAL, ESGOTO PREDIAL, DN 50 X 50 MM, JUNTA ELÁSTICA, FORNECIDO E INSTALADO EM PRUMADA DE ESGOTO SANITÁRIO OU VENTILAÇÃO. AF_08/2022</v>
          </cell>
          <cell r="C4056" t="str">
            <v>UN</v>
          </cell>
          <cell r="D4056">
            <v>17.010000000000002</v>
          </cell>
        </row>
        <row r="4057">
          <cell r="A4057">
            <v>89826</v>
          </cell>
          <cell r="B4057" t="str">
            <v>LUVA DE TRANSIÇÃO, CPVC, SOLDÁVEL, DN42MM X 1.1/2 , INSTALADO EM PRUMADA DE ÁGUA   FORNECIMENTO E INSTALAÇÃO. AF_06/2022</v>
          </cell>
          <cell r="C4057" t="str">
            <v>UN</v>
          </cell>
          <cell r="D4057">
            <v>121.48</v>
          </cell>
        </row>
        <row r="4058">
          <cell r="A4058">
            <v>89827</v>
          </cell>
          <cell r="B4058" t="str">
            <v>JUNÇÃO SIMPLES, PVC, SERIE NORMAL, ESGOTO PREDIAL, DN 50 X 50 MM, JUNTA ELÁSTICA, FORNECIDO E INSTALADO EM PRUMADA DE ESGOTO SANITÁRIO OU VENTILAÇÃO. AF_08/2022</v>
          </cell>
          <cell r="C4058" t="str">
            <v>UN</v>
          </cell>
          <cell r="D4058">
            <v>19.36</v>
          </cell>
        </row>
        <row r="4059">
          <cell r="A4059">
            <v>89828</v>
          </cell>
          <cell r="B4059" t="str">
            <v>UNIÃO, CPVC, SOLDÁVEL, DN42MM, INSTALADO EM PRUMADA DE ÁGUA   FORNECIMENTO E INSTALAÇÃO. AF_06/2022</v>
          </cell>
          <cell r="C4059" t="str">
            <v>UN</v>
          </cell>
          <cell r="D4059">
            <v>58.42</v>
          </cell>
        </row>
        <row r="4060">
          <cell r="A4060">
            <v>89829</v>
          </cell>
          <cell r="B4060" t="str">
            <v>TE, PVC, SERIE NORMAL, ESGOTO PREDIAL, DN 75 X 75 MM, JUNTA ELÁSTICA, FORNECIDO E INSTALADO EM PRUMADA DE ESGOTO SANITÁRIO OU VENTILAÇÃO. AF_08/2022</v>
          </cell>
          <cell r="C4060" t="str">
            <v>UN</v>
          </cell>
          <cell r="D4060">
            <v>35.130000000000003</v>
          </cell>
        </row>
        <row r="4061">
          <cell r="A4061">
            <v>89830</v>
          </cell>
          <cell r="B4061" t="str">
            <v>JUNÇÃO SIMPLES, PVC, SERIE NORMAL, ESGOTO PREDIAL, DN 75 X 75 MM, JUNTA ELÁSTICA, FORNECIDO E INSTALADO EM PRUMADA DE ESGOTO SANITÁRIO OU VENTILAÇÃO. AF_08/2022</v>
          </cell>
          <cell r="C4061" t="str">
            <v>UN</v>
          </cell>
          <cell r="D4061">
            <v>37.21</v>
          </cell>
        </row>
        <row r="4062">
          <cell r="A4062">
            <v>89831</v>
          </cell>
          <cell r="B4062" t="str">
            <v>CONECTOR, CPVC, SOLDÁVEL, DN 42MM X 1.1/2 , INSTALADO EM PRUMADA DE ÁGUA   FORNECIMENTO E INSTALAÇÃO. AF_06/2022</v>
          </cell>
          <cell r="C4062" t="str">
            <v>UN</v>
          </cell>
          <cell r="D4062">
            <v>62.32</v>
          </cell>
        </row>
        <row r="4063">
          <cell r="A4063">
            <v>89832</v>
          </cell>
          <cell r="B4063" t="str">
            <v>BUCHA DE REDUÇÃO, CPVC, SOLDÁVEL, DN 42MM X 22MM, INSTALADO EM RAMAL DE DISTRIBUIÇÃO DE ÁGUA - FORNECIMENTO E INSTALAÇÃO. AF_06/2022</v>
          </cell>
          <cell r="C4063" t="str">
            <v>UN</v>
          </cell>
          <cell r="D4063">
            <v>40.08</v>
          </cell>
        </row>
        <row r="4064">
          <cell r="A4064">
            <v>89833</v>
          </cell>
          <cell r="B4064" t="str">
            <v>TE, PVC, SERIE NORMAL, ESGOTO PREDIAL, DN 100 X 100 MM, JUNTA ELÁSTICA, FORNECIDO E INSTALADO EM PRUMADA DE ESGOTO SANITÁRIO OU VENTILAÇÃO. AF_08/2022</v>
          </cell>
          <cell r="C4064" t="str">
            <v>UN</v>
          </cell>
          <cell r="D4064">
            <v>43.33</v>
          </cell>
        </row>
        <row r="4065">
          <cell r="A4065">
            <v>89834</v>
          </cell>
          <cell r="B4065" t="str">
            <v>JUNÇÃO SIMPLES, PVC, SERIE NORMAL, ESGOTO PREDIAL, DN 100 X 100 MM, JUNTA ELÁSTICA, FORNECIDO E INSTALADO EM PRUMADA DE ESGOTO SANITÁRIO OU VENTILAÇÃO. AF_08/2022</v>
          </cell>
          <cell r="C4065" t="str">
            <v>UN</v>
          </cell>
          <cell r="D4065">
            <v>51.4</v>
          </cell>
        </row>
        <row r="4066">
          <cell r="A4066">
            <v>89835</v>
          </cell>
          <cell r="B4066" t="str">
            <v>LUVA, CPVC, SOLDÁVEL, DN 54MM, INSTALADO EM PRUMADA DE ÁGUA   FORNECIMENTO E INSTALAÇÃO. AF_06/2022</v>
          </cell>
          <cell r="C4066" t="str">
            <v>UN</v>
          </cell>
          <cell r="D4066">
            <v>43.05</v>
          </cell>
        </row>
        <row r="4067">
          <cell r="A4067">
            <v>89836</v>
          </cell>
          <cell r="B4067" t="str">
            <v>LUVA DE TRANSIÇÃO, CPVC, SOLDÁVEL, DN 54MM X 2 , INSTALADO EM PRUMADA DE ÁGUA   FORNECIMENTO E INSTALAÇÃO. AF_06/2022</v>
          </cell>
          <cell r="C4067" t="str">
            <v>UN</v>
          </cell>
          <cell r="D4067">
            <v>190.87</v>
          </cell>
        </row>
        <row r="4068">
          <cell r="A4068">
            <v>89837</v>
          </cell>
          <cell r="B4068" t="str">
            <v>UNIÃO, CPVC, SOLDÁVEL, DN 54MM, INSTALADO EM PRUMADA DE ÁGUA   FORNECIMENTO E INSTALAÇÃO. AF_06/2022</v>
          </cell>
          <cell r="C4068" t="str">
            <v>UN</v>
          </cell>
          <cell r="D4068">
            <v>128.35</v>
          </cell>
        </row>
        <row r="4069">
          <cell r="A4069">
            <v>89838</v>
          </cell>
          <cell r="B4069" t="str">
            <v>LUVA, CPVC, SOLDÁVEL, DN 73MM, INSTALADO EM PRUMADA DE ÁGUA   FORNECIMENTO E INSTALAÇÃO. AF_06/2022</v>
          </cell>
          <cell r="C4069" t="str">
            <v>UN</v>
          </cell>
          <cell r="D4069">
            <v>147.03</v>
          </cell>
        </row>
        <row r="4070">
          <cell r="A4070">
            <v>89839</v>
          </cell>
          <cell r="B4070" t="str">
            <v>UNIÃO, CPVC, SOLDÁVEL, DN 73MM, INSTALADO EM PRUMADA DE ÁGUA   FORNECIMENTO E INSTALAÇÃO. AF_06/2022</v>
          </cell>
          <cell r="C4070" t="str">
            <v>UN</v>
          </cell>
          <cell r="D4070">
            <v>166.55</v>
          </cell>
        </row>
        <row r="4071">
          <cell r="A4071">
            <v>89840</v>
          </cell>
          <cell r="B4071" t="str">
            <v>LUVA, CPVC, SOLDÁVEL, DN 89MM, INSTALADO EM PRUMADA DE ÁGUA   FORNECIMENTO E INSTALAÇÃO. AF_06/2022</v>
          </cell>
          <cell r="C4071" t="str">
            <v>UN</v>
          </cell>
          <cell r="D4071">
            <v>174.11</v>
          </cell>
        </row>
        <row r="4072">
          <cell r="A4072">
            <v>89841</v>
          </cell>
          <cell r="B4072" t="str">
            <v>UNIÃO, CPVC, SOLDÁVEL, DN 89MM, INSTALADO EM PRUMADA DE ÁGUA   FORNECIMENTO E INSTALAÇÃO. AF_06/2022</v>
          </cell>
          <cell r="C4072" t="str">
            <v>UN</v>
          </cell>
          <cell r="D4072">
            <v>253.32</v>
          </cell>
        </row>
        <row r="4073">
          <cell r="A4073">
            <v>89842</v>
          </cell>
          <cell r="B4073" t="str">
            <v>TÊ, CPVC, SOLDÁVEL, DN 35MM, INSTALADO EM PRUMADA DE ÁGUA   FORNECIMENTO E INSTALAÇÃO. AF_06/2022</v>
          </cell>
          <cell r="C4073" t="str">
            <v>UN</v>
          </cell>
          <cell r="D4073">
            <v>49.02</v>
          </cell>
        </row>
        <row r="4074">
          <cell r="A4074">
            <v>89844</v>
          </cell>
          <cell r="B4074" t="str">
            <v>TE, CPVC, SOLDÁVEL, DN  42MM, INSTALADO EM PRUMADA DE ÁGUA   FORNECIMENTO E INSTALAÇÃO. AF_06/2022</v>
          </cell>
          <cell r="C4074" t="str">
            <v>UN</v>
          </cell>
          <cell r="D4074">
            <v>61.66</v>
          </cell>
        </row>
        <row r="4075">
          <cell r="A4075">
            <v>89845</v>
          </cell>
          <cell r="B4075" t="str">
            <v>TÊ, CPVC, SOLDÁVEL, DN 54 MM, INSTALADO EM PRUMADA DE ÁGUA   FORNECIMENTO E INSTALAÇÃO. AF_06/2022</v>
          </cell>
          <cell r="C4075" t="str">
            <v>UN</v>
          </cell>
          <cell r="D4075">
            <v>96.31</v>
          </cell>
        </row>
        <row r="4076">
          <cell r="A4076">
            <v>89846</v>
          </cell>
          <cell r="B4076" t="str">
            <v>TÊ, CPVC, SOLDÁVEL, DN 73MM, INSTALADO EM PRUMADA DE ÁGUA   FORNECIMENTO E INSTALAÇÃO. AF_06/2022</v>
          </cell>
          <cell r="C4076" t="str">
            <v>UN</v>
          </cell>
          <cell r="D4076">
            <v>204.49</v>
          </cell>
        </row>
        <row r="4077">
          <cell r="A4077">
            <v>89847</v>
          </cell>
          <cell r="B4077" t="str">
            <v>TÊ, CPVC, SOLDÁVEL, DN 89MM, INSTALADO EM PRUMADA DE ÁGUA   FORNECIMENTO E INSTALAÇÃO. AF_06/2022</v>
          </cell>
          <cell r="C4077" t="str">
            <v>UN</v>
          </cell>
          <cell r="D4077">
            <v>245.36</v>
          </cell>
        </row>
        <row r="4078">
          <cell r="A4078">
            <v>89850</v>
          </cell>
          <cell r="B4078" t="str">
            <v>JOELHO 90 GRAUS, PVC, SERIE NORMAL, ESGOTO PREDIAL, DN 100 MM, JUNTA ELÁSTICA, FORNECIDO E INSTALADO EM SUBCOLETOR AÉREO DE ESGOTO SANITÁRIO. AF_08/2022</v>
          </cell>
          <cell r="C4078" t="str">
            <v>UN</v>
          </cell>
          <cell r="D4078">
            <v>30.24</v>
          </cell>
        </row>
        <row r="4079">
          <cell r="A4079">
            <v>89851</v>
          </cell>
          <cell r="B4079" t="str">
            <v>JOELHO 45 GRAUS, PVC, SERIE NORMAL, ESGOTO PREDIAL, DN 100 MM, JUNTA ELÁSTICA, FORNECIDO E INSTALADO EM SUBCOLETOR AÉREO DE ESGOTO SANITÁRIO. AF_08/2022</v>
          </cell>
          <cell r="C4079" t="str">
            <v>UN</v>
          </cell>
          <cell r="D4079">
            <v>31.08</v>
          </cell>
        </row>
        <row r="4080">
          <cell r="A4080">
            <v>89852</v>
          </cell>
          <cell r="B4080" t="str">
            <v>CURVA CURTA 90 GRAUS, PVC, SERIE NORMAL, ESGOTO PREDIAL, DN 100 MM, JUNTA ELÁSTICA, FORNECIDO E INSTALADO EM SUBCOLETOR AÉREO DE ESGOTO SANITÁRIO. AF_08/2022</v>
          </cell>
          <cell r="C4080" t="str">
            <v>UN</v>
          </cell>
          <cell r="D4080">
            <v>45.33</v>
          </cell>
        </row>
        <row r="4081">
          <cell r="A4081">
            <v>89853</v>
          </cell>
          <cell r="B4081" t="str">
            <v>CURVA LONGA 90 GRAUS, PVC, SERIE NORMAL, ESGOTO PREDIAL, DN 100 MM, JUNTA ELÁSTICA, FORNECIDO E INSTALADO EM SUBCOLETOR AÉREO DE ESGOTO SANITÁRIO. AF_08/2022</v>
          </cell>
          <cell r="C4081" t="str">
            <v>UN</v>
          </cell>
          <cell r="D4081">
            <v>80.510000000000005</v>
          </cell>
        </row>
        <row r="4082">
          <cell r="A4082">
            <v>89854</v>
          </cell>
          <cell r="B4082" t="str">
            <v>JOELHO 90 GRAUS, PVC, SERIE NORMAL, ESGOTO PREDIAL, DN 150 MM, JUNTA ELÁSTICA, FORNECIDO E INSTALADO EM SUBCOLETOR AÉREO DE ESGOTO SANITÁRIO. AF_08/2022</v>
          </cell>
          <cell r="C4082" t="str">
            <v>UN</v>
          </cell>
          <cell r="D4082">
            <v>103.02</v>
          </cell>
        </row>
        <row r="4083">
          <cell r="A4083">
            <v>89855</v>
          </cell>
          <cell r="B4083" t="str">
            <v>JOELHO 45 GRAUS, PVC, SERIE NORMAL, ESGOTO PREDIAL, DN 150 MM, JUNTA ELÁSTICA, FORNECIDO E INSTALADO EM SUBCOLETOR AÉREO DE ESGOTO SANITÁRIO. AF_08/2022</v>
          </cell>
          <cell r="C4083" t="str">
            <v>UN</v>
          </cell>
          <cell r="D4083">
            <v>108.25</v>
          </cell>
        </row>
        <row r="4084">
          <cell r="A4084">
            <v>89856</v>
          </cell>
          <cell r="B4084" t="str">
            <v>LUVA SIMPLES, PVC, SERIE NORMAL, ESGOTO PREDIAL, DN 100 MM, JUNTA ELÁSTICA, FORNECIDO E INSTALADO EM SUBCOLETOR AÉREO DE ESGOTO SANITÁRIO. AF_08/2022</v>
          </cell>
          <cell r="C4084" t="str">
            <v>UN</v>
          </cell>
          <cell r="D4084">
            <v>20.12</v>
          </cell>
        </row>
        <row r="4085">
          <cell r="A4085">
            <v>89857</v>
          </cell>
          <cell r="B4085" t="str">
            <v>LUVA DE CORRER, PVC, SERIE NORMAL, ESGOTO PREDIAL, DN 100 MM, JUNTA ELÁSTICA, FORNECIDO E INSTALADO EM SUBCOLETOR AÉREO DE ESGOTO SANITÁRIO. AF_08/2022</v>
          </cell>
          <cell r="C4085" t="str">
            <v>UN</v>
          </cell>
          <cell r="D4085">
            <v>36.36</v>
          </cell>
        </row>
        <row r="4086">
          <cell r="A4086">
            <v>89860</v>
          </cell>
          <cell r="B4086" t="str">
            <v>TE, PVC, SERIE NORMAL, ESGOTO PREDIAL, DN 100 X 100 MM, JUNTA ELÁSTICA, FORNECIDO E INSTALADO EM SUBCOLETOR AÉREO DE ESGOTO SANITÁRIO. AF_08/2022</v>
          </cell>
          <cell r="C4086" t="str">
            <v>UN</v>
          </cell>
          <cell r="D4086">
            <v>46.87</v>
          </cell>
        </row>
        <row r="4087">
          <cell r="A4087">
            <v>89861</v>
          </cell>
          <cell r="B4087" t="str">
            <v>JUNÇÃO SIMPLES, PVC, SERIE NORMAL, ESGOTO PREDIAL, DN 100 X 100 MM, JUNTA ELÁSTICA, FORNECIDO E INSTALADO EM SUBCOLETOR AÉREO DE ESGOTO SANITÁRIO. AF_08/2022</v>
          </cell>
          <cell r="C4087" t="str">
            <v>UN</v>
          </cell>
          <cell r="D4087">
            <v>54.94</v>
          </cell>
        </row>
        <row r="4088">
          <cell r="A4088">
            <v>89866</v>
          </cell>
          <cell r="B4088" t="str">
            <v>JOELHO 90 GRAUS, PVC, SOLDÁVEL, DN 25MM, INSTALADO EM DRENO DE AR-CONDICIONADO - FORNECIMENTO E INSTALAÇÃO. AF_08/2022</v>
          </cell>
          <cell r="C4088" t="str">
            <v>UN</v>
          </cell>
          <cell r="D4088">
            <v>7.03</v>
          </cell>
        </row>
        <row r="4089">
          <cell r="A4089">
            <v>89867</v>
          </cell>
          <cell r="B4089" t="str">
            <v>JOELHO 45 GRAUS, PVC, SOLDÁVEL, DN 25MM, INSTALADO EM DRENO DE AR-CONDICIONADO - FORNECIMENTO E INSTALAÇÃO. AF_08/2022</v>
          </cell>
          <cell r="C4089" t="str">
            <v>UN</v>
          </cell>
          <cell r="D4089">
            <v>8</v>
          </cell>
        </row>
        <row r="4090">
          <cell r="A4090">
            <v>89868</v>
          </cell>
          <cell r="B4090" t="str">
            <v>LUVA, PVC, SOLDÁVEL, DN 25MM, INSTALADO EM DRENO DE AR-CONDICIONADO - FORNECIMENTO E INSTALAÇÃO. AF_08/2022</v>
          </cell>
          <cell r="C4090" t="str">
            <v>UN</v>
          </cell>
          <cell r="D4090">
            <v>5.51</v>
          </cell>
        </row>
        <row r="4091">
          <cell r="A4091">
            <v>89869</v>
          </cell>
          <cell r="B4091" t="str">
            <v>TE, PVC, SOLDÁVEL, DN 25MM, INSTALADO EM DRENO DE AR-CONDICIONADO - FORNECIMENTO E INSTALAÇÃO. AF_08/2022</v>
          </cell>
          <cell r="C4091" t="str">
            <v>UN</v>
          </cell>
          <cell r="D4091">
            <v>9.8800000000000008</v>
          </cell>
        </row>
        <row r="4092">
          <cell r="A4092">
            <v>89979</v>
          </cell>
          <cell r="B4092" t="str">
            <v>LUVA COM BUCHA DE LATÃO, PVC, SOLDÁVEL, DN 32MM X 1 , INSTALADO EM RAMAL OU SUB-RAMAL DE ÁGUA   FORNECIMENTO E INSTALAÇÃO. AF_06/2022</v>
          </cell>
          <cell r="C4092" t="str">
            <v>UN</v>
          </cell>
          <cell r="D4092">
            <v>28.32</v>
          </cell>
        </row>
        <row r="4093">
          <cell r="A4093">
            <v>89981</v>
          </cell>
          <cell r="B4093" t="str">
            <v>LUVA SOLDÁVEL E COM BUCHA DE LATÃO, PVC, SOLDÁVEL, DN 32MM X 1 , INSTALADO EM PRUMADA DE ÁGUA   FORNECIMENTO E INSTALAÇÃO. AF_06/2022</v>
          </cell>
          <cell r="C4093" t="str">
            <v>UN</v>
          </cell>
          <cell r="D4093">
            <v>25.67</v>
          </cell>
        </row>
        <row r="4094">
          <cell r="A4094">
            <v>90373</v>
          </cell>
          <cell r="B4094" t="str">
            <v>JOELHO 90 GRAUS COM BUCHA DE LATÃO, PVC, SOLDÁVEL, DN 25MM, X 1/2  INSTALADO EM RAMAL OU SUB-RAMAL DE ÁGUA - FORNECIMENTO E INSTALAÇÃO. AF_06/2022</v>
          </cell>
          <cell r="C4094" t="str">
            <v>UN</v>
          </cell>
          <cell r="D4094">
            <v>13.67</v>
          </cell>
        </row>
        <row r="4095">
          <cell r="A4095">
            <v>90374</v>
          </cell>
          <cell r="B4095" t="str">
            <v>TÊ COM BUCHA DE LATÃO NA BOLSA CENTRAL, PVC, SOLDÁVEL, DN 25MM X 3/4 , INSTALADO EM RAMAL OU SUB-RAMAL DE ÁGUA - FORNECIMENTO E INSTALAÇÃO. AF_06/2022</v>
          </cell>
          <cell r="C4095" t="str">
            <v>UN</v>
          </cell>
          <cell r="D4095">
            <v>23.9</v>
          </cell>
        </row>
        <row r="4096">
          <cell r="A4096">
            <v>92287</v>
          </cell>
          <cell r="B4096" t="str">
            <v>COTOVELO EM COBRE, DN 22 MM, 90 GRAUS, SEM ANEL DE SOLDA, INSTALADO EM PRUMADA DE HIDRÁULICA PREDIAL - FORNECIMENTO E INSTALAÇÃO. AF_04/2022</v>
          </cell>
          <cell r="C4096" t="str">
            <v>UN</v>
          </cell>
          <cell r="D4096">
            <v>16.09</v>
          </cell>
        </row>
        <row r="4097">
          <cell r="A4097">
            <v>92288</v>
          </cell>
          <cell r="B4097" t="str">
            <v>COTOVELO EM COBRE, DN 28 MM, 90 GRAUS, SEM ANEL DE SOLDA, INSTALADO EM PRUMADA DE HIDRÁULICA PREDIAL - FORNECIMENTO E INSTALAÇÃO. AF_04/2022</v>
          </cell>
          <cell r="C4097" t="str">
            <v>UN</v>
          </cell>
          <cell r="D4097">
            <v>25.41</v>
          </cell>
        </row>
        <row r="4098">
          <cell r="A4098">
            <v>92289</v>
          </cell>
          <cell r="B4098" t="str">
            <v>COTOVELO EM COBRE, DN 35 MM, 90 GRAUS, SEM ANEL DE SOLDA, INSTALADO EM PRUMADA DE HIDRÁULICA PREDIAL - FORNECIMENTO E INSTALAÇÃO. AF_04/2022</v>
          </cell>
          <cell r="C4098" t="str">
            <v>UN</v>
          </cell>
          <cell r="D4098">
            <v>45.13</v>
          </cell>
        </row>
        <row r="4099">
          <cell r="A4099">
            <v>92290</v>
          </cell>
          <cell r="B4099" t="str">
            <v>COTOVELO EM COBRE, DN 42 MM, 90 GRAUS, SEM ANEL DE SOLDA, INSTALADO EM PRUMADA DE HIDRÁULICA PREDIAL - FORNECIMENTO E INSTALAÇÃO. AF_04/2022</v>
          </cell>
          <cell r="C4099" t="str">
            <v>UN</v>
          </cell>
          <cell r="D4099">
            <v>68.45</v>
          </cell>
        </row>
        <row r="4100">
          <cell r="A4100">
            <v>92291</v>
          </cell>
          <cell r="B4100" t="str">
            <v>COTOVELO EM COBRE, DN 54 MM, 90 GRAUS, SEM ANEL DE SOLDA, INSTALADO EM PRUMADA DE HIDRÁULICA PREDIAL - FORNECIMENTO E INSTALAÇÃO. AF_04/2022</v>
          </cell>
          <cell r="C4100" t="str">
            <v>UN</v>
          </cell>
          <cell r="D4100">
            <v>106.15</v>
          </cell>
        </row>
        <row r="4101">
          <cell r="A4101">
            <v>92292</v>
          </cell>
          <cell r="B4101" t="str">
            <v>COTOVELO EM COBRE, DN 66 MM, 90 GRAUS, SEM ANEL DE SOLDA, INSTALADO EM PRUMADA DE HIDRÁULICA PREDIAL - FORNECIMENTO E INSTALAÇÃO. AF_04/2022</v>
          </cell>
          <cell r="C4101" t="str">
            <v>UN</v>
          </cell>
          <cell r="D4101">
            <v>329.5</v>
          </cell>
        </row>
        <row r="4102">
          <cell r="A4102">
            <v>92293</v>
          </cell>
          <cell r="B4102" t="str">
            <v>LUVA EM COBRE, DN 22 MM, SEM ANEL DE SOLDA, INSTALADO EM PRUMADA DE HIDRÁULICA PREDIAL - FORNECIMENTO E INSTALAÇÃO. AF_04/2022</v>
          </cell>
          <cell r="C4102" t="str">
            <v>UN</v>
          </cell>
          <cell r="D4102">
            <v>9.1199999999999992</v>
          </cell>
        </row>
        <row r="4103">
          <cell r="A4103">
            <v>92294</v>
          </cell>
          <cell r="B4103" t="str">
            <v>LUVA EM COBRE, DN 28 MM, SEM ANEL DE SOLDA, INSTALADO EM PRUMADA DE HIDRÁULICA PREDIAL - FORNECIMENTO E INSTALAÇÃO. AF_04/2022</v>
          </cell>
          <cell r="C4103" t="str">
            <v>UN</v>
          </cell>
          <cell r="D4103">
            <v>15.49</v>
          </cell>
        </row>
        <row r="4104">
          <cell r="A4104">
            <v>92295</v>
          </cell>
          <cell r="B4104" t="str">
            <v>LUVA EM COBRE, DN 35 MM, SEM ANEL DE SOLDA, INSTALADO EM PRUMADA DE HIDRÁULICA PREDIAL - FORNECIMENTO E INSTALAÇÃO. AF_04/2022</v>
          </cell>
          <cell r="C4104" t="str">
            <v>UN</v>
          </cell>
          <cell r="D4104">
            <v>29.29</v>
          </cell>
        </row>
        <row r="4105">
          <cell r="A4105">
            <v>92296</v>
          </cell>
          <cell r="B4105" t="str">
            <v>LUVA EM COBRE, DN 42 MM, SEM ANEL DE SOLDA, INSTALADO EM PRUMADA DE HIDRÁULICA PREDIAL - FORNECIMENTO E INSTALAÇÃO. AF_04/2022</v>
          </cell>
          <cell r="C4105" t="str">
            <v>UN</v>
          </cell>
          <cell r="D4105">
            <v>38.82</v>
          </cell>
        </row>
        <row r="4106">
          <cell r="A4106">
            <v>92297</v>
          </cell>
          <cell r="B4106" t="str">
            <v>LUVA EM COBRE, DN 54 MM, SEM ANEL DE SOLDA, INSTALADO EM PRUMADA DE HIDRÁULICA PREDIAL - FORNECIMENTO E INSTALAÇÃO. AF_04/2022</v>
          </cell>
          <cell r="C4106" t="str">
            <v>UN</v>
          </cell>
          <cell r="D4106">
            <v>60.29</v>
          </cell>
        </row>
        <row r="4107">
          <cell r="A4107">
            <v>92298</v>
          </cell>
          <cell r="B4107" t="str">
            <v>LUVA EM COBRE, DN 66 MM, SEM ANEL DE SOLDA, INSTALADO EM PRUMADA DE HIDRÁULICA PREDIAL - FORNECIMENTO E INSTALAÇÃO. AF_04/2022</v>
          </cell>
          <cell r="C4107" t="str">
            <v>UN</v>
          </cell>
          <cell r="D4107">
            <v>169.7</v>
          </cell>
        </row>
        <row r="4108">
          <cell r="A4108">
            <v>92299</v>
          </cell>
          <cell r="B4108" t="str">
            <v>TE EM COBRE, DN 22 MM, SEM ANEL DE SOLDA, INSTALADO EM PRUMADA DE HIDRÁULICA PREDIAL - FORNECIMENTO E INSTALAÇÃO. AF_04/2022</v>
          </cell>
          <cell r="C4108" t="str">
            <v>UN</v>
          </cell>
          <cell r="D4108">
            <v>21.17</v>
          </cell>
        </row>
        <row r="4109">
          <cell r="A4109">
            <v>92300</v>
          </cell>
          <cell r="B4109" t="str">
            <v>TE EM COBRE, DN 28 MM, SEM ANEL DE SOLDA, INSTALADO EM PRUMADA DE HIDRÁULICA PREDIAL - FORNECIMENTO E INSTALAÇÃO. AF_04/2022</v>
          </cell>
          <cell r="C4109" t="str">
            <v>UN</v>
          </cell>
          <cell r="D4109">
            <v>32.299999999999997</v>
          </cell>
        </row>
        <row r="4110">
          <cell r="A4110">
            <v>92301</v>
          </cell>
          <cell r="B4110" t="str">
            <v>TE EM COBRE, DN 35 MM, SEM ANEL DE SOLDA, INSTALADO EM PRUMADA DE HIDRÁULICA PREDIAL - FORNECIMENTO E INSTALAÇÃO. AF_04/2022</v>
          </cell>
          <cell r="C4110" t="str">
            <v>UN</v>
          </cell>
          <cell r="D4110">
            <v>64.14</v>
          </cell>
        </row>
        <row r="4111">
          <cell r="A4111">
            <v>92302</v>
          </cell>
          <cell r="B4111" t="str">
            <v>TE EM COBRE, DN 42 MM, SEM ANEL DE SOLDA, INSTALADO EM PRUMADA DE HIDRÁULICA PREDIAL - FORNECIMENTO E INSTALAÇÃO. AF_04/2022</v>
          </cell>
          <cell r="C4111" t="str">
            <v>UN</v>
          </cell>
          <cell r="D4111">
            <v>84.77</v>
          </cell>
        </row>
        <row r="4112">
          <cell r="A4112">
            <v>92303</v>
          </cell>
          <cell r="B4112" t="str">
            <v>TE EM COBRE, DN 54 MM, SEM ANEL DE SOLDA, INSTALADO EM PRUMADA DE HIDRÁULICA PREDIAL - FORNECIMENTO E INSTALAÇÃO. AF_04/2022</v>
          </cell>
          <cell r="C4112" t="str">
            <v>UN</v>
          </cell>
          <cell r="D4112">
            <v>155.80000000000001</v>
          </cell>
        </row>
        <row r="4113">
          <cell r="A4113">
            <v>92304</v>
          </cell>
          <cell r="B4113" t="str">
            <v>TE EM COBRE, DN 66 MM, SEM ANEL DE SOLDA, INSTALADO EM PRUMADA DE HIDRÁULICA PREDIAL - FORNECIMENTO E INSTALAÇÃO. AF_04/2022</v>
          </cell>
          <cell r="C4113" t="str">
            <v>UN</v>
          </cell>
          <cell r="D4113">
            <v>405.13</v>
          </cell>
        </row>
        <row r="4114">
          <cell r="A4114">
            <v>92311</v>
          </cell>
          <cell r="B4114" t="str">
            <v>COTOVELO EM COBRE, DN 15 MM, 90 GRAUS, SEM ANEL DE SOLDA, INSTALADO EM RAMAL DE DISTRIBUIÇÃO   FORNECIMENTO E INSTALAÇÃO. AF_04/2022</v>
          </cell>
          <cell r="C4114" t="str">
            <v>UN</v>
          </cell>
          <cell r="D4114">
            <v>11.84</v>
          </cell>
        </row>
        <row r="4115">
          <cell r="A4115">
            <v>92312</v>
          </cell>
          <cell r="B4115" t="str">
            <v>COTOVELO EM COBRE, DN 22 MM, 90 GRAUS, SEM ANEL DE SOLDA, INSTALADO EM RAMAL DE DISTRIBUIÇÃO DE HIDRÁULICA PREDIAL - FORNECIMENTO E INSTALAÇÃO. AF_04/2022</v>
          </cell>
          <cell r="C4115" t="str">
            <v>UN</v>
          </cell>
          <cell r="D4115">
            <v>19.809999999999999</v>
          </cell>
        </row>
        <row r="4116">
          <cell r="A4116">
            <v>92313</v>
          </cell>
          <cell r="B4116" t="str">
            <v>COTOVELO EM COBRE, DN 28 MM, 90 GRAUS, SEM ANEL DE SOLDA, INSTALADO EM RAMAL DE DISTRIBUIÇÃO DE HIDRÁULICA PREDIAL - FORNECIMENTO E INSTALAÇÃO. AF_04/2022</v>
          </cell>
          <cell r="C4116" t="str">
            <v>UN</v>
          </cell>
          <cell r="D4116">
            <v>28.86</v>
          </cell>
        </row>
        <row r="4117">
          <cell r="A4117">
            <v>92314</v>
          </cell>
          <cell r="B4117" t="str">
            <v>LUVA EM COBRE, DN 15 MM, SEM ANEL DE SOLDA, INSTALADO EM RAMAL DE DISTRIBUIÇÃO DE HIDRÁULICA PREDIAL - FORNECIMENTO E INSTALAÇÃO. AF_04/2022</v>
          </cell>
          <cell r="C4117" t="str">
            <v>UN</v>
          </cell>
          <cell r="D4117">
            <v>7.94</v>
          </cell>
        </row>
        <row r="4118">
          <cell r="A4118">
            <v>92315</v>
          </cell>
          <cell r="B4118" t="str">
            <v>LUVA EM COBRE, DN 22 MM, SEM ANEL DE SOLDA, INSTALADO EM RAMAL DE DISTRIBUIÇÃO DE HIDRÁULICA PREDIAL - FORNECIMENTO E INSTALAÇÃO. AF_04/2022</v>
          </cell>
          <cell r="C4118" t="str">
            <v>UN</v>
          </cell>
          <cell r="D4118">
            <v>11.63</v>
          </cell>
        </row>
        <row r="4119">
          <cell r="A4119">
            <v>92316</v>
          </cell>
          <cell r="B4119" t="str">
            <v>LUVA EM COBRE, DN 28 MM, SEM ANEL DE SOLDA, INSTALADO EM RAMAL DE DISTRIBUIÇÃO DE HIDRÁULICA PREDIAL - FORNECIMENTO E INSTALAÇÃO. AF_04/2022</v>
          </cell>
          <cell r="C4119" t="str">
            <v>UN</v>
          </cell>
          <cell r="D4119">
            <v>17.8</v>
          </cell>
        </row>
        <row r="4120">
          <cell r="A4120">
            <v>92317</v>
          </cell>
          <cell r="B4120" t="str">
            <v>TE EM COBRE, DN 15 MM, SEM ANEL DE SOLDA, INSTALADO EM RAMAL DE DISTRIBUIÇÃO DE HIDRÁULICA PREDIAL - FORNECIMENTO E INSTALAÇÃO. AF_04/2022</v>
          </cell>
          <cell r="C4120" t="str">
            <v>UN</v>
          </cell>
          <cell r="D4120">
            <v>16.63</v>
          </cell>
        </row>
        <row r="4121">
          <cell r="A4121">
            <v>92318</v>
          </cell>
          <cell r="B4121" t="str">
            <v>TE EM COBRE, DN 22 MM, SEM ANEL DE SOLDA, INSTALADO EM RAMAL DE DISTRIBUIÇÃO DE HIDRÁULICA PREDIAL - FORNECIMENTO E INSTALAÇÃO. AF_04/2022</v>
          </cell>
          <cell r="C4121" t="str">
            <v>UN</v>
          </cell>
          <cell r="D4121">
            <v>26.16</v>
          </cell>
        </row>
        <row r="4122">
          <cell r="A4122">
            <v>92319</v>
          </cell>
          <cell r="B4122" t="str">
            <v>TE EM COBRE, DN 28 MM, SEM ANEL DE SOLDA, INSTALADO EM RAMAL DE DISTRIBUIÇÃO DE HIDRÁULICA PREDIAL - FORNECIMENTO E INSTALAÇÃO. AF_04/2022</v>
          </cell>
          <cell r="C4122" t="str">
            <v>UN</v>
          </cell>
          <cell r="D4122">
            <v>36.9</v>
          </cell>
        </row>
        <row r="4123">
          <cell r="A4123">
            <v>92326</v>
          </cell>
          <cell r="B4123" t="str">
            <v>COTOVELO EM COBRE, DN 15 MM, 90 GRAUS, SEM ANEL DE SOLDA, INSTALADO EM RAMAL E SUB-RAMAL DE HIDRÁULICA PREDIAL - FORNECIMENTO E INSTALAÇÃO. AF_04/2022</v>
          </cell>
          <cell r="C4123" t="str">
            <v>UN</v>
          </cell>
          <cell r="D4123">
            <v>12.46</v>
          </cell>
        </row>
        <row r="4124">
          <cell r="A4124">
            <v>92327</v>
          </cell>
          <cell r="B4124" t="str">
            <v>COTOVELO EM COBRE, DN 22 MM, 90 GRAUS, SEM ANEL DE SOLDA, INSTALADO EM RAMAL E SUB-RAMAL DE HIDRÁULICA PREDIAL - FORNECIMENTO E INSTALAÇÃO. AF_04/2022</v>
          </cell>
          <cell r="C4124" t="str">
            <v>UN</v>
          </cell>
          <cell r="D4124">
            <v>22.59</v>
          </cell>
        </row>
        <row r="4125">
          <cell r="A4125">
            <v>92328</v>
          </cell>
          <cell r="B4125" t="str">
            <v>COTOVELO EM COBRE, DN 28 MM, 90 GRAUS, SEM ANEL DE SOLDA, INSTALADO EM RAMAL E SUB-RAMAL DE HIDRÁULICA PREDIAL - FORNECIMENTO E INSTALAÇÃO. AF_04/2022</v>
          </cell>
          <cell r="C4125" t="str">
            <v>UN</v>
          </cell>
          <cell r="D4125">
            <v>33.81</v>
          </cell>
        </row>
        <row r="4126">
          <cell r="A4126">
            <v>92329</v>
          </cell>
          <cell r="B4126" t="str">
            <v>LUVA EM COBRE, DN 15 MM, SEM ANEL DE SOLDA, INSTALADO EM RAMAL E SUB-RAMAL DE HIDRÁULICA PREDIAL - FORNECIMENTO E INSTALAÇÃO. AF_04/2022</v>
          </cell>
          <cell r="C4126" t="str">
            <v>UN</v>
          </cell>
          <cell r="D4126">
            <v>8.09</v>
          </cell>
        </row>
        <row r="4127">
          <cell r="A4127">
            <v>92330</v>
          </cell>
          <cell r="B4127" t="str">
            <v>LUVA EM COBRE, DN 22 MM, SEM ANEL DE SOLDA, INSTALADO EM RAMAL E SUB-RAMAL DE HIDRÁULICA PREDIAL - FORNECIMENTO E INSTALAÇÃO. AF_04/2022</v>
          </cell>
          <cell r="C4127" t="str">
            <v>UN</v>
          </cell>
          <cell r="D4127">
            <v>13.5</v>
          </cell>
        </row>
        <row r="4128">
          <cell r="A4128">
            <v>92331</v>
          </cell>
          <cell r="B4128" t="str">
            <v>LUVA EM COBRE, DN 28 MM, SEM ANEL DE SOLDA, INSTALADO EM RAMAL E SUB-RAMAL DE HIDRÁULICA PREDIAL - FORNECIMENTO E INSTALAÇÃO. AF_04/2022</v>
          </cell>
          <cell r="C4128" t="str">
            <v>UN</v>
          </cell>
          <cell r="D4128">
            <v>21.14</v>
          </cell>
        </row>
        <row r="4129">
          <cell r="A4129">
            <v>92332</v>
          </cell>
          <cell r="B4129" t="str">
            <v>TE EM COBRE, DN 15 MM, SEM ANEL DE SOLDA, INSTALADO EM RAMAL E SUB-RAMAL DE HIDRÁULICA PREDIAL - FORNECIMENTO E INSTALAÇÃO. AF_04/2022</v>
          </cell>
          <cell r="C4129" t="str">
            <v>UN</v>
          </cell>
          <cell r="D4129">
            <v>16.940000000000001</v>
          </cell>
        </row>
        <row r="4130">
          <cell r="A4130">
            <v>92333</v>
          </cell>
          <cell r="B4130" t="str">
            <v>TE EM COBRE, DN 22 MM, SEM ANEL DE SOLDA, INSTALADO EM RAMAL E SUB-RAMAL DE HIDRÁULICA PREDIAL - FORNECIMENTO E INSTALAÇÃO. AF_04/2022</v>
          </cell>
          <cell r="C4130" t="str">
            <v>UN</v>
          </cell>
          <cell r="D4130">
            <v>29.86</v>
          </cell>
        </row>
        <row r="4131">
          <cell r="A4131">
            <v>92334</v>
          </cell>
          <cell r="B4131" t="str">
            <v>TE EM COBRE, DN 28 MM, SEM ANEL DE SOLDA, INSTALADO EM RAMAL E SUB-RAMAL DE HIDRÁULICA PREDIAL - FORNECIMENTO E INSTALAÇÃO. AF_04/2022</v>
          </cell>
          <cell r="C4131" t="str">
            <v>UN</v>
          </cell>
          <cell r="D4131">
            <v>43.52</v>
          </cell>
        </row>
        <row r="4132">
          <cell r="A4132">
            <v>92344</v>
          </cell>
          <cell r="B4132" t="str">
            <v>NIPLE, EM FERRO GALVANIZADO, DN 50 (2"), CONEXÃO ROSQUEADA, INSTALADO EM PRUMADAS - FORNECIMENTO E INSTALAÇÃO. AF_10/2020</v>
          </cell>
          <cell r="C4132" t="str">
            <v>UN</v>
          </cell>
          <cell r="D4132">
            <v>68.28</v>
          </cell>
        </row>
        <row r="4133">
          <cell r="A4133">
            <v>92345</v>
          </cell>
          <cell r="B4133" t="str">
            <v>LUVA, EM FERRO GALVANIZADO, DN 50 (2"), CONEXÃO ROSQUEADA, INSTALADO EM PRUMADAS - FORNECIMENTO E INSTALAÇÃO. AF_10/2020</v>
          </cell>
          <cell r="C4133" t="str">
            <v>UN</v>
          </cell>
          <cell r="D4133">
            <v>68.25</v>
          </cell>
        </row>
        <row r="4134">
          <cell r="A4134">
            <v>92346</v>
          </cell>
          <cell r="B4134" t="str">
            <v>NIPLE, EM FERRO GALVANIZADO, DN 65 (2 1/2"), CONEXÃO ROSQUEADA, INSTALADO EM PRUMADAS - FORNECIMENTO E INSTALAÇÃO. AF_10/2020</v>
          </cell>
          <cell r="C4134" t="str">
            <v>UN</v>
          </cell>
          <cell r="D4134">
            <v>91.75</v>
          </cell>
        </row>
        <row r="4135">
          <cell r="A4135">
            <v>92347</v>
          </cell>
          <cell r="B4135" t="str">
            <v>LUVA, EM FERRO GALVANIZADO, DN 65 (2 1/2"), CONEXÃO ROSQUEADA, INSTALADO EM PRUMADAS - FORNECIMENTO E INSTALAÇÃO. AF_10/2020</v>
          </cell>
          <cell r="C4135" t="str">
            <v>UN</v>
          </cell>
          <cell r="D4135">
            <v>103.22</v>
          </cell>
        </row>
        <row r="4136">
          <cell r="A4136">
            <v>92348</v>
          </cell>
          <cell r="B4136" t="str">
            <v>NIPLE, EM FERRO GALVANIZADO, DN 80 (3"), CONEXÃO ROSQUEADA, INSTALADO EM PRUMADAS - FORNECIMENTO E INSTALAÇÃO. AF_10/2020</v>
          </cell>
          <cell r="C4136" t="str">
            <v>UN</v>
          </cell>
          <cell r="D4136">
            <v>131.97</v>
          </cell>
        </row>
        <row r="4137">
          <cell r="A4137">
            <v>92349</v>
          </cell>
          <cell r="B4137" t="str">
            <v>LUVA, EM FERRO GALVANIZADO, DN 80 (3"), CONEXÃO ROSQUEADA, INSTALADO EM PRUMADAS - FORNECIMENTO E INSTALAÇÃO. AF_10/2020</v>
          </cell>
          <cell r="C4137" t="str">
            <v>UN</v>
          </cell>
          <cell r="D4137">
            <v>142.18</v>
          </cell>
        </row>
        <row r="4138">
          <cell r="A4138">
            <v>92350</v>
          </cell>
          <cell r="B4138" t="str">
            <v>JOELHO 45 GRAUS, EM FERRO GALVANIZADO, DN 50 (2"), CONEXÃO ROSQUEADA, INSTALADO EM PRUMADAS - FORNECIMENTO E INSTALAÇÃO. AF_10/2020</v>
          </cell>
          <cell r="C4138" t="str">
            <v>UN</v>
          </cell>
          <cell r="D4138">
            <v>101.51</v>
          </cell>
        </row>
        <row r="4139">
          <cell r="A4139">
            <v>92351</v>
          </cell>
          <cell r="B4139" t="str">
            <v>JOELHO 90 GRAUS, EM FERRO GALVANIZADO, DN 50 (2"), CONEXÃO ROSQUEADA, INSTALADO EM PRUMADAS - FORNECIMENTO E INSTALAÇÃO. AF_10/2020</v>
          </cell>
          <cell r="C4139" t="str">
            <v>UN</v>
          </cell>
          <cell r="D4139">
            <v>98.96</v>
          </cell>
        </row>
        <row r="4140">
          <cell r="A4140">
            <v>92352</v>
          </cell>
          <cell r="B4140" t="str">
            <v>JOELHO 45 GRAUS, EM FERRO GALVANIZADO, DN 65 (2 1/2"), CONEXÃO ROSQUEADA, INSTALADO EM PRUMADAS - FORNECIMENTO E INSTALAÇÃO. AF_10/2020</v>
          </cell>
          <cell r="C4140" t="str">
            <v>UN</v>
          </cell>
          <cell r="D4140">
            <v>159.74</v>
          </cell>
        </row>
        <row r="4141">
          <cell r="A4141">
            <v>92353</v>
          </cell>
          <cell r="B4141" t="str">
            <v>JOELHO 90 GRAUS, EM FERRO GALVANIZADO, DN 65 (2 1/2"), CONEXÃO ROSQUEADA, INSTALADO EM PRUMADAS - FORNECIMENTO E INSTALAÇÃO. AF_10/2020</v>
          </cell>
          <cell r="C4141" t="str">
            <v>UN</v>
          </cell>
          <cell r="D4141">
            <v>148.51</v>
          </cell>
        </row>
        <row r="4142">
          <cell r="A4142">
            <v>92354</v>
          </cell>
          <cell r="B4142" t="str">
            <v>JOELHO 45 GRAUS, EM FERRO GALVANIZADO, DN 80 (3"), CONEXÃO ROSQUEADA, INSTALADO EM PRUMADAS - FORNECIMENTO E INSTALAÇÃO. AF_10/2020</v>
          </cell>
          <cell r="C4142" t="str">
            <v>UN</v>
          </cell>
          <cell r="D4142">
            <v>215.62</v>
          </cell>
        </row>
        <row r="4143">
          <cell r="A4143">
            <v>92355</v>
          </cell>
          <cell r="B4143" t="str">
            <v>JOELHO 90 GRAUS, EM FERRO GALVANIZADO, DN 80 (3"), CONEXÃO ROSQUEADA, INSTALADO EM PRUMADAS - FORNECIMENTO E INSTALAÇÃO. AF_10/2020</v>
          </cell>
          <cell r="C4143" t="str">
            <v>UN</v>
          </cell>
          <cell r="D4143">
            <v>193.98</v>
          </cell>
        </row>
        <row r="4144">
          <cell r="A4144">
            <v>92356</v>
          </cell>
          <cell r="B4144" t="str">
            <v>TÊ, EM FERRO GALVANIZADO, DN 50 (2"), CONEXÃO ROSQUEADA, INSTALADO EM PRUMADAS - FORNECIMENTO E INSTALAÇÃO. AF_10/2020</v>
          </cell>
          <cell r="C4144" t="str">
            <v>UN</v>
          </cell>
          <cell r="D4144">
            <v>131.86000000000001</v>
          </cell>
        </row>
        <row r="4145">
          <cell r="A4145">
            <v>92357</v>
          </cell>
          <cell r="B4145" t="str">
            <v>TÊ, EM FERRO GALVANIZADO, DN 65 (2 1/2"), CONEXÃO ROSQUEADA, INSTALADO EM PRUMADAS - FORNECIMENTO E INSTALAÇÃO. AF_10/2020</v>
          </cell>
          <cell r="C4145" t="str">
            <v>UN</v>
          </cell>
          <cell r="D4145">
            <v>203.63</v>
          </cell>
        </row>
        <row r="4146">
          <cell r="A4146">
            <v>92358</v>
          </cell>
          <cell r="B4146" t="str">
            <v>TÊ, EM FERRO GALVANIZADO, DN 80 (3"), CONEXÃO ROSQUEADA, INSTALADO EM PRUMADAS - FORNECIMENTO E INSTALAÇÃO. AF_10/2020</v>
          </cell>
          <cell r="C4146" t="str">
            <v>UN</v>
          </cell>
          <cell r="D4146">
            <v>256.54000000000002</v>
          </cell>
        </row>
        <row r="4147">
          <cell r="A4147">
            <v>92369</v>
          </cell>
          <cell r="B4147" t="str">
            <v>NIPLE, EM FERRO GALVANIZADO, DN 25 (1"), CONEXÃO ROSQUEADA, INSTALADO EM REDE DE ALIMENTAÇÃO PARA HIDRANTE - FORNECIMENTO E INSTALAÇÃO. AF_10/2020</v>
          </cell>
          <cell r="C4147" t="str">
            <v>UN</v>
          </cell>
          <cell r="D4147">
            <v>34.81</v>
          </cell>
        </row>
        <row r="4148">
          <cell r="A4148">
            <v>92370</v>
          </cell>
          <cell r="B4148" t="str">
            <v>LUVA, EM FERRO GALVANIZADO, DN 25 (1"), CONEXÃO ROSQUEADA, INSTALADO EM REDE DE ALIMENTAÇÃO PARA HIDRANTE - FORNECIMENTO E INSTALAÇÃO. AF_10/2020</v>
          </cell>
          <cell r="C4148" t="str">
            <v>UN</v>
          </cell>
          <cell r="D4148">
            <v>36.869999999999997</v>
          </cell>
        </row>
        <row r="4149">
          <cell r="A4149">
            <v>92371</v>
          </cell>
          <cell r="B4149" t="str">
            <v>NIPLE, EM FERRO GALVANIZADO, DN 32 (1 1/4"), CONEXÃO ROSQUEADA, INSTALADO EM REDE DE ALIMENTAÇÃO PARA HIDRANTE - FORNECIMENTO E INSTALAÇÃO. AF_10/2020</v>
          </cell>
          <cell r="C4149" t="str">
            <v>UN</v>
          </cell>
          <cell r="D4149">
            <v>42.9</v>
          </cell>
        </row>
        <row r="4150">
          <cell r="A4150">
            <v>92372</v>
          </cell>
          <cell r="B4150" t="str">
            <v>LUVA, EM FERRO GALVANIZADO, DN 32 (1 1/4"), CONEXÃO ROSQUEADA, INSTALADO EM REDE DE ALIMENTAÇÃO PARA HIDRANTE - FORNECIMENTO E INSTALAÇÃO. AF_10/2020</v>
          </cell>
          <cell r="C4150" t="str">
            <v>UN</v>
          </cell>
          <cell r="D4150">
            <v>44.83</v>
          </cell>
        </row>
        <row r="4151">
          <cell r="A4151">
            <v>92373</v>
          </cell>
          <cell r="B4151" t="str">
            <v>NIPLE, EM FERRO GALVANIZADO, DN 40 (1 1/2"), CONEXÃO ROSQUEADA, INSTALADO EM REDE DE ALIMENTAÇÃO PARA HIDRANTE - FORNECIMENTO E INSTALAÇÃO. AF_10/2020</v>
          </cell>
          <cell r="C4151" t="str">
            <v>UN</v>
          </cell>
          <cell r="D4151">
            <v>51.37</v>
          </cell>
        </row>
        <row r="4152">
          <cell r="A4152">
            <v>92374</v>
          </cell>
          <cell r="B4152" t="str">
            <v>LUVA, EM FERRO GALVANIZADO, DN 40 (1 1/2"), CONEXÃO ROSQUEADA, INSTALADO EM REDE DE ALIMENTAÇÃO PARA HIDRANTE - FORNECIMENTO E INSTALAÇÃO. AF_10/2020</v>
          </cell>
          <cell r="C4152" t="str">
            <v>UN</v>
          </cell>
          <cell r="D4152">
            <v>51.74</v>
          </cell>
        </row>
        <row r="4153">
          <cell r="A4153">
            <v>92375</v>
          </cell>
          <cell r="B4153" t="str">
            <v>NIPLE, EM FERRO GALVANIZADO, DN 50 (2"), CONEXÃO ROSQUEADA, INSTALADO EM REDE DE ALIMENTAÇÃO PARA HIDRANTE - FORNECIMENTO E INSTALAÇÃO. AF_10/2020</v>
          </cell>
          <cell r="C4153" t="str">
            <v>UN</v>
          </cell>
          <cell r="D4153">
            <v>68.239999999999995</v>
          </cell>
        </row>
        <row r="4154">
          <cell r="A4154">
            <v>92376</v>
          </cell>
          <cell r="B4154" t="str">
            <v>LUVA, EM FERRO GALVANIZADO, DN 50 (2"), CONEXÃO ROSQUEADA, INSTALADO EM REDE DE ALIMENTAÇÃO PARA HIDRANTE - FORNECIMENTO E INSTALAÇÃO. AF_10/2020</v>
          </cell>
          <cell r="C4154" t="str">
            <v>UN</v>
          </cell>
          <cell r="D4154">
            <v>68.209999999999994</v>
          </cell>
        </row>
        <row r="4155">
          <cell r="A4155">
            <v>92377</v>
          </cell>
          <cell r="B4155" t="str">
            <v>NIPLE, EM FERRO GALVANIZADO, DN 65 (2 1/2"), CONEXÃO ROSQUEADA, INSTALADO EM REDE DE ALIMENTAÇÃO PARA HIDRANTE - FORNECIMENTO E INSTALAÇÃO. AF_10/2020</v>
          </cell>
          <cell r="C4155" t="str">
            <v>UN</v>
          </cell>
          <cell r="D4155">
            <v>93.25</v>
          </cell>
        </row>
        <row r="4156">
          <cell r="A4156">
            <v>92378</v>
          </cell>
          <cell r="B4156" t="str">
            <v>LUVA, EM FERRO GALVANIZADO, DN 65 (2 1/2"), CONEXÃO ROSQUEADA, INSTALADO EM REDE DE ALIMENTAÇÃO PARA HIDRANTE - FORNECIMENTO E INSTALAÇÃO. AF_10/2020</v>
          </cell>
          <cell r="C4156" t="str">
            <v>UN</v>
          </cell>
          <cell r="D4156">
            <v>104.72</v>
          </cell>
        </row>
        <row r="4157">
          <cell r="A4157">
            <v>92379</v>
          </cell>
          <cell r="B4157" t="str">
            <v>NIPLE, EM FERRO GALVANIZADO, DN 80 (3"), CONEXÃO ROSQUEADA, INSTALADO EM REDE DE ALIMENTAÇÃO PARA HIDRANTE - FORNECIMENTO E INSTALAÇÃO. AF_10/2020</v>
          </cell>
          <cell r="C4157" t="str">
            <v>UN</v>
          </cell>
          <cell r="D4157">
            <v>135.06</v>
          </cell>
        </row>
        <row r="4158">
          <cell r="A4158">
            <v>92380</v>
          </cell>
          <cell r="B4158" t="str">
            <v>LUVA, EM FERRO GALVANIZADO, DN 80 (3"), CONEXÃO ROSQUEADA, INSTALADO EM REDE DE ALIMENTAÇÃO PARA HIDRANTE - FORNECIMENTO E INSTALAÇÃO. AF_10/2020</v>
          </cell>
          <cell r="C4158" t="str">
            <v>UN</v>
          </cell>
          <cell r="D4158">
            <v>145.27000000000001</v>
          </cell>
        </row>
        <row r="4159">
          <cell r="A4159">
            <v>92381</v>
          </cell>
          <cell r="B4159" t="str">
            <v>JOELHO 45 GRAUS, EM FERRO GALVANIZADO, DN 25 (1"), CONEXÃO ROSQUEADA, INSTALADO EM REDE DE ALIMENTAÇÃO PARA HIDRANTE - FORNECIMENTO E INSTALAÇÃO. AF_10/2020</v>
          </cell>
          <cell r="C4159" t="str">
            <v>UN</v>
          </cell>
          <cell r="D4159">
            <v>52.85</v>
          </cell>
        </row>
        <row r="4160">
          <cell r="A4160">
            <v>92382</v>
          </cell>
          <cell r="B4160" t="str">
            <v>JOELHO 90 GRAUS, EM FERRO GALVANIZADO, DN 25 (1"), CONEXÃO ROSQUEADA, INSTALADO EM REDE DE ALIMENTAÇÃO PARA HIDRANTE - FORNECIMENTO E INSTALAÇÃO. AF_10/2020</v>
          </cell>
          <cell r="C4160" t="str">
            <v>UN</v>
          </cell>
          <cell r="D4160">
            <v>50.11</v>
          </cell>
        </row>
        <row r="4161">
          <cell r="A4161">
            <v>92383</v>
          </cell>
          <cell r="B4161" t="str">
            <v>JOELHO 45 GRAUS, EM FERRO GALVANIZADO, DN 32 (1 1/4"), CONEXÃO ROSQUEADA, INSTALADO EM REDE DE ALIMENTAÇÃO PARA HIDRANTE - FORNECIMENTO E INSTALAÇÃO. AF_10/2020</v>
          </cell>
          <cell r="C4161" t="str">
            <v>UN</v>
          </cell>
          <cell r="D4161">
            <v>68.349999999999994</v>
          </cell>
        </row>
        <row r="4162">
          <cell r="A4162">
            <v>92384</v>
          </cell>
          <cell r="B4162" t="str">
            <v>JOELHO 90 GRAUS, EM FERRO GALVANIZADO, DN 32 (1 1/4"), CONEXÃO ROSQUEADA, INSTALADO EM REDE DE ALIMENTAÇÃO PARA HIDRANTE - FORNECIMENTO E INSTALAÇÃO. AF_10/2020</v>
          </cell>
          <cell r="C4162" t="str">
            <v>UN</v>
          </cell>
          <cell r="D4162">
            <v>62.9</v>
          </cell>
        </row>
        <row r="4163">
          <cell r="A4163">
            <v>92385</v>
          </cell>
          <cell r="B4163" t="str">
            <v>JOELHO 45 GRAUS, EM FERRO GALVANIZADO, DN 40 (1 1/2"), CONEXÃO ROSQUEADA, INSTALADO EM REDE DE ALIMENTAÇÃO PARA HIDRANTE - FORNECIMENTO E INSTALAÇÃO. AF_10/2020</v>
          </cell>
          <cell r="C4163" t="str">
            <v>UN</v>
          </cell>
          <cell r="D4163">
            <v>78.98</v>
          </cell>
        </row>
        <row r="4164">
          <cell r="A4164">
            <v>92386</v>
          </cell>
          <cell r="B4164" t="str">
            <v>JOELHO 90 GRAUS, EM FERRO GALVANIZADO, DN 40 (1 1/2"), CONEXÃO ROSQUEADA, INSTALADO EM REDE DE ALIMENTAÇÃO PARA HIDRANTE - FORNECIMENTO E INSTALAÇÃO. AF_10/2020</v>
          </cell>
          <cell r="C4164" t="str">
            <v>UN</v>
          </cell>
          <cell r="D4164">
            <v>75.22</v>
          </cell>
        </row>
        <row r="4165">
          <cell r="A4165">
            <v>92387</v>
          </cell>
          <cell r="B4165" t="str">
            <v>JOELHO 45 GRAUS, EM FERRO GALVANIZADO, DN 50 (2"), CONEXÃO ROSQUEADA, INSTALADO EM REDE DE ALIMENTAÇÃO PARA HIDRANTE - FORNECIMENTO E INSTALAÇÃO. AF_10/2020</v>
          </cell>
          <cell r="C4165" t="str">
            <v>UN</v>
          </cell>
          <cell r="D4165">
            <v>101.42</v>
          </cell>
        </row>
        <row r="4166">
          <cell r="A4166">
            <v>92388</v>
          </cell>
          <cell r="B4166" t="str">
            <v>JOELHO 90 GRAUS, EM FERRO GALVANIZADO, DN 50 (2"), CONEXÃO ROSQUEADA, INSTALADO EM REDE DE ALIMENTAÇÃO PARA HIDRANTE - FORNECIMENTO E INSTALAÇÃO. AF_10/2020</v>
          </cell>
          <cell r="C4166" t="str">
            <v>UN</v>
          </cell>
          <cell r="D4166">
            <v>98.87</v>
          </cell>
        </row>
        <row r="4167">
          <cell r="A4167">
            <v>92389</v>
          </cell>
          <cell r="B4167" t="str">
            <v>JOELHO 45 GRAUS, EM FERRO GALVANIZADO, DN 65 (2 1/2"), CONEXÃO ROSQUEADA, INSTALADO EM REDE DE ALIMENTAÇÃO PARA HIDRANTE - FORNECIMENTO E INSTALAÇÃO. AF_10/2020</v>
          </cell>
          <cell r="C4167" t="str">
            <v>UN</v>
          </cell>
          <cell r="D4167">
            <v>162.03</v>
          </cell>
        </row>
        <row r="4168">
          <cell r="A4168">
            <v>92390</v>
          </cell>
          <cell r="B4168" t="str">
            <v>JOELHO 90 GRAUS, EM FERRO GALVANIZADO, DN 65 (2 1/2"), CONEXÃO ROSQUEADA, INSTALADO EM REDE DE ALIMENTAÇÃO PARA HIDRANTE - FORNECIMENTO E INSTALAÇÃO. AF_10/2020</v>
          </cell>
          <cell r="C4168" t="str">
            <v>UN</v>
          </cell>
          <cell r="D4168">
            <v>150.80000000000001</v>
          </cell>
        </row>
        <row r="4169">
          <cell r="A4169">
            <v>92635</v>
          </cell>
          <cell r="B4169" t="str">
            <v>JOELHO 45 GRAUS, EM FERRO GALVANIZADO, CONEXÃO ROSQUEADA, DN 80 (3"), INSTALADO EM REDE DE ALIMENTAÇÃO PARA HIDRANTE - FORNECIMENTO E INSTALAÇÃO. AF_10/2020</v>
          </cell>
          <cell r="C4169" t="str">
            <v>UN</v>
          </cell>
          <cell r="D4169">
            <v>220.25</v>
          </cell>
        </row>
        <row r="4170">
          <cell r="A4170">
            <v>92636</v>
          </cell>
          <cell r="B4170" t="str">
            <v>JOELHO 90 GRAUS, EM FERRO GALVANIZADO, CONEXÃO ROSQUEADA, DN 80 (3"), INSTALADO EM REDE DE ALIMENTAÇÃO PARA HIDRANTE - FORNECIMENTO E INSTALAÇÃO. AF_10/2020</v>
          </cell>
          <cell r="C4170" t="str">
            <v>UN</v>
          </cell>
          <cell r="D4170">
            <v>198.61</v>
          </cell>
        </row>
        <row r="4171">
          <cell r="A4171">
            <v>92637</v>
          </cell>
          <cell r="B4171" t="str">
            <v>TÊ, EM FERRO GALVANIZADO, CONEXÃO ROSQUEADA, DN 25 (1"), INSTALADO EM REDE DE ALIMENTAÇÃO PARA HIDRANTE - FORNECIMENTO E INSTALAÇÃO. AF_10/2020</v>
          </cell>
          <cell r="C4171" t="str">
            <v>UN</v>
          </cell>
          <cell r="D4171">
            <v>67.84</v>
          </cell>
        </row>
        <row r="4172">
          <cell r="A4172">
            <v>92638</v>
          </cell>
          <cell r="B4172" t="str">
            <v>TÊ, EM FERRO GALVANIZADO, CONEXÃO ROSQUEADA, DN 32 (1 1/4"), INSTALADO EM REDE DE ALIMENTAÇÃO PARA HIDRANTE - FORNECIMENTO E INSTALAÇÃO. AF_10/2020</v>
          </cell>
          <cell r="C4172" t="str">
            <v>UN</v>
          </cell>
          <cell r="D4172">
            <v>84.53</v>
          </cell>
        </row>
        <row r="4173">
          <cell r="A4173">
            <v>92639</v>
          </cell>
          <cell r="B4173" t="str">
            <v>TÊ, EM FERRO GALVANIZADO, CONEXÃO ROSQUEADA, DN 40 (1 1/2"), INSTALADO EM REDE DE ALIMENTAÇÃO PARA HIDRANTE - FORNECIMENTO E INSTALAÇÃO. AF_10/2020</v>
          </cell>
          <cell r="C4173" t="str">
            <v>UN</v>
          </cell>
          <cell r="D4173">
            <v>98.81</v>
          </cell>
        </row>
        <row r="4174">
          <cell r="A4174">
            <v>92640</v>
          </cell>
          <cell r="B4174" t="str">
            <v>TÊ, EM FERRO GALVANIZADO, CONEXÃO ROSQUEADA, DN 50 (2"), INSTALADO EM REDE DE ALIMENTAÇÃO PARA HIDRANTE - FORNECIMENTO E INSTALAÇÃO. AF_10/2020</v>
          </cell>
          <cell r="C4174" t="str">
            <v>UN</v>
          </cell>
          <cell r="D4174">
            <v>131.72999999999999</v>
          </cell>
        </row>
        <row r="4175">
          <cell r="A4175">
            <v>92642</v>
          </cell>
          <cell r="B4175" t="str">
            <v>TÊ, EM FERRO GALVANIZADO, CONEXÃO ROSQUEADA, DN 65 (2 1/2"), INSTALADO EM REDE DE ALIMENTAÇÃO PARA HIDRANTE - FORNECIMENTO E INSTALAÇÃO. AF_10/2020</v>
          </cell>
          <cell r="C4175" t="str">
            <v>UN</v>
          </cell>
          <cell r="D4175">
            <v>206.63</v>
          </cell>
        </row>
        <row r="4176">
          <cell r="A4176">
            <v>92644</v>
          </cell>
          <cell r="B4176" t="str">
            <v>TÊ, EM FERRO GALVANIZADO, CONEXÃO ROSQUEADA, DN 80 (3"), INSTALADO EM REDE DE ALIMENTAÇÃO PARA HIDRANTE - FORNECIMENTO E INSTALAÇÃO. AF_10/2020</v>
          </cell>
          <cell r="C4176" t="str">
            <v>UN</v>
          </cell>
          <cell r="D4176">
            <v>262.72000000000003</v>
          </cell>
        </row>
        <row r="4177">
          <cell r="A4177">
            <v>92657</v>
          </cell>
          <cell r="B4177" t="str">
            <v>NIPLE, EM FERRO GALVANIZADO, CONEXÃO ROSQUEADA, DN 25 (1"), INSTALADO EM REDE DE ALIMENTAÇÃO PARA SPRINKLER - FORNECIMENTO E INSTALAÇÃO. AF_10/2020</v>
          </cell>
          <cell r="C4177" t="str">
            <v>UN</v>
          </cell>
          <cell r="D4177">
            <v>26.47</v>
          </cell>
        </row>
        <row r="4178">
          <cell r="A4178">
            <v>92658</v>
          </cell>
          <cell r="B4178" t="str">
            <v>LUVA, EM FERRO GALVANIZADO, CONEXÃO ROSQUEADA, DN 25 (1"), INSTALADO EM REDE DE ALIMENTAÇÃO PARA SPRINKLER - FORNECIMENTO E INSTALAÇÃO. AF_10/2020</v>
          </cell>
          <cell r="C4178" t="str">
            <v>UN</v>
          </cell>
          <cell r="D4178">
            <v>28.53</v>
          </cell>
        </row>
        <row r="4179">
          <cell r="A4179">
            <v>92659</v>
          </cell>
          <cell r="B4179" t="str">
            <v>NIPLE, EM FERRO GALVANIZADO, CONEXÃO ROSQUEADA, DN 32 (1 1/4"), INSTALADO EM REDE DE ALIMENTAÇÃO PARA SPRINKLER - FORNECIMENTO E INSTALAÇÃO. AF_10/2020</v>
          </cell>
          <cell r="C4179" t="str">
            <v>UN</v>
          </cell>
          <cell r="D4179">
            <v>33.409999999999997</v>
          </cell>
        </row>
        <row r="4180">
          <cell r="A4180">
            <v>92660</v>
          </cell>
          <cell r="B4180" t="str">
            <v>LUVA, EM FERRO GALVANIZADO, CONEXÃO ROSQUEADA, DN 32 (1 1/4"), INSTALADO EM REDE DE ALIMENTAÇÃO PARA SPRINKLER - FORNECIMENTO E INSTALAÇÃO. AF_10/2020</v>
          </cell>
          <cell r="C4180" t="str">
            <v>UN</v>
          </cell>
          <cell r="D4180">
            <v>35.340000000000003</v>
          </cell>
        </row>
        <row r="4181">
          <cell r="A4181">
            <v>92661</v>
          </cell>
          <cell r="B4181" t="str">
            <v>NIPLE, EM FERRO GALVANIZADO, CONEXÃO ROSQUEADA, DN 40 (1 1/2"), INSTALADO EM REDE DE ALIMENTAÇÃO PARA SPRINKLER - FORNECIMENTO E INSTALAÇÃO. AF_10/2020</v>
          </cell>
          <cell r="C4181" t="str">
            <v>UN</v>
          </cell>
          <cell r="D4181">
            <v>40.56</v>
          </cell>
        </row>
        <row r="4182">
          <cell r="A4182">
            <v>92662</v>
          </cell>
          <cell r="B4182" t="str">
            <v>LUVA, EM FERRO GALVANIZADO, CONEXÃO ROSQUEADA, DN 40 (1 1/2"), INSTALADO EM REDE DE ALIMENTAÇÃO PARA SPRINKLER - FORNECIMENTO E INSTALAÇÃO. AF_10/2020</v>
          </cell>
          <cell r="C4182" t="str">
            <v>UN</v>
          </cell>
          <cell r="D4182">
            <v>40.93</v>
          </cell>
        </row>
        <row r="4183">
          <cell r="A4183">
            <v>92663</v>
          </cell>
          <cell r="B4183" t="str">
            <v>NIPLE, EM FERRO GALVANIZADO, CONEXÃO ROSQUEADA, DN 50 (2"), INSTALADO EM REDE DE ALIMENTAÇÃO PARA SPRINKLER - FORNECIMENTO E INSTALAÇÃO. AF_10/2020</v>
          </cell>
          <cell r="C4183" t="str">
            <v>UN</v>
          </cell>
          <cell r="D4183">
            <v>55.8</v>
          </cell>
        </row>
        <row r="4184">
          <cell r="A4184">
            <v>92664</v>
          </cell>
          <cell r="B4184" t="str">
            <v>LUVA, EM FERRO GALVANIZADO, CONEXÃO ROSQUEADA, DN 50 (2"), INSTALADO EM REDE DE ALIMENTAÇÃO PARA SPRINKLER - FORNECIMENTO E INSTALAÇÃO. AF_10/2020</v>
          </cell>
          <cell r="C4184" t="str">
            <v>UN</v>
          </cell>
          <cell r="D4184">
            <v>55.77</v>
          </cell>
        </row>
        <row r="4185">
          <cell r="A4185">
            <v>92665</v>
          </cell>
          <cell r="B4185" t="str">
            <v>NIPLE, EM FERRO GALVANIZADO, CONEXÃO ROSQUEADA, DN 65 (2 1/2"), INSTALADO EM REDE DE ALIMENTAÇÃO PARA SPRINKLER - FORNECIMENTO E INSTALAÇÃO. AF_10/2020</v>
          </cell>
          <cell r="C4185" t="str">
            <v>UN</v>
          </cell>
          <cell r="D4185">
            <v>78.33</v>
          </cell>
        </row>
        <row r="4186">
          <cell r="A4186">
            <v>92666</v>
          </cell>
          <cell r="B4186" t="str">
            <v>LUVA, EM FERRO GALVANIZADO, CONEXÃO ROSQUEADA, DN 65 (2 1/2"), INSTALADO EM REDE DE ALIMENTAÇÃO PARA SPRINKLER - FORNECIMENTO E INSTALAÇÃO. AF_10/2020</v>
          </cell>
          <cell r="C4186" t="str">
            <v>UN</v>
          </cell>
          <cell r="D4186">
            <v>89.8</v>
          </cell>
        </row>
        <row r="4187">
          <cell r="A4187">
            <v>92667</v>
          </cell>
          <cell r="B4187" t="str">
            <v>NIPLE, EM FERRO GALVANIZADO, CONEXÃO ROSQUEADA, DN 80 (3"), INSTALADO EM REDE DE ALIMENTAÇÃO PARA SPRINKLER - FORNECIMENTO E INSTALAÇÃO. AF_10/2020</v>
          </cell>
          <cell r="C4187" t="str">
            <v>UN</v>
          </cell>
          <cell r="D4187">
            <v>117.72</v>
          </cell>
        </row>
        <row r="4188">
          <cell r="A4188">
            <v>92668</v>
          </cell>
          <cell r="B4188" t="str">
            <v>LUVA, EM FERRO GALVANIZADO, CONEXÃO ROSQUEADA, DN 80 (3"), INSTALADO EM REDE DE ALIMENTAÇÃO PARA SPRINKLER - FORNECIMENTO E INSTALAÇÃO. AF_10/2020</v>
          </cell>
          <cell r="C4188" t="str">
            <v>UN</v>
          </cell>
          <cell r="D4188">
            <v>127.93</v>
          </cell>
        </row>
        <row r="4189">
          <cell r="A4189">
            <v>92669</v>
          </cell>
          <cell r="B4189" t="str">
            <v>JOELHO 45 GRAUS, EM FERRO GALVANIZADO, CONEXÃO ROSQUEADA, DN 25 (1"), INSTALADO EM REDE DE ALIMENTAÇÃO PARA SPRINKLER - FORNECIMENTO E INSTALAÇÃO. AF_10/2020</v>
          </cell>
          <cell r="C4189" t="str">
            <v>UN</v>
          </cell>
          <cell r="D4189">
            <v>40.33</v>
          </cell>
        </row>
        <row r="4190">
          <cell r="A4190">
            <v>92670</v>
          </cell>
          <cell r="B4190" t="str">
            <v>JOELHO 90 GRAUS, EM FERRO GALVANIZADO, CONEXÃO ROSQUEADA, DN 25 (1"), INSTALADO EM REDE DE ALIMENTAÇÃO PARA SPRINKLER - FORNECIMENTO E INSTALAÇÃO. AF_10/2020</v>
          </cell>
          <cell r="C4190" t="str">
            <v>UN</v>
          </cell>
          <cell r="D4190">
            <v>37.590000000000003</v>
          </cell>
        </row>
        <row r="4191">
          <cell r="A4191">
            <v>92671</v>
          </cell>
          <cell r="B4191" t="str">
            <v>JOELHO 45 GRAUS, EM FERRO GALVANIZADO, CONEXÃO ROSQUEADA, DN 32 (1 1/4"), INSTALADO EM REDE DE ALIMENTAÇÃO PARA SPRINKLER - FORNECIMENTO E INSTALAÇÃO. AF_10/2020</v>
          </cell>
          <cell r="C4191" t="str">
            <v>UN</v>
          </cell>
          <cell r="D4191">
            <v>54.14</v>
          </cell>
        </row>
        <row r="4192">
          <cell r="A4192">
            <v>92672</v>
          </cell>
          <cell r="B4192" t="str">
            <v>JOELHO 90 GRAUS, EM FERRO GALVANIZADO, CONEXÃO ROSQUEADA, DN 32 (1 1/4"), INSTALADO EM REDE DE ALIMENTAÇÃO PARA SPRINKLER - FORNECIMENTO E INSTALAÇÃO. AF_10/2020</v>
          </cell>
          <cell r="C4192" t="str">
            <v>UN</v>
          </cell>
          <cell r="D4192">
            <v>48.69</v>
          </cell>
        </row>
        <row r="4193">
          <cell r="A4193">
            <v>92673</v>
          </cell>
          <cell r="B4193" t="str">
            <v>JOELHO 45 GRAUS, EM FERRO GALVANIZADO, CONEXÃO ROSQUEADA, DN 40 (1 1/2"), INSTALADO EM REDE DE ALIMENTAÇÃO PARA SPRINKLER - FORNECIMENTO E INSTALAÇÃO. AF_10/2020</v>
          </cell>
          <cell r="C4193" t="str">
            <v>UN</v>
          </cell>
          <cell r="D4193">
            <v>62.78</v>
          </cell>
        </row>
        <row r="4194">
          <cell r="A4194">
            <v>92674</v>
          </cell>
          <cell r="B4194" t="str">
            <v>JOELHO 90 GRAUS, EM FERRO GALVANIZADO, CONEXÃO ROSQUEADA, DN 40 (1 1/2"), INSTALADO EM REDE DE ALIMENTAÇÃO PARA SPRINKLER - FORNECIMENTO E INSTALAÇÃO. AF_10/2020</v>
          </cell>
          <cell r="C4194" t="str">
            <v>UN</v>
          </cell>
          <cell r="D4194">
            <v>59.02</v>
          </cell>
        </row>
        <row r="4195">
          <cell r="A4195">
            <v>92675</v>
          </cell>
          <cell r="B4195" t="str">
            <v>JOELHO 45 GRAUS, EM FERRO GALVANIZADO, CONEXÃO ROSQUEADA, DN 50 (2"), INSTALADO EM REDE DE ALIMENTAÇÃO PARA SPRINKLER - FORNECIMENTO E INSTALAÇÃO. AF_10/2020</v>
          </cell>
          <cell r="C4195" t="str">
            <v>UN</v>
          </cell>
          <cell r="D4195">
            <v>82.8</v>
          </cell>
        </row>
        <row r="4196">
          <cell r="A4196">
            <v>92676</v>
          </cell>
          <cell r="B4196" t="str">
            <v>JOELHO 90 GRAUS, EM FERRO GALVANIZADO, CONEXÃO ROSQUEADA, DN 50 (2"), INSTALADO EM REDE DE ALIMENTAÇÃO PARA SPRINKLER - FORNECIMENTO E INSTALAÇÃO. AF_10/2020</v>
          </cell>
          <cell r="C4196" t="str">
            <v>UN</v>
          </cell>
          <cell r="D4196">
            <v>80.25</v>
          </cell>
        </row>
        <row r="4197">
          <cell r="A4197">
            <v>92677</v>
          </cell>
          <cell r="B4197" t="str">
            <v>JOELHO 45 GRAUS, EM FERRO GALVANIZADO, CONEXÃO ROSQUEADA, DN 65 (2 1/2"), INSTALADO EM REDE DE ALIMENTAÇÃO PARA SPRINKLER - FORNECIMENTO E INSTALAÇÃO. AF_10/2020</v>
          </cell>
          <cell r="C4197" t="str">
            <v>UN</v>
          </cell>
          <cell r="D4197">
            <v>139.69999999999999</v>
          </cell>
        </row>
        <row r="4198">
          <cell r="A4198">
            <v>92678</v>
          </cell>
          <cell r="B4198" t="str">
            <v>JOELHO 90 GRAUS, EM FERRO GALVANIZADO, CONEXÃO ROSQUEADA, DN 65 (2 1/2"), INSTALADO EM REDE DE ALIMENTAÇÃO PARA SPRINKLER - FORNECIMENTO E INSTALAÇÃO. AF_10/2020</v>
          </cell>
          <cell r="C4198" t="str">
            <v>UN</v>
          </cell>
          <cell r="D4198">
            <v>128.47</v>
          </cell>
        </row>
        <row r="4199">
          <cell r="A4199">
            <v>92679</v>
          </cell>
          <cell r="B4199" t="str">
            <v>JOELHO 45 GRAUS, EM FERRO GALVANIZADO, CONEXÃO ROSQUEADA, DN 80 (3"), INSTALADO EM REDE DE ALIMENTAÇÃO PARA SPRINKLER - FORNECIMENTO E INSTALAÇÃO. AF_10/2020</v>
          </cell>
          <cell r="C4199" t="str">
            <v>UN</v>
          </cell>
          <cell r="D4199">
            <v>194.25</v>
          </cell>
        </row>
        <row r="4200">
          <cell r="A4200">
            <v>92680</v>
          </cell>
          <cell r="B4200" t="str">
            <v>JOELHO 90 GRAUS, EM FERRO GALVANIZADO, CONEXÃO ROSQUEADA, DN 80 (3"), INSTALADO EM REDE DE ALIMENTAÇÃO PARA SPRINKLER - FORNECIMENTO E INSTALAÇÃO. AF_10/2020</v>
          </cell>
          <cell r="C4200" t="str">
            <v>UN</v>
          </cell>
          <cell r="D4200">
            <v>172.61</v>
          </cell>
        </row>
        <row r="4201">
          <cell r="A4201">
            <v>92681</v>
          </cell>
          <cell r="B4201" t="str">
            <v>TÊ, EM FERRO GALVANIZADO, CONEXÃO ROSQUEADA, DN 25 (1"), INSTALADO EM REDE DE ALIMENTAÇÃO PARA SPRINKLER - FORNECIMENTO E INSTALAÇÃO. AF_10/2020</v>
          </cell>
          <cell r="C4201" t="str">
            <v>UN</v>
          </cell>
          <cell r="D4201">
            <v>51.11</v>
          </cell>
        </row>
        <row r="4202">
          <cell r="A4202">
            <v>92682</v>
          </cell>
          <cell r="B4202" t="str">
            <v>TÊ, EM FERRO GALVANIZADO, CONEXÃO ROSQUEADA, DN 32 (1 1/4"), INSTALADO EM REDE DE ALIMENTAÇÃO PARA SPRINKLER - FORNECIMENTO E INSTALAÇÃO. AF_10/2020</v>
          </cell>
          <cell r="C4202" t="str">
            <v>UN</v>
          </cell>
          <cell r="D4202">
            <v>65.52</v>
          </cell>
        </row>
        <row r="4203">
          <cell r="A4203">
            <v>92683</v>
          </cell>
          <cell r="B4203" t="str">
            <v>TÊ, EM FERRO GALVANIZADO, CONEXÃO ROSQUEADA, DN 40 (1 1/2"), INSTALADO EM REDE DE ALIMENTAÇÃO PARA SPRINKLER - FORNECIMENTO E INSTALAÇÃO. AF_10/2020</v>
          </cell>
          <cell r="C4203" t="str">
            <v>UN</v>
          </cell>
          <cell r="D4203">
            <v>77.23</v>
          </cell>
        </row>
        <row r="4204">
          <cell r="A4204">
            <v>92684</v>
          </cell>
          <cell r="B4204" t="str">
            <v>TÊ, EM FERRO GALVANIZADO, CONEXÃO ROSQUEADA, DN 50 (2"), INSTALADO EM REDE DE ALIMENTAÇÃO PARA SPRINKLER - FORNECIMENTO E INSTALAÇÃO. AF_10/2020</v>
          </cell>
          <cell r="C4204" t="str">
            <v>UN</v>
          </cell>
          <cell r="D4204">
            <v>106.89</v>
          </cell>
        </row>
        <row r="4205">
          <cell r="A4205">
            <v>92685</v>
          </cell>
          <cell r="B4205" t="str">
            <v>TÊ, EM FERRO GALVANIZADO, CONEXÃO ROSQUEADA, DN 65 (2 1/2"), INSTALADO EM REDE DE ALIMENTAÇÃO PARA SPRINKLER - FORNECIMENTO E INSTALAÇÃO. AF_10/2020</v>
          </cell>
          <cell r="C4205" t="str">
            <v>UN</v>
          </cell>
          <cell r="D4205">
            <v>176.89</v>
          </cell>
        </row>
        <row r="4206">
          <cell r="A4206">
            <v>92686</v>
          </cell>
          <cell r="B4206" t="str">
            <v>TÊ, EM FERRO GALVANIZADO, CONEXÃO ROSQUEADA, DN 80 (3"), INSTALADO EM REDE DE ALIMENTAÇÃO PARA SPRINKLER - FORNECIMENTO E INSTALAÇÃO. AF_10/2020</v>
          </cell>
          <cell r="C4206" t="str">
            <v>UN</v>
          </cell>
          <cell r="D4206">
            <v>228.03</v>
          </cell>
        </row>
        <row r="4207">
          <cell r="A4207">
            <v>92692</v>
          </cell>
          <cell r="B4207" t="str">
            <v>NIPLE, EM FERRO GALVANIZADO, CONEXÃO ROSQUEADA, DN 15 (1/2"), INSTALADO EM RAMAIS E SUB-RAMAIS DE GÁS - FORNECIMENTO E INSTALAÇÃO. AF_10/2020</v>
          </cell>
          <cell r="C4207" t="str">
            <v>UN</v>
          </cell>
          <cell r="D4207">
            <v>14.12</v>
          </cell>
        </row>
        <row r="4208">
          <cell r="A4208">
            <v>92693</v>
          </cell>
          <cell r="B4208" t="str">
            <v>LUVA, EM FERRO GALVANIZADO, CONEXÃO ROSQUEADA, DN 15 (1/2"), INSTALADO EM RAMAIS E SUB-RAMAIS DE GÁS - FORNECIMENTO E INSTALAÇÃO. AF_10/2020</v>
          </cell>
          <cell r="C4208" t="str">
            <v>UN</v>
          </cell>
          <cell r="D4208">
            <v>14.58</v>
          </cell>
        </row>
        <row r="4209">
          <cell r="A4209">
            <v>92694</v>
          </cell>
          <cell r="B4209" t="str">
            <v>NIPLE, EM FERRO GALVANIZADO, CONEXÃO ROSQUEADA, DN 20 (3/4"), INSTALADO EM RAMAIS E SUB-RAMAIS DE GÁS - FORNECIMENTO E INSTALAÇÃO. AF_10/2020</v>
          </cell>
          <cell r="C4209" t="str">
            <v>UN</v>
          </cell>
          <cell r="D4209">
            <v>22.1</v>
          </cell>
        </row>
        <row r="4210">
          <cell r="A4210">
            <v>92695</v>
          </cell>
          <cell r="B4210" t="str">
            <v>LUVA, EM FERRO GALVANIZADO, CONEXÃO ROSQUEADA, DN 20 (3/4"), INSTALADO EM RAMAIS E SUB-RAMAIS DE GÁS - FORNECIMENTO E INSTALAÇÃO. AF_10/2020</v>
          </cell>
          <cell r="C4210" t="str">
            <v>UN</v>
          </cell>
          <cell r="D4210">
            <v>22.56</v>
          </cell>
        </row>
        <row r="4211">
          <cell r="A4211">
            <v>92696</v>
          </cell>
          <cell r="B4211" t="str">
            <v>NIPLE, EM FERRO GALVANIZADO, CONEXÃO ROSQUEADA, DN 25 (1"), INSTALADO EM RAMAIS E SUB-RAMAIS DE GÁS - FORNECIMENTO E INSTALAÇÃO. AF_10/2020</v>
          </cell>
          <cell r="C4211" t="str">
            <v>UN</v>
          </cell>
          <cell r="D4211">
            <v>34.46</v>
          </cell>
        </row>
        <row r="4212">
          <cell r="A4212">
            <v>92697</v>
          </cell>
          <cell r="B4212" t="str">
            <v>LUVA, EM FERRO GALVANIZADO, CONEXÃO ROSQUEADA, DN 25 (1"), INSTALADO EM RAMAIS E SUB-RAMAIS DE GÁS - FORNECIMENTO E INSTALAÇÃO. AF_10/2020</v>
          </cell>
          <cell r="C4212" t="str">
            <v>UN</v>
          </cell>
          <cell r="D4212">
            <v>36.520000000000003</v>
          </cell>
        </row>
        <row r="4213">
          <cell r="A4213">
            <v>92698</v>
          </cell>
          <cell r="B4213" t="str">
            <v>JOELHO 45 GRAUS, EM FERRO GALVANIZADO, CONEXÃO ROSQUEADA, DN 15 (1/2"), INSTALADO EM RAMAIS E SUB-RAMAIS DE GÁS - FORNECIMENTO E INSTALAÇÃO. AF_10/2020</v>
          </cell>
          <cell r="C4213" t="str">
            <v>UN</v>
          </cell>
          <cell r="D4213">
            <v>20.84</v>
          </cell>
        </row>
        <row r="4214">
          <cell r="A4214">
            <v>92699</v>
          </cell>
          <cell r="B4214" t="str">
            <v>JOELHO 90 GRAUS, EM FERRO GALVANIZADO, CONEXÃO ROSQUEADA, DN 15 (1/2"), INSTALADO EM RAMAIS E SUB-RAMAIS DE GÁS - FORNECIMENTO E INSTALAÇÃO. AF_10/2020</v>
          </cell>
          <cell r="C4214" t="str">
            <v>UN</v>
          </cell>
          <cell r="D4214">
            <v>19.350000000000001</v>
          </cell>
        </row>
        <row r="4215">
          <cell r="A4215">
            <v>92700</v>
          </cell>
          <cell r="B4215" t="str">
            <v>JOELHO 45 GRAUS, EM FERRO GALVANIZADO, CONEXÃO ROSQUEADA, DN 20 (3/4"), INSTALADO EM RAMAIS E SUB-RAMAIS DE GÁS - FORNECIMENTO E INSTALAÇÃO. AF_10/2020</v>
          </cell>
          <cell r="C4215" t="str">
            <v>UN</v>
          </cell>
          <cell r="D4215">
            <v>33.700000000000003</v>
          </cell>
        </row>
        <row r="4216">
          <cell r="A4216">
            <v>92701</v>
          </cell>
          <cell r="B4216" t="str">
            <v>JOELHO 90 GRAUS, EM FERRO GALVANIZADO, CONEXÃO ROSQUEADA, DN 20 (3/4"), INSTALADO EM RAMAIS E SUB-RAMAIS DE GÁS - FORNECIMENTO E INSTALAÇÃO. AF_10/2020</v>
          </cell>
          <cell r="C4216" t="str">
            <v>UN</v>
          </cell>
          <cell r="D4216">
            <v>31.48</v>
          </cell>
        </row>
        <row r="4217">
          <cell r="A4217">
            <v>92702</v>
          </cell>
          <cell r="B4217" t="str">
            <v>JOELHO 45 GRAUS, EM FERRO GALVANIZADO, CONEXÃO ROSQUEADA, DN 25 (1"), INSTALADO EM RAMAIS E SUB-RAMAIS DE GÁS - FORNECIMENTO E INSTALAÇÃO. AF_10/2020</v>
          </cell>
          <cell r="C4217" t="str">
            <v>UN</v>
          </cell>
          <cell r="D4217">
            <v>52.37</v>
          </cell>
        </row>
        <row r="4218">
          <cell r="A4218">
            <v>92703</v>
          </cell>
          <cell r="B4218" t="str">
            <v>JOELHO 90 GRAUS, EM FERRO GALVANIZADO, CONEXÃO ROSQUEADA, DN 25 (1"), INSTALADO EM RAMAIS E SUB-RAMAIS DE GÁS - FORNECIMENTO E INSTALAÇÃO. AF_10/2020</v>
          </cell>
          <cell r="C4218" t="str">
            <v>UN</v>
          </cell>
          <cell r="D4218">
            <v>49.63</v>
          </cell>
        </row>
        <row r="4219">
          <cell r="A4219">
            <v>92704</v>
          </cell>
          <cell r="B4219" t="str">
            <v>TÊ, EM FERRO GALVANIZADO, CONEXÃO ROSQUEADA, DN 15 (1/2"), INSTALADO EM RAMAIS E SUB-RAMAIS DE GÁS - FORNECIMENTO E INSTALAÇÃO. AF_10/2020</v>
          </cell>
          <cell r="C4219" t="str">
            <v>UN</v>
          </cell>
          <cell r="D4219">
            <v>26.08</v>
          </cell>
        </row>
        <row r="4220">
          <cell r="A4220">
            <v>92705</v>
          </cell>
          <cell r="B4220" t="str">
            <v>TÊ, EM FERRO GALVANIZADO, CONEXÃO ROSQUEADA, DN 20 (3/4"), INSTALADO EM RAMAIS E SUB-RAMAIS DE GÁS - FORNECIMENTO E INSTALAÇÃO. AF_10/2020</v>
          </cell>
          <cell r="C4220" t="str">
            <v>UN</v>
          </cell>
          <cell r="D4220">
            <v>41.53</v>
          </cell>
        </row>
        <row r="4221">
          <cell r="A4221">
            <v>92706</v>
          </cell>
          <cell r="B4221" t="str">
            <v>TÊ, EM FERRO GALVANIZADO, CONEXÃO ROSQUEADA, DN 25 (1"), INSTALADO EM RAMAIS E SUB-RAMAIS DE GÁS - FORNECIMENTO E INSTALAÇÃO. AF_10/2020</v>
          </cell>
          <cell r="C4221" t="str">
            <v>UN</v>
          </cell>
          <cell r="D4221">
            <v>67.180000000000007</v>
          </cell>
        </row>
        <row r="4222">
          <cell r="A4222">
            <v>92889</v>
          </cell>
          <cell r="B4222" t="str">
            <v>UNIÃO, EM FERRO GALVANIZADO, DN 50 (2"), CONEXÃO ROSQUEADA, INSTALADO EM PRUMADAS - FORNECIMENTO E INSTALAÇÃO. AF_10/2020</v>
          </cell>
          <cell r="C4222" t="str">
            <v>UN</v>
          </cell>
          <cell r="D4222">
            <v>142.74</v>
          </cell>
        </row>
        <row r="4223">
          <cell r="A4223">
            <v>92890</v>
          </cell>
          <cell r="B4223" t="str">
            <v>UNIÃO, EM FERRO GALVANIZADO, DN 65 (2 1/2"), CONEXÃO ROSQUEADA, INSTALADO EM PRUMADAS - FORNECIMENTO E INSTALAÇÃO. AF_10/2020</v>
          </cell>
          <cell r="C4223" t="str">
            <v>UN</v>
          </cell>
          <cell r="D4223">
            <v>219.81</v>
          </cell>
        </row>
        <row r="4224">
          <cell r="A4224">
            <v>92891</v>
          </cell>
          <cell r="B4224" t="str">
            <v>UNIÃO, EM FERRO GALVANIZADO, DN 80 (3"), CONEXÃO ROSQUEADA, INSTALADO EM PRUMADAS - FORNECIMENTO E INSTALAÇÃO. AF_10/2020</v>
          </cell>
          <cell r="C4224" t="str">
            <v>UN</v>
          </cell>
          <cell r="D4224">
            <v>325.72000000000003</v>
          </cell>
        </row>
        <row r="4225">
          <cell r="A4225">
            <v>92892</v>
          </cell>
          <cell r="B4225" t="str">
            <v>UNIÃO, EM FERRO GALVANIZADO, DN 25 (1"), CONEXÃO ROSQUEADA, INSTALADO EM REDE DE ALIMENTAÇÃO PARA HIDRANTE - FORNECIMENTO E INSTALAÇÃO. AF_10/2020</v>
          </cell>
          <cell r="C4225" t="str">
            <v>UN</v>
          </cell>
          <cell r="D4225">
            <v>59.04</v>
          </cell>
        </row>
        <row r="4226">
          <cell r="A4226">
            <v>92893</v>
          </cell>
          <cell r="B4226" t="str">
            <v>UNIÃO, EM FERRO GALVANIZADO, DN 32 (1 1/4"), CONEXÃO ROSQUEADA, INSTALADO EM REDE DE ALIMENTAÇÃO PARA HIDRANTE - FORNECIMENTO E INSTALAÇÃO. AF_10/2020</v>
          </cell>
          <cell r="C4226" t="str">
            <v>UN</v>
          </cell>
          <cell r="D4226">
            <v>86.04</v>
          </cell>
        </row>
        <row r="4227">
          <cell r="A4227">
            <v>92894</v>
          </cell>
          <cell r="B4227" t="str">
            <v>UNIÃO, EM FERRO GALVANIZADO, DN 40 (1 1/2"), CONEXÃO ROSQUEADA, INSTALADO EM REDE DE ALIMENTAÇÃO PARA HIDRANTE - FORNECIMENTO E INSTALAÇÃO. AF_10/2020</v>
          </cell>
          <cell r="C4227" t="str">
            <v>UN</v>
          </cell>
          <cell r="D4227">
            <v>103.46</v>
          </cell>
        </row>
        <row r="4228">
          <cell r="A4228">
            <v>92895</v>
          </cell>
          <cell r="B4228" t="str">
            <v>UNIÃO, EM FERRO GALVANIZADO, DN 50 (2"), CONEXÃO ROSQUEADA, INSTALADO EM REDE DE ALIMENTAÇÃO PARA HIDRANTE - FORNECIMENTO E INSTALAÇÃO. AF_10/2020</v>
          </cell>
          <cell r="C4228" t="str">
            <v>UN</v>
          </cell>
          <cell r="D4228">
            <v>142.69999999999999</v>
          </cell>
        </row>
        <row r="4229">
          <cell r="A4229">
            <v>92896</v>
          </cell>
          <cell r="B4229" t="str">
            <v>UNIÃO, EM FERRO GALVANIZADO, DN 65 (2 1/2"), CONEXÃO ROSQUEADA, INSTALADO EM REDE DE ALIMENTAÇÃO PARA HIDRANTE - FORNECIMENTO E INSTALAÇÃO. AF_10/2020</v>
          </cell>
          <cell r="C4229" t="str">
            <v>UN</v>
          </cell>
          <cell r="D4229">
            <v>221.31</v>
          </cell>
        </row>
        <row r="4230">
          <cell r="A4230">
            <v>92897</v>
          </cell>
          <cell r="B4230" t="str">
            <v>UNIÃO, EM FERRO GALVANIZADO, DN 80 (3"), CONEXÃO ROSQUEADA, INSTALADO EM REDE DE ALIMENTAÇÃO PARA HIDRANTE - FORNECIMENTO E INSTALAÇÃO. AF_10/2020</v>
          </cell>
          <cell r="C4230" t="str">
            <v>UN</v>
          </cell>
          <cell r="D4230">
            <v>328.81</v>
          </cell>
        </row>
        <row r="4231">
          <cell r="A4231">
            <v>92898</v>
          </cell>
          <cell r="B4231" t="str">
            <v>UNIÃO, EM FERRO GALVANIZADO, CONEXÃO ROSQUEADA, DN 25 (1"), INSTALADO EM REDE DE ALIMENTAÇÃO PARA SPRINKLER - FORNECIMENTO E INSTALAÇÃO. AF_10/2020</v>
          </cell>
          <cell r="C4231" t="str">
            <v>UN</v>
          </cell>
          <cell r="D4231">
            <v>50.7</v>
          </cell>
        </row>
        <row r="4232">
          <cell r="A4232">
            <v>92899</v>
          </cell>
          <cell r="B4232" t="str">
            <v>UNIÃO, EM FERRO GALVANIZADO, CONEXÃO ROSQUEADA, DN 32 (1 1/4"), INSTALADO EM REDE DE ALIMENTAÇÃO PARA SPRINKLER - FORNECIMENTO E INSTALAÇÃO. AF_10/2020</v>
          </cell>
          <cell r="C4232" t="str">
            <v>UN</v>
          </cell>
          <cell r="D4232">
            <v>76.55</v>
          </cell>
        </row>
        <row r="4233">
          <cell r="A4233">
            <v>92900</v>
          </cell>
          <cell r="B4233" t="str">
            <v>UNIÃO, EM FERRO GALVANIZADO, CONEXÃO ROSQUEADA, DN 40 (1 1/2"), INSTALADO EM REDE DE ALIMENTAÇÃO PARA SPRINKLER - FORNECIMENTO E INSTALAÇÃO. AF_10/2020</v>
          </cell>
          <cell r="C4233" t="str">
            <v>UN</v>
          </cell>
          <cell r="D4233">
            <v>92.65</v>
          </cell>
        </row>
        <row r="4234">
          <cell r="A4234">
            <v>92901</v>
          </cell>
          <cell r="B4234" t="str">
            <v>UNIÃO, EM FERRO GALVANIZADO, CONEXÃO ROSQUEADA, DN 50 (2"), INSTALADO EM REDE DE ALIMENTAÇÃO PARA SPRINKLER - FORNECIMENTO E INSTALAÇÃO. AF_10/2020</v>
          </cell>
          <cell r="C4234" t="str">
            <v>UN</v>
          </cell>
          <cell r="D4234">
            <v>130.26</v>
          </cell>
        </row>
        <row r="4235">
          <cell r="A4235">
            <v>92902</v>
          </cell>
          <cell r="B4235" t="str">
            <v>UNIÃO, EM FERRO GALVANIZADO, CONEXÃO ROSQUEADA, DN 65 (2 1/2"), INSTALADO EM REDE DE ALIMENTAÇÃO PARA SPRINKLER - FORNECIMENTO E INSTALAÇÃO. AF_10/2020</v>
          </cell>
          <cell r="C4235" t="str">
            <v>UN</v>
          </cell>
          <cell r="D4235">
            <v>206.39</v>
          </cell>
        </row>
        <row r="4236">
          <cell r="A4236">
            <v>92903</v>
          </cell>
          <cell r="B4236" t="str">
            <v>UNIÃO, EM FERRO GALVANIZADO, CONEXÃO ROSQUEADA, DN 80 (3"), INSTALADO EM REDE DE ALIMENTAÇÃO PARA SPRINKLER - FORNECIMENTO E INSTALAÇÃO. AF_10/2020</v>
          </cell>
          <cell r="C4236" t="str">
            <v>UN</v>
          </cell>
          <cell r="D4236">
            <v>311.47000000000003</v>
          </cell>
        </row>
        <row r="4237">
          <cell r="A4237">
            <v>92904</v>
          </cell>
          <cell r="B4237" t="str">
            <v>UNIÃO, EM FERRO GALVANIZADO, CONEXÃO ROSQUEADA, DN 15 (1/2"), INSTALADO EM RAMAIS E SUB-RAMAIS DE GÁS - FORNECIMENTO E INSTALAÇÃO. AF_10/2020</v>
          </cell>
          <cell r="C4237" t="str">
            <v>UN</v>
          </cell>
          <cell r="D4237">
            <v>34.93</v>
          </cell>
        </row>
        <row r="4238">
          <cell r="A4238">
            <v>92905</v>
          </cell>
          <cell r="B4238" t="str">
            <v>UNIÃO, EM FERRO GALVANIZADO, CONEXÃO ROSQUEADA, DN 20 (3/4"), INSTALADO EM RAMAIS E SUB-RAMAIS DE GÁS - FORNECIMENTO E INSTALAÇÃO. AF_10/2020</v>
          </cell>
          <cell r="C4238" t="str">
            <v>UN</v>
          </cell>
          <cell r="D4238">
            <v>49.26</v>
          </cell>
        </row>
        <row r="4239">
          <cell r="A4239">
            <v>92906</v>
          </cell>
          <cell r="B4239" t="str">
            <v>UNIÃO, EM FERRO GALVANIZADO, CONEXÃO ROSQUEADA, DN 25 (1"), INSTALADO EM RAMAIS E SUB-RAMAIS DE GÁS - FORNECIMENTO E INSTALAÇÃO. AF_10/2020</v>
          </cell>
          <cell r="C4239" t="str">
            <v>UN</v>
          </cell>
          <cell r="D4239">
            <v>58.69</v>
          </cell>
        </row>
        <row r="4240">
          <cell r="A4240">
            <v>92907</v>
          </cell>
          <cell r="B4240" t="str">
            <v>LUVA DE REDUÇÃO, EM FERRO GALVANIZADO, 2" X 1 1/2", CONEXÃO ROSQUEADA, INSTALADO EM PRUMADAS - FORNECIMENTO E INSTALAÇÃO. AF_10/2020</v>
          </cell>
          <cell r="C4240" t="str">
            <v>UN</v>
          </cell>
          <cell r="D4240">
            <v>72.58</v>
          </cell>
        </row>
        <row r="4241">
          <cell r="A4241">
            <v>92908</v>
          </cell>
          <cell r="B4241" t="str">
            <v>LUVA DE REDUÇÃO, EM FERRO GALVANIZADO, 2" X 1 1/4", CONEXÃO ROSQUEADA, INSTALADO EM PRUMADAS - FORNECIMENTO E INSTALAÇÃO. AF_10/2020</v>
          </cell>
          <cell r="C4241" t="str">
            <v>UN</v>
          </cell>
          <cell r="D4241">
            <v>72.58</v>
          </cell>
        </row>
        <row r="4242">
          <cell r="A4242">
            <v>92909</v>
          </cell>
          <cell r="B4242" t="str">
            <v>LUVA DE REDUÇÃO, EM FERRO GALVANIZADO, 2" X 1", CONEXÃO ROSQUEADA, INSTALADO EM PRUMADAS - FORNECIMENTO E INSTALAÇÃO. AF_10/2020</v>
          </cell>
          <cell r="C4242" t="str">
            <v>UN</v>
          </cell>
          <cell r="D4242">
            <v>72.58</v>
          </cell>
        </row>
        <row r="4243">
          <cell r="A4243">
            <v>92910</v>
          </cell>
          <cell r="B4243" t="str">
            <v>LUVA DE REDUÇÃO, EM FERRO GALVANIZADO, 2 1/2" X 1 1/2", CONEXÃO ROSQUEADA, INSTALADO EM PRUMADAS - FORNECIMENTO E INSTALAÇÃO. AF_10/2020</v>
          </cell>
          <cell r="C4243" t="str">
            <v>UN</v>
          </cell>
          <cell r="D4243">
            <v>108.07</v>
          </cell>
        </row>
        <row r="4244">
          <cell r="A4244">
            <v>92911</v>
          </cell>
          <cell r="B4244" t="str">
            <v>LUVA DE REDUÇÃO, EM FERRO GALVANIZADO, 2 1/2" X 2", CONEXÃO ROSQUEADA, INSTALADO EM PRUMADAS - FORNECIMENTO E INSTALAÇÃO. AF_10/2020</v>
          </cell>
          <cell r="C4244" t="str">
            <v>UN</v>
          </cell>
          <cell r="D4244">
            <v>108.07</v>
          </cell>
        </row>
        <row r="4245">
          <cell r="A4245">
            <v>92912</v>
          </cell>
          <cell r="B4245" t="str">
            <v>LUVA DE REDUÇÃO, EM FERRO GALVANIZADO, 3" X 1 1/2", CONEXÃO ROSQUEADA, INSTALADO EM PRUMADAS - FORNECIMENTO E INSTALAÇÃO. AF_10/2020</v>
          </cell>
          <cell r="C4245" t="str">
            <v>UN</v>
          </cell>
          <cell r="D4245">
            <v>148.06</v>
          </cell>
        </row>
        <row r="4246">
          <cell r="A4246">
            <v>92913</v>
          </cell>
          <cell r="B4246" t="str">
            <v>LUVA DE REDUÇÃO, EM FERRO GALVANIZADO, 3" X 2 1/2", CONEXÃO ROSQUEADA, INSTALADO EM PRUMADAS - FORNECIMENTO E INSTALAÇÃO. AF_10/2020</v>
          </cell>
          <cell r="C4246" t="str">
            <v>UN</v>
          </cell>
          <cell r="D4246">
            <v>150.63999999999999</v>
          </cell>
        </row>
        <row r="4247">
          <cell r="A4247">
            <v>92914</v>
          </cell>
          <cell r="B4247" t="str">
            <v>LUVA DE REDUÇÃO, EM FERRO GALVANIZADO, 3" X 2", CONEXÃO ROSQUEADA, INSTALADO EM PRUMADAS - FORNECIMENTO E INSTALAÇÃO. AF_10/2020</v>
          </cell>
          <cell r="C4247" t="str">
            <v>UN</v>
          </cell>
          <cell r="D4247">
            <v>150.63999999999999</v>
          </cell>
        </row>
        <row r="4248">
          <cell r="A4248">
            <v>92918</v>
          </cell>
          <cell r="B4248" t="str">
            <v>LUVA DE REDUÇÃO, EM FERRO GALVANIZADO, 1" X 1/2", CONEXÃO ROSQUEADA, INSTALADO EM REDE DE ALIMENTAÇÃO PARA HIDRANTE - FORNECIMENTO E INSTALAÇÃO. AF_10/2020</v>
          </cell>
          <cell r="C4248" t="str">
            <v>UN</v>
          </cell>
          <cell r="D4248">
            <v>36.700000000000003</v>
          </cell>
        </row>
        <row r="4249">
          <cell r="A4249">
            <v>92920</v>
          </cell>
          <cell r="B4249" t="str">
            <v>LUVA DE REDUÇÃO, EM FERRO GALVANIZADO, 1" X 3/4", CONEXÃO ROSQUEADA, INSTALADO EM REDE DE ALIMENTAÇÃO PARA HIDRANTE - FORNECIMENTO E INSTALAÇÃO. AF_10/2020</v>
          </cell>
          <cell r="C4249" t="str">
            <v>UN</v>
          </cell>
          <cell r="D4249">
            <v>36.99</v>
          </cell>
        </row>
        <row r="4250">
          <cell r="A4250">
            <v>92925</v>
          </cell>
          <cell r="B4250" t="str">
            <v>LUVA DE REDUÇÃO, EM FERRO GALVANIZADO, 1 1/4" X 1", CONEXÃO ROSQUEADA, INSTALADO EM REDE DE ALIMENTAÇÃO PARA HIDRANTE - FORNECIMENTO E INSTALAÇÃO. AF_10/2020</v>
          </cell>
          <cell r="C4250" t="str">
            <v>UN</v>
          </cell>
          <cell r="D4250">
            <v>46.36</v>
          </cell>
        </row>
        <row r="4251">
          <cell r="A4251">
            <v>92926</v>
          </cell>
          <cell r="B4251" t="str">
            <v>LUVA DE REDUÇÃO, EM FERRO GALVANIZADO, 1 1/4" X 1/2", CONEXÃO ROSQUEADA, INSTALADO EM REDE DE ALIMENTAÇÃO PARA HIDRANTE - FORNECIMENTO E INSTALAÇÃO. AF_10/2020</v>
          </cell>
          <cell r="C4251" t="str">
            <v>UN</v>
          </cell>
          <cell r="D4251">
            <v>46.35</v>
          </cell>
        </row>
        <row r="4252">
          <cell r="A4252">
            <v>92927</v>
          </cell>
          <cell r="B4252" t="str">
            <v>LUVA DE REDUÇÃO, EM FERRO GALVANIZADO, 1 1/4" X 3/4", CONEXÃO ROSQUEADA, INSTALADO EM REDE DE ALIMENTAÇÃO PARA HIDRANTE - FORNECIMENTO E INSTALAÇÃO. AF_10/2020</v>
          </cell>
          <cell r="C4252" t="str">
            <v>UN</v>
          </cell>
          <cell r="D4252">
            <v>46.35</v>
          </cell>
        </row>
        <row r="4253">
          <cell r="A4253">
            <v>92928</v>
          </cell>
          <cell r="B4253" t="str">
            <v>LUVA DE REDUÇÃO, EM FERRO GALVANIZADO, 1 1/2" X 1 1/4", CONEXÃO ROSQUEADA, INSTALADO EM REDE DE ALIMENTAÇÃO PARA HIDRANTE - FORNECIMENTO E INSTALAÇÃO. AF_10/2020</v>
          </cell>
          <cell r="C4253" t="str">
            <v>UN</v>
          </cell>
          <cell r="D4253">
            <v>53.34</v>
          </cell>
        </row>
        <row r="4254">
          <cell r="A4254">
            <v>92929</v>
          </cell>
          <cell r="B4254" t="str">
            <v>LUVA DE REDUÇÃO, EM FERRO GALVANIZADO, 1 1/2" X 1", CONEXÃO ROSQUEADA, INSTALADO EM REDE DE ALIMENTAÇÃO PARA HIDRANTE - FORNECIMENTO E INSTALAÇÃO. AF_10/2020</v>
          </cell>
          <cell r="C4254" t="str">
            <v>UN</v>
          </cell>
          <cell r="D4254">
            <v>53.34</v>
          </cell>
        </row>
        <row r="4255">
          <cell r="A4255">
            <v>92930</v>
          </cell>
          <cell r="B4255" t="str">
            <v>LUVA DE REDUÇÃO, EM FERRO GALVANIZADO, 1 1/2" X 3/4", CONEXÃO ROSQUEADA, INSTALADO EM REDE DE ALIMENTAÇÃO PARA HIDRANTE - FORNECIMENTO E INSTALAÇÃO. AF_10/2020</v>
          </cell>
          <cell r="C4255" t="str">
            <v>UN</v>
          </cell>
          <cell r="D4255">
            <v>53.34</v>
          </cell>
        </row>
        <row r="4256">
          <cell r="A4256">
            <v>92931</v>
          </cell>
          <cell r="B4256" t="str">
            <v>LUVA DE REDUÇÃO, EM FERRO GALVANIZADO, 2" X 1 1/2", CONEXÃO ROSQUEADA, INSTALADO EM REDE DE ALIMENTAÇÃO PARA HIDRANTE - FORNECIMENTO E INSTALAÇÃO. AF_10/2020</v>
          </cell>
          <cell r="C4256" t="str">
            <v>UN</v>
          </cell>
          <cell r="D4256">
            <v>72.540000000000006</v>
          </cell>
        </row>
        <row r="4257">
          <cell r="A4257">
            <v>92932</v>
          </cell>
          <cell r="B4257" t="str">
            <v>LUVA DE REDUÇÃO, EM FERRO GALVANIZADO, 2" X 1 1/4", CONEXÃO ROSQUEADA, INSTALADO EM REDE DE ALIMENTAÇÃO PARA HIDRANTE - FORNECIMENTO E INSTALAÇÃO. AF_10/2020</v>
          </cell>
          <cell r="C4257" t="str">
            <v>UN</v>
          </cell>
          <cell r="D4257">
            <v>72.540000000000006</v>
          </cell>
        </row>
        <row r="4258">
          <cell r="A4258">
            <v>92933</v>
          </cell>
          <cell r="B4258" t="str">
            <v>LUVA DE REDUÇÃO, EM FERRO GALVANIZADO, 2" X 1", CONEXÃO ROSQUEADA, INSTALADO EM REDE DE ALIMENTAÇÃO PARA HIDRANTE - FORNECIMENTO E INSTALAÇÃO. AF_10/2020</v>
          </cell>
          <cell r="C4258" t="str">
            <v>UN</v>
          </cell>
          <cell r="D4258">
            <v>72.540000000000006</v>
          </cell>
        </row>
        <row r="4259">
          <cell r="A4259">
            <v>92934</v>
          </cell>
          <cell r="B4259" t="str">
            <v>LUVA DE REDUÇÃO, EM FERRO GALVANIZADO, 2 1/2" X 1 1/2", CONEXÃO ROSQUEADA, INSTALADO EM REDE DE ALIMENTAÇÃO PARA HIDRANTE - FORNECIMENTO E INSTALAÇÃO. AF_10/2020</v>
          </cell>
          <cell r="C4259" t="str">
            <v>UN</v>
          </cell>
          <cell r="D4259">
            <v>109.57</v>
          </cell>
        </row>
        <row r="4260">
          <cell r="A4260">
            <v>92935</v>
          </cell>
          <cell r="B4260" t="str">
            <v>LUVA DE REDUÇÃO, EM FERRO GALVANIZADO, 2 1/2" X 2", CONEXÃO ROSQUEADA, INSTALADO EM REDE DE ALIMENTAÇÃO PARA HIDRANTE - FORNECIMENTO E INSTALAÇÃO. AF_10/2020</v>
          </cell>
          <cell r="C4260" t="str">
            <v>UN</v>
          </cell>
          <cell r="D4260">
            <v>109.57</v>
          </cell>
        </row>
        <row r="4261">
          <cell r="A4261">
            <v>92936</v>
          </cell>
          <cell r="B4261" t="str">
            <v>LUVA DE REDUÇÃO, EM FERRO GALVANIZADO, 3" X 2 1/2", CONEXÃO ROSQUEADA, INSTALADO EM REDE DE ALIMENTAÇÃO PARA HIDRANTE - FORNECIMENTO E INSTALAÇÃO. AF_10/2020</v>
          </cell>
          <cell r="C4261" t="str">
            <v>UN</v>
          </cell>
          <cell r="D4261">
            <v>153.72999999999999</v>
          </cell>
        </row>
        <row r="4262">
          <cell r="A4262">
            <v>92937</v>
          </cell>
          <cell r="B4262" t="str">
            <v>LUVA DE REDUÇÃO, EM FERRO GALVANIZADO, 3" X 2", CONEXÃO ROSQUEADA, INSTALADO EM REDE DE ALIMENTAÇÃO PARA HIDRANTE - FORNECIMENTO E INSTALAÇÃO. AF_10/2020</v>
          </cell>
          <cell r="C4262" t="str">
            <v>UN</v>
          </cell>
          <cell r="D4262">
            <v>153.72999999999999</v>
          </cell>
        </row>
        <row r="4263">
          <cell r="A4263">
            <v>92938</v>
          </cell>
          <cell r="B4263" t="str">
            <v>LUVA DE REDUÇÃO, EM FERRO GALVANIZADO, 1" X 1/2", CONEXÃO ROSQUEADA, INSTALADO EM REDE DE ALIMENTAÇÃO PARA SPRINKLER - FORNECIMENTO E INSTALAÇÃO. AF_10/2020</v>
          </cell>
          <cell r="C4263" t="str">
            <v>UN</v>
          </cell>
          <cell r="D4263">
            <v>28.36</v>
          </cell>
        </row>
        <row r="4264">
          <cell r="A4264">
            <v>92939</v>
          </cell>
          <cell r="B4264" t="str">
            <v>LUVA DE REDUÇÃO, EM FERRO GALVANIZADO, 1" X 3/4", CONEXÃO ROSQUEADA, INSTALADO EM REDE DE ALIMENTAÇÃO PARA SPRINKLER - FORNECIMENTO E INSTALAÇÃO. AF_10/2020</v>
          </cell>
          <cell r="C4264" t="str">
            <v>UN</v>
          </cell>
          <cell r="D4264">
            <v>28.65</v>
          </cell>
        </row>
        <row r="4265">
          <cell r="A4265">
            <v>92940</v>
          </cell>
          <cell r="B4265" t="str">
            <v>LUVA DE REDUÇÃO, EM FERRO GALVANIZADO, 1 1/4" X 1", CONEXÃO ROSQUEADA, INSTALADO EM REDE DE ALIMENTAÇÃO PARA SPRINKLER - FORNECIMENTO E INSTALAÇÃO. AF_10/2020</v>
          </cell>
          <cell r="C4265" t="str">
            <v>UN</v>
          </cell>
          <cell r="D4265">
            <v>36.869999999999997</v>
          </cell>
        </row>
        <row r="4266">
          <cell r="A4266">
            <v>92941</v>
          </cell>
          <cell r="B4266" t="str">
            <v>LUVA DE REDUÇÃO, EM FERRO GALVANIZADO, 1 1/4" X 1/2", CONEXÃO ROSQUEADA, INSTALADO EM REDE DE ALIMENTAÇÃO PARA SPRINKLER - FORNECIMENTO E INSTALAÇÃO. AF_10/2020</v>
          </cell>
          <cell r="C4266" t="str">
            <v>UN</v>
          </cell>
          <cell r="D4266">
            <v>36.86</v>
          </cell>
        </row>
        <row r="4267">
          <cell r="A4267">
            <v>92942</v>
          </cell>
          <cell r="B4267" t="str">
            <v>LUVA DE REDUÇÃO, EM FERRO GALVANIZADO, 1 1/4" X 3/4", CONEXÃO ROSQUEADA, INSTALADO EM REDE DE ALIMENTAÇÃO PARA SPRINKLER - FORNECIMENTO E INSTALAÇÃO. AF_10/2020</v>
          </cell>
          <cell r="C4267" t="str">
            <v>UN</v>
          </cell>
          <cell r="D4267">
            <v>36.86</v>
          </cell>
        </row>
        <row r="4268">
          <cell r="A4268">
            <v>92943</v>
          </cell>
          <cell r="B4268" t="str">
            <v>LUVA DE REDUÇÃO, EM FERRO GALVANIZADO, 1 1/2" X 1 1/4", CONEXÃO ROSQUEADA, INSTALADO EM REDE DE ALIMENTAÇÃO PARA SPRINKLER - FORNECIMENTO E INSTALAÇÃO. AF_10/2020</v>
          </cell>
          <cell r="C4268" t="str">
            <v>UN</v>
          </cell>
          <cell r="D4268">
            <v>42.53</v>
          </cell>
        </row>
        <row r="4269">
          <cell r="A4269">
            <v>92944</v>
          </cell>
          <cell r="B4269" t="str">
            <v>LUVA DE REDUÇÃO, EM FERRO GALVANIZADO, 1 1/2" X 1", CONEXÃO ROSQUEADA, INSTALADO EM REDE DE ALIMENTAÇÃO PARA SPRINKLER - FORNECIMENTO E INSTALAÇÃO. AF_10/2020</v>
          </cell>
          <cell r="C4269" t="str">
            <v>UN</v>
          </cell>
          <cell r="D4269">
            <v>42.53</v>
          </cell>
        </row>
        <row r="4270">
          <cell r="A4270">
            <v>92945</v>
          </cell>
          <cell r="B4270" t="str">
            <v>LUVA DE REDUÇÃO, EM FERRO GALVANIZADO, 1 1/2" X 3/4", CONEXÃO ROSQUEADA, INSTALADO EM REDE DE ALIMENTAÇÃO PARA SPRINKLER - FORNECIMENTO E INSTALAÇÃO. AF_10/2020</v>
          </cell>
          <cell r="C4270" t="str">
            <v>UN</v>
          </cell>
          <cell r="D4270">
            <v>42.53</v>
          </cell>
        </row>
        <row r="4271">
          <cell r="A4271">
            <v>92946</v>
          </cell>
          <cell r="B4271" t="str">
            <v>LUVA DE REDUÇÃO, EM FERRO GALVANIZADO, 2" X 1 1/2", CONEXÃO ROSQUEADA, INSTALADO EM REDE DE ALIMENTAÇÃO PARA SPRINKLER - FORNECIMENTO E INSTALAÇÃO. AF_10/2020</v>
          </cell>
          <cell r="C4271" t="str">
            <v>UN</v>
          </cell>
          <cell r="D4271">
            <v>60.1</v>
          </cell>
        </row>
        <row r="4272">
          <cell r="A4272">
            <v>92947</v>
          </cell>
          <cell r="B4272" t="str">
            <v>LUVA DE REDUÇÃO, EM FERRO GALVANIZADO, 2" X 1 1/4", CONEXÃO ROSQUEADA, INSTALADO EM REDE DE ALIMENTAÇÃO PARA SPRINKLER - FORNECIMENTO E INSTALAÇÃO. AF_10/2020</v>
          </cell>
          <cell r="C4272" t="str">
            <v>UN</v>
          </cell>
          <cell r="D4272">
            <v>60.1</v>
          </cell>
        </row>
        <row r="4273">
          <cell r="A4273">
            <v>92948</v>
          </cell>
          <cell r="B4273" t="str">
            <v>LUVA DE REDUÇÃO, EM FERRO GALVANIZADO, 2" X 1", CONEXÃO ROSQUEADA, INSTALADO EM REDE DE ALIMENTAÇÃO PARA SPRINKLER - FORNECIMENTO E INSTALAÇÃO. AF_10/2020</v>
          </cell>
          <cell r="C4273" t="str">
            <v>UN</v>
          </cell>
          <cell r="D4273">
            <v>60.1</v>
          </cell>
        </row>
        <row r="4274">
          <cell r="A4274">
            <v>92949</v>
          </cell>
          <cell r="B4274" t="str">
            <v>LUVA DE REDUÇÃO, EM FERRO GALVANIZADO, 2 1/2" X 1 1/2", CONEXÃO ROSQUEADA, INSTALADO EM REDE DE ALIMENTAÇÃO PARA SPRINKLER - FORNECIMENTO E INSTALAÇÃO. AF_10/2020</v>
          </cell>
          <cell r="C4274" t="str">
            <v>UN</v>
          </cell>
          <cell r="D4274">
            <v>94.65</v>
          </cell>
        </row>
        <row r="4275">
          <cell r="A4275">
            <v>92950</v>
          </cell>
          <cell r="B4275" t="str">
            <v>LUVA DE REDUÇÃO, EM FERRO GALVANIZADO, 2 1/2" X 2", CONEXÃO ROSQUEADA, INSTALADO EM REDE DE ALIMENTAÇÃO PARA SPRINKLER - FORNECIMENTO E INSTALAÇÃO. AF_10/2020</v>
          </cell>
          <cell r="C4275" t="str">
            <v>UN</v>
          </cell>
          <cell r="D4275">
            <v>94.65</v>
          </cell>
        </row>
        <row r="4276">
          <cell r="A4276">
            <v>92951</v>
          </cell>
          <cell r="B4276" t="str">
            <v>LUVA DE REDUÇÃO, EM FERRO GALVANIZADO, 3" X 2 1/2", CONEXÃO ROSQUEADA, INSTALADO EM REDE DE ALIMENTAÇÃO PARA SPRINKLER - FORNECIMENTO E INSTALAÇÃO. AF_10/2020</v>
          </cell>
          <cell r="C4276" t="str">
            <v>UN</v>
          </cell>
          <cell r="D4276">
            <v>136.38999999999999</v>
          </cell>
        </row>
        <row r="4277">
          <cell r="A4277">
            <v>92952</v>
          </cell>
          <cell r="B4277" t="str">
            <v>LUVA DE REDUÇÃO, EM FERRO GALVANIZADO, 3" X 2", CONEXÃO ROSQUEADA, INSTALADO EM REDE DE ALIMENTAÇÃO PARA SPRINKLER - FORNECIMENTO E INSTALAÇÃO. AF_10/2020</v>
          </cell>
          <cell r="C4277" t="str">
            <v>UN</v>
          </cell>
          <cell r="D4277">
            <v>136.38999999999999</v>
          </cell>
        </row>
        <row r="4278">
          <cell r="A4278">
            <v>92953</v>
          </cell>
          <cell r="B4278" t="str">
            <v>LUVA DE REDUÇÃO, EM FERRO GALVANIZADO, 3/4" X 1/2", CONEXÃO ROSQUEADA, INSTALADO EM RAMAIS E SUB-RAMAIS DE GÁS - FORNECIMENTO E INSTALAÇÃO. AF_10/2020</v>
          </cell>
          <cell r="C4278" t="str">
            <v>UN</v>
          </cell>
          <cell r="D4278">
            <v>24.05</v>
          </cell>
        </row>
        <row r="4279">
          <cell r="A4279">
            <v>93050</v>
          </cell>
          <cell r="B4279" t="str">
            <v>LUVA PASSANTE EM COBRE, DN 22 MM, SEM ANEL DE SOLDA, INSTALADO EM PRUMADA DE HIDRÁULICA PREDIAL - FORNECIMENTO E INSTALAÇÃO. AF_04/2022</v>
          </cell>
          <cell r="C4279" t="str">
            <v>UN</v>
          </cell>
          <cell r="D4279">
            <v>10.34</v>
          </cell>
        </row>
        <row r="4280">
          <cell r="A4280">
            <v>93052</v>
          </cell>
          <cell r="B4280" t="str">
            <v>JUNTA DE EXPANSÃO EM COBRE, DN 22 MM, PONTA X PONTA, INSTALADO EM PRUMADA DE HIDRÁULICA PREDIAL - FORNECIMENTO E INSTALAÇÃO. AF_04/2022</v>
          </cell>
          <cell r="C4280" t="str">
            <v>UN</v>
          </cell>
          <cell r="D4280">
            <v>479.63</v>
          </cell>
        </row>
        <row r="4281">
          <cell r="A4281">
            <v>93054</v>
          </cell>
          <cell r="B4281" t="str">
            <v>CONECTOR EM BRONZE/LATÃO, DN 22 MM X 3/4", SEM ANEL DE SOLDA, BOLSA X ROSCA F, INSTALADO EM PRUMADA DE HIDRÁULICA PREDIAL - FORNECIMENTO E INSTALAÇÃO. AF_04/2022</v>
          </cell>
          <cell r="C4281" t="str">
            <v>UN</v>
          </cell>
          <cell r="D4281">
            <v>20.6</v>
          </cell>
        </row>
        <row r="4282">
          <cell r="A4282">
            <v>93055</v>
          </cell>
          <cell r="B4282" t="str">
            <v>CURVA DE TRANSPOSIÇÃO EM BRONZE/LATÃO, DN 22 MM, SEM ANEL DE SOLDA, BOLSA X BOLSA, INSTALADO EM PRUMADA DE HIDRÁULICA PREDIAL - FORNECIMENTO E INSTALAÇÃO. AF_04/2022</v>
          </cell>
          <cell r="C4282" t="str">
            <v>UN</v>
          </cell>
          <cell r="D4282">
            <v>41.42</v>
          </cell>
        </row>
        <row r="4283">
          <cell r="A4283">
            <v>93056</v>
          </cell>
          <cell r="B4283" t="str">
            <v>LUVA PASSANTE EM COBRE, DN 28 MM, SEM ANEL DE SOLDA, INSTALADO EM PRUMADA DE HIDRÁULICA PREDIAL - FORNECIMENTO E INSTALAÇÃO. AF_04/2022</v>
          </cell>
          <cell r="C4283" t="str">
            <v>UN</v>
          </cell>
          <cell r="D4283">
            <v>15.49</v>
          </cell>
        </row>
        <row r="4284">
          <cell r="A4284">
            <v>93057</v>
          </cell>
          <cell r="B4284" t="str">
            <v>BUCHA DE REDUÇÃO EM COBRE, DN 28 MM X 22 MM, SEM ANEL DE SOLDA, PONTA X BOLSA, INSTALADO EM PRUMADA DE HIDRÁULICA PREDIAL - FORNECIMENTO E INSTALAÇÃO. AF_04/2022</v>
          </cell>
          <cell r="C4284" t="str">
            <v>UN</v>
          </cell>
          <cell r="D4284">
            <v>12.87</v>
          </cell>
        </row>
        <row r="4285">
          <cell r="A4285">
            <v>93058</v>
          </cell>
          <cell r="B4285" t="str">
            <v>JUNTA DE EXPANSÃO EM COBRE, DN 28 MM, PONTA X PONTA, INSTALADO EM PRUMADA DE HIDRÁULICA PREDIAL - FORNECIMENTO E INSTALAÇÃO. AF_04/2022</v>
          </cell>
          <cell r="C4285" t="str">
            <v>UN</v>
          </cell>
          <cell r="D4285">
            <v>527.66</v>
          </cell>
        </row>
        <row r="4286">
          <cell r="A4286">
            <v>93059</v>
          </cell>
          <cell r="B4286" t="str">
            <v>CONECTOR EM BRONZE/LATÃO, DN 28 MM X 1/2", SEM ANEL DE SOLDA, BOLSA X ROSCA F, INSTALADO EM PRUMADA DE HIDRÁULICA PREDIAL - FORNECIMENTO E INSTALAÇÃO. AF_04/2022</v>
          </cell>
          <cell r="C4286" t="str">
            <v>UN</v>
          </cell>
          <cell r="D4286">
            <v>26.94</v>
          </cell>
        </row>
        <row r="4287">
          <cell r="A4287">
            <v>93060</v>
          </cell>
          <cell r="B4287" t="str">
            <v>CURVA DE TRANSPOSIÇÃO EM BRONZE/LATÃO, DN 28 MM, SEM ANEL DE SOLDA, BOLSA X BOLSA, INSTALADO EM PRUMADA DE HIDRÁULICA PREDIAL - FORNECIMENTO E INSTALAÇÃO. AF_04/2022</v>
          </cell>
          <cell r="C4287" t="str">
            <v>UN</v>
          </cell>
          <cell r="D4287">
            <v>72.63</v>
          </cell>
        </row>
        <row r="4288">
          <cell r="A4288">
            <v>93061</v>
          </cell>
          <cell r="B4288" t="str">
            <v>LUVA PASSANTE EM COBRE, DN 35 MM, SEM ANEL DE SOLDA, INSTALADO EM PRUMADA DE HIDRÁULICA PREDIAL - FORNECIMENTO E INSTALAÇÃO. AF_04/2022</v>
          </cell>
          <cell r="C4288" t="str">
            <v>UN</v>
          </cell>
          <cell r="D4288">
            <v>29.41</v>
          </cell>
        </row>
        <row r="4289">
          <cell r="A4289">
            <v>93062</v>
          </cell>
          <cell r="B4289" t="str">
            <v>BUCHA DE REDUÇÃO EM COBRE, DN 35 MM X 28 MM, SEM ANEL DE SOLDA, PONTA X BOLSA, INSTALADO EM PRUMADA DE HIDRÁULICA PREDIAL - FORNECIMENTO E INSTALAÇÃO. AF_04/2022</v>
          </cell>
          <cell r="C4289" t="str">
            <v>UN</v>
          </cell>
          <cell r="D4289">
            <v>24.8</v>
          </cell>
        </row>
        <row r="4290">
          <cell r="A4290">
            <v>93063</v>
          </cell>
          <cell r="B4290" t="str">
            <v>JUNTA DE EXPANSÃO EM BRONZE/LATÃO, DN 35 MM, PONTA X PONTA, INSTALADO EM PRUMADA DE HIDRÁULICA PREDIAL - FORNECIMENTO E INSTALAÇÃO. AF_04/2022</v>
          </cell>
          <cell r="C4290" t="str">
            <v>UN</v>
          </cell>
          <cell r="D4290">
            <v>604.66</v>
          </cell>
        </row>
        <row r="4291">
          <cell r="A4291">
            <v>93064</v>
          </cell>
          <cell r="B4291" t="str">
            <v>LUVA PASSANTE EM COBRE, DN 42 MM, SEM ANEL DE SOLDA, INSTALADO EM PRUMADA DE HIDRÁULICA PREDIAL - FORNECIMENTO E INSTALAÇÃO. AF_04/2022</v>
          </cell>
          <cell r="C4291" t="str">
            <v>UN</v>
          </cell>
          <cell r="D4291">
            <v>45.15</v>
          </cell>
        </row>
        <row r="4292">
          <cell r="A4292">
            <v>93065</v>
          </cell>
          <cell r="B4292" t="str">
            <v>BUCHA DE REDUÇÃO EM COBRE, DN 42 MM X 35 MM, SEM ANEL DE SOLDA, PONTA X BOLSA, INSTALADO EM PRUMADA DE HIDRÁULICA PREDIAL - FORNECIMENTO E INSTALAÇÃO. AF_04/2022</v>
          </cell>
          <cell r="C4292" t="str">
            <v>UN</v>
          </cell>
          <cell r="D4292">
            <v>40.549999999999997</v>
          </cell>
        </row>
        <row r="4293">
          <cell r="A4293">
            <v>93066</v>
          </cell>
          <cell r="B4293" t="str">
            <v>JUNTA DE EXPANSÃO EM BRONZE/LATÃO, DN 42 MM, PONTA X PONTA, INSTALADO EM PRUMADA DE HIDRÁULICA PREDIAL - FORNECIMENTO E INSTALAÇÃO. AF_04/2022</v>
          </cell>
          <cell r="C4293" t="str">
            <v>UN</v>
          </cell>
          <cell r="D4293">
            <v>758.82</v>
          </cell>
        </row>
        <row r="4294">
          <cell r="A4294">
            <v>93067</v>
          </cell>
          <cell r="B4294" t="str">
            <v>LUVA PASSANTE EM COBRE, DN 54 MM, SEM ANEL DE SOLDA, INSTALADO EM PRUMADA DE HIDRÁULICA PREDIAL - FORNECIMENTO E INSTALAÇÃO. AF_04/2022</v>
          </cell>
          <cell r="C4294" t="str">
            <v>UN</v>
          </cell>
          <cell r="D4294">
            <v>67.19</v>
          </cell>
        </row>
        <row r="4295">
          <cell r="A4295">
            <v>93068</v>
          </cell>
          <cell r="B4295" t="str">
            <v>BUCHA DE REDUÇÃO EM COBRE, DN 54 MM X 42 MM, SEM ANEL DE SOLDA, PONTA X BOLSA, INSTALADO EM PRUMADA DE HIDRÁULICA PREDIAL - FORNECIMENTO E INSTALAÇÃO. AF_04/2022</v>
          </cell>
          <cell r="C4295" t="str">
            <v>UN</v>
          </cell>
          <cell r="D4295">
            <v>57.12</v>
          </cell>
        </row>
        <row r="4296">
          <cell r="A4296">
            <v>93069</v>
          </cell>
          <cell r="B4296" t="str">
            <v>JUNTA DE EXPANSÃO EM BRONZE/LATÃO, DN 54 MM, PONTA X PONTA, INSTALADO EM PRUMADA DE HIDRÁULICA PREDIAL - FORNECIMENTO E INSTALAÇÃO. AF_04/2022</v>
          </cell>
          <cell r="C4296" t="str">
            <v>UN</v>
          </cell>
          <cell r="D4296">
            <v>1051.8699999999999</v>
          </cell>
        </row>
        <row r="4297">
          <cell r="A4297">
            <v>93070</v>
          </cell>
          <cell r="B4297" t="str">
            <v>LUVA PASSANTE EM COBRE, DN 66 MM, SEM ANEL DE SOLDA, INSTALADO EM PRUMADA DE HIDRÁULICA PREDIAL - FORNECIMENTO E INSTALAÇÃO. AF_04/2022</v>
          </cell>
          <cell r="C4297" t="str">
            <v>UN</v>
          </cell>
          <cell r="D4297">
            <v>169.7</v>
          </cell>
        </row>
        <row r="4298">
          <cell r="A4298">
            <v>93071</v>
          </cell>
          <cell r="B4298" t="str">
            <v>BUCHA DE REDUÇÃO EM COBRE, DN 66 MM X 54 MM, SEM ANEL DE SOLDA, PONTA X BOLSA, INSTALADO EM PRUMADA DE HIDRÁULICA PREDIAL - FORNECIMENTO E INSTALAÇÃO. AF_04/2022</v>
          </cell>
          <cell r="C4298" t="str">
            <v>UN</v>
          </cell>
          <cell r="D4298">
            <v>156.02000000000001</v>
          </cell>
        </row>
        <row r="4299">
          <cell r="A4299">
            <v>93072</v>
          </cell>
          <cell r="B4299" t="str">
            <v>JUNTA DE EXPANSÃO EM BRONZE/LATÃO, DN 66 MM, PONTA X PONTA, INSTALADO EM PRUMADA DE HIDRÁULICA PREDIAL - FORNECIMENTO E INSTALAÇÃO. AF_04/2022</v>
          </cell>
          <cell r="C4299" t="str">
            <v>UN</v>
          </cell>
          <cell r="D4299">
            <v>1388.17</v>
          </cell>
        </row>
        <row r="4300">
          <cell r="A4300">
            <v>93074</v>
          </cell>
          <cell r="B4300" t="str">
            <v>CURVA EM COBRE, DN 15 MM, 45 GRAUS, SEM ANEL DE SOLDA, BOLSA X BOLSA, INSTALADO EM RAMAL DE DISTRIBUIÇÃO DE HIDRÁULICA PREDIAL - FORNECIMENTO E INSTALAÇÃO. AF_04/2022</v>
          </cell>
          <cell r="C4300" t="str">
            <v>UN</v>
          </cell>
          <cell r="D4300">
            <v>12.22</v>
          </cell>
        </row>
        <row r="4301">
          <cell r="A4301">
            <v>93075</v>
          </cell>
          <cell r="B4301" t="str">
            <v>COTOVELO EM BRONZE/LATÃO, DN 15 MM X 1/2", 90 GRAUS, SEM ANEL DE SOLDA, BOLSA X ROSCA F, INSTALADO EM RAMAL DE DISTRIBUIÇÃO DE HIDRÁULICA PREDIAL - FORNECIMENTO E INSTALAÇÃO. AF_04/2022</v>
          </cell>
          <cell r="C4301" t="str">
            <v>UN</v>
          </cell>
          <cell r="D4301">
            <v>18.079999999999998</v>
          </cell>
        </row>
        <row r="4302">
          <cell r="A4302">
            <v>93076</v>
          </cell>
          <cell r="B4302" t="str">
            <v>CURVA EM COBRE, DN 22 MM, 45 GRAUS, SEM ANEL DE SOLDA, BOLSA X BOLSA, INSTALADO EM RAMAL DE DISTRIBUIÇÃO DE HIDRÁULICA PREDIAL - FORNECIMENTO E INSTALAÇÃO. AF_04/2022</v>
          </cell>
          <cell r="C4302" t="str">
            <v>UN</v>
          </cell>
          <cell r="D4302">
            <v>19.54</v>
          </cell>
        </row>
        <row r="4303">
          <cell r="A4303">
            <v>93077</v>
          </cell>
          <cell r="B4303" t="str">
            <v>COTOVELO EM BRONZE/LATÃO, DN 22 MM X 1/2", 90 GRAUS, SEM ANEL DE SOLDA, BOLSA X ROSCA F, INSTALADO EM RAMAL DE DISTRIBUIÇÃO DE HIDRÁULICA PREDIAL - FORNECIMENTO E INSTALAÇÃO. AF_04/2022</v>
          </cell>
          <cell r="C4303" t="str">
            <v>UN</v>
          </cell>
          <cell r="D4303">
            <v>25.61</v>
          </cell>
        </row>
        <row r="4304">
          <cell r="A4304">
            <v>93078</v>
          </cell>
          <cell r="B4304" t="str">
            <v>COTOVELO EM BRONZE/LATÃO, DN 22 MM X 3/4", 90 GRAUS, SEM ANEL DE SOLDA, BOLSA X ROSCA F, INSTALADO EM RAMAL DE DISTRIBUIÇÃO DE HIDRÁULICA PREDIAL - FORNECIMENTO E INSTALAÇÃO. AF_04/2022</v>
          </cell>
          <cell r="C4304" t="str">
            <v>UN</v>
          </cell>
          <cell r="D4304">
            <v>28.82</v>
          </cell>
        </row>
        <row r="4305">
          <cell r="A4305">
            <v>93079</v>
          </cell>
          <cell r="B4305" t="str">
            <v>CURVA EM COBRE, DN 28 MM, 45 GRAUS, SEM ANEL DE SOLDA, BOLSA X BOLSA, INSTALADO EM RAMAL DE DISTRIBUIÇÃO DE HIDRÁULICA PREDIAL - FORNECIMENTO E INSTALAÇÃO. AF_04/2022</v>
          </cell>
          <cell r="C4305" t="str">
            <v>UN</v>
          </cell>
          <cell r="D4305">
            <v>27.23</v>
          </cell>
        </row>
        <row r="4306">
          <cell r="A4306">
            <v>93080</v>
          </cell>
          <cell r="B4306" t="str">
            <v>LUVA PASSANTE EM COBRE, DN 15 MM, SEM ANEL DE SOLDA, INSTALADO EM RAMAL DE DISTRIBUIÇÃO DE HIDRÁULICA PREDIAL - FORNECIMENTO E INSTALAÇÃO. AF_04/2022</v>
          </cell>
          <cell r="C4306" t="str">
            <v>UN</v>
          </cell>
          <cell r="D4306">
            <v>7.97</v>
          </cell>
        </row>
        <row r="4307">
          <cell r="A4307">
            <v>93081</v>
          </cell>
          <cell r="B4307" t="str">
            <v>CONECTOR EM BRONZE/LATÃO, DN 15 MM X 1/2", SEM ANEL DE SOLDA, BOLSA X ROSCA F, INSTALADO EM RAMAL DE DISTRIBUIÇÃO DE HIDRÁULICA PREDIAL - FORNECIMENTO E INSTALAÇÃO. AF_04/2022</v>
          </cell>
          <cell r="C4307" t="str">
            <v>UN</v>
          </cell>
          <cell r="D4307">
            <v>17.059999999999999</v>
          </cell>
        </row>
        <row r="4308">
          <cell r="A4308">
            <v>93082</v>
          </cell>
          <cell r="B4308" t="str">
            <v>CURVA DE TRANSPOSIÇÃO EM BRONZE/LATÃO, DN 15 MM, SEM ANEL DE SOLDA, BOLSA X BOLSA, INSTALADO EM RAMAL DE DISTRIBUIÇÃO DE HIDRÁULICA PREDIAL - FORNECIMENTO E INSTALAÇÃO. AF_04/2022</v>
          </cell>
          <cell r="C4308" t="str">
            <v>UN</v>
          </cell>
          <cell r="D4308">
            <v>22.11</v>
          </cell>
        </row>
        <row r="4309">
          <cell r="A4309">
            <v>93083</v>
          </cell>
          <cell r="B4309" t="str">
            <v>JUNTA DE EXPANSÃO EM COBRE, DN 15 MM, PONTA X PONTA, INSTALADO EM RAMAL DE DISTRIBUIÇÃO DE HIDRÁULICA PREDIAL - FORNECIMENTO E INSTALAÇÃO. AF_04/2022</v>
          </cell>
          <cell r="C4309" t="str">
            <v>UN</v>
          </cell>
          <cell r="D4309">
            <v>415.31</v>
          </cell>
        </row>
        <row r="4310">
          <cell r="A4310">
            <v>93084</v>
          </cell>
          <cell r="B4310" t="str">
            <v>LUVA PASSANTE EM COBRE, DN 22 MM, SEM ANEL DE SOLDA, INSTALADO EM RAMAL DE DISTRIBUIÇÃO DE HIDRÁULICA PREDIAL - FORNECIMENTO E INSTALAÇÃO. AF_04/2022</v>
          </cell>
          <cell r="C4310" t="str">
            <v>UN</v>
          </cell>
          <cell r="D4310">
            <v>12.85</v>
          </cell>
        </row>
        <row r="4311">
          <cell r="A4311">
            <v>93085</v>
          </cell>
          <cell r="B4311" t="str">
            <v>BUCHA DE REDUÇÃO EM COBRE, DN 22 MM X 15 MM, SEM ANEL DE SOLDA, PONTA X BOLSA, INSTALADO EM RAMAL DE DISTRIBUIÇÃO DE HIDRÁULICA PREDIAL - FORNECIMENTO E INSTALAÇÃO. AF_04/2022</v>
          </cell>
          <cell r="C4311" t="str">
            <v>UN</v>
          </cell>
          <cell r="D4311">
            <v>13.77</v>
          </cell>
        </row>
        <row r="4312">
          <cell r="A4312">
            <v>93086</v>
          </cell>
          <cell r="B4312" t="str">
            <v>JUNTA DE EXPANSÃO EM COBRE, DN 22 MM, PONTA X PONTA, INSTALADO EM RAMAL DE DISTRIBUIÇÃO DE HIDRÁULICA PREDIAL - FORNECIMENTO E INSTALAÇÃO. AF_04/2022</v>
          </cell>
          <cell r="C4312" t="str">
            <v>UN</v>
          </cell>
          <cell r="D4312">
            <v>482.14</v>
          </cell>
        </row>
        <row r="4313">
          <cell r="A4313">
            <v>93087</v>
          </cell>
          <cell r="B4313" t="str">
            <v>CONECTOR EM BRONZE/LATÃO, DN 22 MM X 1/2", SEM ANEL DE SOLDA, BOLSA X ROSCA F, INSTALADO EM RAMAL DE DISTRIBUIÇÃO DE HIDRÁULICA PREDIAL - FORNECIMENTO E INSTALAÇÃO. AF_04/2022</v>
          </cell>
          <cell r="C4313" t="str">
            <v>UN</v>
          </cell>
          <cell r="D4313">
            <v>17.87</v>
          </cell>
        </row>
        <row r="4314">
          <cell r="A4314">
            <v>93088</v>
          </cell>
          <cell r="B4314" t="str">
            <v>CONECTOR EM BRONZE/LATÃO, DN 22 MM X 3/4", SEM ANEL DE SOLDA, BOLSA X ROSCA F, INSTALADO EM RAMAL DE DISTRIBUIÇÃO DE HIDRÁULICA PREDIAL - FORNECIMENTO E INSTALAÇÃO. AF_04/2022</v>
          </cell>
          <cell r="C4314" t="str">
            <v>UN</v>
          </cell>
          <cell r="D4314">
            <v>22.14</v>
          </cell>
        </row>
        <row r="4315">
          <cell r="A4315">
            <v>93089</v>
          </cell>
          <cell r="B4315" t="str">
            <v>CURVA DE TRANSPOSIÇÃO EM BRONZE/LATÃO, DN 22 MM, SEM ANEL DE SOLDA, BOLSA X BOLSA, INSTALADO EM RAMAL DE DISTRIBUIÇÃO DE HIDRÁULICA PREDIAL - FORNECIMENTO E INSTALAÇÃO. AF_04/2022</v>
          </cell>
          <cell r="C4315" t="str">
            <v>UN</v>
          </cell>
          <cell r="D4315">
            <v>43.93</v>
          </cell>
        </row>
        <row r="4316">
          <cell r="A4316">
            <v>93090</v>
          </cell>
          <cell r="B4316" t="str">
            <v>LUVA PASSANTE EM COBRE, DN 28 MM, SEM ANEL DE SOLDA, INSTALADO EM RAMAL DE DISTRIBUIÇÃO DE HIDRÁULICA PREDIAL - FORNECIMENTO E INSTALAÇÃO. AF_04/2022</v>
          </cell>
          <cell r="C4316" t="str">
            <v>UN</v>
          </cell>
          <cell r="D4316">
            <v>17.8</v>
          </cell>
        </row>
        <row r="4317">
          <cell r="A4317">
            <v>93091</v>
          </cell>
          <cell r="B4317" t="str">
            <v>BUCHA DE REDUÇÃO EM COBRE, DN 28 MM X 22 MM, SEM ANEL DE SOLDA, INSTALADO EM RAMAL DE DISTRIBUIÇÃO DE HIDRÁULICA PREDIAL - FORNECIMENTO E INSTALAÇÃO. AF_04/2022</v>
          </cell>
          <cell r="C4317" t="str">
            <v>UN</v>
          </cell>
          <cell r="D4317">
            <v>15.27</v>
          </cell>
        </row>
        <row r="4318">
          <cell r="A4318">
            <v>93092</v>
          </cell>
          <cell r="B4318" t="str">
            <v>JUNTA DE EXPANSÃO EM COBRE, DN 28 MM, PONTA X PONTA, INSTALADO EM RAMAL DE DISTRIBUIÇÃO DE HIDRÁULICA PREDIAL - FORNECIMENTO E INSTALAÇÃO. AF_04/2022</v>
          </cell>
          <cell r="C4318" t="str">
            <v>UN</v>
          </cell>
          <cell r="D4318">
            <v>529.97</v>
          </cell>
        </row>
        <row r="4319">
          <cell r="A4319">
            <v>93093</v>
          </cell>
          <cell r="B4319" t="str">
            <v>CONECTOR EM BRONZE/LATÃO, DN 28 MM X 1/2", SEM ANEL DE SOLDA, BOLSA X ROSCA F, INSTALADO EM RAMAL DE DISTRIBUIÇÃO DE HIDRÁULICA PREDIAL - FORNECIMENTO E INSTALAÇÃO. AF_04/2022</v>
          </cell>
          <cell r="C4319" t="str">
            <v>UN</v>
          </cell>
          <cell r="D4319">
            <v>28.1</v>
          </cell>
        </row>
        <row r="4320">
          <cell r="A4320">
            <v>93094</v>
          </cell>
          <cell r="B4320" t="str">
            <v>CURVA DE TRANSPOSIÇÃO EM BRONZE/LATÃO, DN 28 MM, SEM ANEL DE SOLDA, BOLSA X BOLSA, INSTALADO EM RAMAL DE DISTRIBUIÇÃO DE HIDRÁULICA PREDIAL - FORNECIMENTO E INSTALAÇÃO. AF_04/2022</v>
          </cell>
          <cell r="C4320" t="str">
            <v>UN</v>
          </cell>
          <cell r="D4320">
            <v>74.94</v>
          </cell>
        </row>
        <row r="4321">
          <cell r="A4321">
            <v>93097</v>
          </cell>
          <cell r="B4321" t="str">
            <v>CURVA EM COBRE, DN 15 MM, 45 GRAUS, SEM ANEL DE SOLDA, BOLSA X BOLSA, INSTALADO EM RAMAL E SUB-RAMAL DE HIDRÁULICA PREDIAL - FORNECIMENTO E INSTALAÇÃO. AF_04/2022</v>
          </cell>
          <cell r="C4321" t="str">
            <v>UN</v>
          </cell>
          <cell r="D4321">
            <v>12.44</v>
          </cell>
        </row>
        <row r="4322">
          <cell r="A4322">
            <v>93098</v>
          </cell>
          <cell r="B4322" t="str">
            <v>COTOVELO EM BRONZE/LATÃO, DN 15 MM X 1/2", 90 GRAUS, SEM ANEL DE SOLDA, BOLSA X ROSCA F, INSTALADO EM RAMAL E SUB-RAMAL DE HIDRÁULICA PREDIAL - FORNECIMENTO E INSTALAÇÃO. AF_04/2022</v>
          </cell>
          <cell r="C4322" t="str">
            <v>UN</v>
          </cell>
          <cell r="D4322">
            <v>18.190000000000001</v>
          </cell>
        </row>
        <row r="4323">
          <cell r="A4323">
            <v>93099</v>
          </cell>
          <cell r="B4323" t="str">
            <v>CURVA EM COBRE, DN 22 MM, 45 GRAUS, SEM ANEL DE SOLDA, BOLSA X BOLSA, INSTALADO EM RAMAL E SUB-RAMAL DE HIDRÁULICA PREDIAL - FORNECIMENTO E INSTALAÇÃO. AF_04/2022</v>
          </cell>
          <cell r="C4323" t="str">
            <v>UN</v>
          </cell>
          <cell r="D4323">
            <v>22.32</v>
          </cell>
        </row>
        <row r="4324">
          <cell r="A4324">
            <v>93100</v>
          </cell>
          <cell r="B4324" t="str">
            <v>COTOVELO EM BRONZE/LATÃO, DN 22 MM X 1/2", 90 GRAUS, SEM ANEL DE SOLDA, BOLSA X ROSCA F, INSTALADO EM RAMAL E SUB-RAMAL DE HIDRÁULICA PREDIAL - FORNECIMENTO E INSTALAÇÃO. AF_04/2022</v>
          </cell>
          <cell r="C4324" t="str">
            <v>UN</v>
          </cell>
          <cell r="D4324">
            <v>26.99</v>
          </cell>
        </row>
        <row r="4325">
          <cell r="A4325">
            <v>93101</v>
          </cell>
          <cell r="B4325" t="str">
            <v>COTOVELO EM BRONZE/LATÃO, DN 22 MM X 3/4", 90 GRAUS, SEM ANEL DE SOLDA, BOLSA X ROSCA F, INSTALADO EM RAMAL E SUB-RAMAL DE HIDRÁULICA PREDIAL - FORNECIMENTO E INSTALAÇÃO. AF_04/2022</v>
          </cell>
          <cell r="C4325" t="str">
            <v>UN</v>
          </cell>
          <cell r="D4325">
            <v>30.21</v>
          </cell>
        </row>
        <row r="4326">
          <cell r="A4326">
            <v>93102</v>
          </cell>
          <cell r="B4326" t="str">
            <v>CURVA EM COBRE, DN 28 MM, 45 GRAUS, SEM ANEL DE SOLDA, BOLSA X BOLSA, INSTALADO EM RAMAL E SUB-RAMAL DE HIDRÁULICA PREDIAL - FORNECIMENTO E INSTALAÇÃO. AF_04/2022</v>
          </cell>
          <cell r="C4326" t="str">
            <v>UN</v>
          </cell>
          <cell r="D4326">
            <v>32.18</v>
          </cell>
        </row>
        <row r="4327">
          <cell r="A4327">
            <v>93103</v>
          </cell>
          <cell r="B4327" t="str">
            <v>LUVA PASSANTE EM COBRE, DN 15 MM, SEM ANEL DE SOLDA, INSTALADO EM RAMAL E SUB-RAMAL DE HIDRÁULICA PREDIAL - FORNECIMENTO E INSTALAÇÃO. AF_04/2022</v>
          </cell>
          <cell r="C4327" t="str">
            <v>UN</v>
          </cell>
          <cell r="D4327">
            <v>8.1199999999999992</v>
          </cell>
        </row>
        <row r="4328">
          <cell r="A4328">
            <v>93104</v>
          </cell>
          <cell r="B4328" t="str">
            <v>CONECTOR EM BRONZE/LATÃO, DN 15 MM X 1/2", SEM ANEL DE SOLDA, BOLSA X ROSCA F, INSTALADO EM RAMAL E SUB-RAMAL DE HIDRÁULICA PREDIAL - FORNECIMENTO E INSTALAÇÃO. AF_04/2022</v>
          </cell>
          <cell r="C4328" t="str">
            <v>UN</v>
          </cell>
          <cell r="D4328">
            <v>17.149999999999999</v>
          </cell>
        </row>
        <row r="4329">
          <cell r="A4329">
            <v>93105</v>
          </cell>
          <cell r="B4329" t="str">
            <v>CURVA DE TRANSPOSIÇÃO EM BRONZE/LATÃO, DN 15 MM, SEM ANEL DE SOLDA, BOLSA X BOLSA, INSTALADO EM RAMAL E SUB-RAMAL DE HIDRÁULICA PREDIAL - FORNECIMENTO E INSTALAÇÃO. AF_04/2022</v>
          </cell>
          <cell r="C4329" t="str">
            <v>UN</v>
          </cell>
          <cell r="D4329">
            <v>22.26</v>
          </cell>
        </row>
        <row r="4330">
          <cell r="A4330">
            <v>93106</v>
          </cell>
          <cell r="B4330" t="str">
            <v>JUNTA DE EXPANSÃO EM COBRE, DN 15 MM, PONTA X PONTA, INSTALADO EM RAMAL E SUB-RAMAL DE HIDRÁULICA PREDIAL - FORNECIMENTO E INSTALAÇÃO. AF_04/2022</v>
          </cell>
          <cell r="C4330" t="str">
            <v>UN</v>
          </cell>
          <cell r="D4330">
            <v>415.46</v>
          </cell>
        </row>
        <row r="4331">
          <cell r="A4331">
            <v>93107</v>
          </cell>
          <cell r="B4331" t="str">
            <v>LUVA PASSANTE EM COBRE, DN 22 MM, SEM ANEL DE SOLDA, INSTALADO EM RAMAL E SUB-RAMAL DE HIDRÁULICA PREDIAL - FORNECIMENTO E INSTALAÇÃO. AF_04/2022</v>
          </cell>
          <cell r="C4331" t="str">
            <v>UN</v>
          </cell>
          <cell r="D4331">
            <v>14.72</v>
          </cell>
        </row>
        <row r="4332">
          <cell r="A4332">
            <v>93108</v>
          </cell>
          <cell r="B4332" t="str">
            <v>BUCHA DE REDUÇÃO EM COBRE, DN 22 MM X 15 MM, SEM ANEL DE SOLDA, PONTA X BOLSA, INSTALADO EM RAMAL E SUB-RAMAL DE HIDRÁULICA PREDIAL - FORNECIMENTO E INSTALAÇÃO. AF_04/2022</v>
          </cell>
          <cell r="C4332" t="str">
            <v>UN</v>
          </cell>
          <cell r="D4332">
            <v>12.4</v>
          </cell>
        </row>
        <row r="4333">
          <cell r="A4333">
            <v>93109</v>
          </cell>
          <cell r="B4333" t="str">
            <v>JUNTA DE EXPANSÃO EM COBRE, DN 22 MM, PONTA X PONTA, INSTALADO EM RAMAL E SUB-RAMAL DE HIDRÁULICA PREDIAL - FORNECIMENTO E INSTALAÇÃO. AF_04/2022</v>
          </cell>
          <cell r="C4333" t="str">
            <v>UN</v>
          </cell>
          <cell r="D4333">
            <v>484.01</v>
          </cell>
        </row>
        <row r="4334">
          <cell r="A4334">
            <v>93110</v>
          </cell>
          <cell r="B4334" t="str">
            <v>CONECTOR EM BRONZE/LATÃO, DN 22 MM X 1/2", SEM ANEL DE SOLDA, BOLSA X ROSCA F, INSTALADO EM RAMAL E SUB-RAMAL DE HIDRÁULICA PREDIAL - FORNECIMENTO E INSTALAÇÃO. AF_04/2022</v>
          </cell>
          <cell r="C4334" t="str">
            <v>UN</v>
          </cell>
          <cell r="D4334">
            <v>18.809999999999999</v>
          </cell>
        </row>
        <row r="4335">
          <cell r="A4335">
            <v>93111</v>
          </cell>
          <cell r="B4335" t="str">
            <v>CONECTOR EM BRONZE/LATÃO, DN 22 MM X 3/4", SEM ANEL DE SOLDA, BOLSA X ROSCA F, INSTALADO EM RAMAL E SUB-RAMAL DE HIDRÁULICA PREDIAL - FORNECIMENTO E INSTALAÇÃO. AF_04/2022</v>
          </cell>
          <cell r="C4335" t="str">
            <v>UN</v>
          </cell>
          <cell r="D4335">
            <v>22.79</v>
          </cell>
        </row>
        <row r="4336">
          <cell r="A4336">
            <v>93112</v>
          </cell>
          <cell r="B4336" t="str">
            <v>CURVA DE TRANSPOSIÇÃO EM BRONZE/LATÃO, DN 22 MM, SEM ANEL DE SOLDA, BOLSA X BOLSA, INSTALADO EM RAMAL E SUB-RAMAL DE HIDRÁULICA PREDIAL - FORNECIMENTO E INSTALAÇÃO. AF_04/2022</v>
          </cell>
          <cell r="C4336" t="str">
            <v>UN</v>
          </cell>
          <cell r="D4336">
            <v>45.8</v>
          </cell>
        </row>
        <row r="4337">
          <cell r="A4337">
            <v>93113</v>
          </cell>
          <cell r="B4337" t="str">
            <v>LUVA PASSANTE EM COBRE, DN 28 MM, SEM ANEL DE SOLDA, INSTALADO EM RAMAL E SUB-RAMAL  DE HIDRÁULICA PREDIAL - FORNECIMENTO E INSTALAÇÃO. AF_04/2022</v>
          </cell>
          <cell r="C4337" t="str">
            <v>UN</v>
          </cell>
          <cell r="D4337">
            <v>21.14</v>
          </cell>
        </row>
        <row r="4338">
          <cell r="A4338">
            <v>93114</v>
          </cell>
          <cell r="B4338" t="str">
            <v>CONECTOR EM BRONZE/LATÃO, DN 28 MM X 1/2", SEM ANEL DE SOLDA, BOLSA X ROSCA F, INSTALADO EM RAMAL E SUB-RAMAL DE HIDRÁULICA PREDIAL - FORNECIMENTO E INSTALAÇÃO. AF_04/2022</v>
          </cell>
          <cell r="C4338" t="str">
            <v>UN</v>
          </cell>
          <cell r="D4338">
            <v>29.77</v>
          </cell>
        </row>
        <row r="4339">
          <cell r="A4339">
            <v>93115</v>
          </cell>
          <cell r="B4339" t="str">
            <v>CURVA DE TRANSPOSIÇÃO EM BRONZE/LATÃO, DN 28 MM, SEM ANEL DE SOLDA, BOLSA X BOLSA, INSTALADO EM RAMAL E SUB-RAMAL DE HIDRÁULICA PREDIAL - FORNECIMENTO E INSTALAÇÃO. AF_04/2022</v>
          </cell>
          <cell r="C4339" t="str">
            <v>UN</v>
          </cell>
          <cell r="D4339">
            <v>78.28</v>
          </cell>
        </row>
        <row r="4340">
          <cell r="A4340">
            <v>93116</v>
          </cell>
          <cell r="B4340" t="str">
            <v>JUNTA DE EXPANSÃO EM COBRE, DN 28 MM, PONTA X PONTA, INSTALADO EM RAMAL E SUB-RAMAL DE HIDRÁULICA PREDIAL - FORNECIMENTO E INSTALAÇÃO. AF_04/2022</v>
          </cell>
          <cell r="C4340" t="str">
            <v>UN</v>
          </cell>
          <cell r="D4340">
            <v>533.30999999999995</v>
          </cell>
        </row>
        <row r="4341">
          <cell r="A4341">
            <v>93117</v>
          </cell>
          <cell r="B4341" t="str">
            <v>TE DUPLA CURVA EM BRONZE/LATÃO, DN 1/2" X 15 MM X 1/2", SEM ANEL DE SOLDA, ROSCA F X BOLSA X ROSCA F, INSTALADO EM RAMAL E SUB-RAMAL DE HIDRÁULICA PREDIAL - FORNECIMENTO E INSTALAÇÃO. AF_04/2022</v>
          </cell>
          <cell r="C4341" t="str">
            <v>UN</v>
          </cell>
          <cell r="D4341">
            <v>53.45</v>
          </cell>
        </row>
        <row r="4342">
          <cell r="A4342">
            <v>93118</v>
          </cell>
          <cell r="B4342" t="str">
            <v>TE DUPLA CURVA EM BRONZE/LATÃO, DN 3/4" X 22 MM X 3/4", SEM ANEL DE SOLDA, ROSCA F X BOLSA X ROSCA F, INSTALADO EM RAMAL E SUB-RAMAL DE HIDRÁULICA PREDIAL - FORNECIMENTO E INSTALAÇÃO. AF_04/2022</v>
          </cell>
          <cell r="C4342" t="str">
            <v>UN</v>
          </cell>
          <cell r="D4342">
            <v>78.790000000000006</v>
          </cell>
        </row>
        <row r="4343">
          <cell r="A4343">
            <v>93119</v>
          </cell>
          <cell r="B4343" t="str">
            <v>CURVA EM COBRE, DN 22 MM, 45 GRAUS, SEM ANEL DE SOLDA, BOLSA X BOLSA, INSTALADO EM PRUMADA DE HIDRÁULICA PREDIAL - FORNECIMENTO E INSTALAÇÃO. AF_04/2022</v>
          </cell>
          <cell r="C4343" t="str">
            <v>UN</v>
          </cell>
          <cell r="D4343">
            <v>15.82</v>
          </cell>
        </row>
        <row r="4344">
          <cell r="A4344">
            <v>93120</v>
          </cell>
          <cell r="B4344" t="str">
            <v>COTOVELO EM BRONZE/LATÃO, DN 22 MM X 1/2", 90 GRAUS, SEM ANEL DE SOLDA, BOLSA X ROSCA F, INSTALADO EM PRUMADA DE HIDRÁULICA PREDIAL - FORNECIMENTO E INSTALAÇÃO. AF_04/2022</v>
          </cell>
          <cell r="C4344" t="str">
            <v>UN</v>
          </cell>
          <cell r="D4344">
            <v>23.74</v>
          </cell>
        </row>
        <row r="4345">
          <cell r="A4345">
            <v>93121</v>
          </cell>
          <cell r="B4345" t="str">
            <v>COTOVELO EM BRONZE/LATÃO, DN 22 MM X 3/4", 90 GRAUS, SEM ANEL DE SOLDA, BOLSA X ROSCA F, INSTALADO EM PRUMADA DE HIDRÁULICA PREDIAL - FORNECIMENTO E INSTALAÇÃO. AF_04/2022</v>
          </cell>
          <cell r="C4345" t="str">
            <v>UN</v>
          </cell>
          <cell r="D4345">
            <v>26.95</v>
          </cell>
        </row>
        <row r="4346">
          <cell r="A4346">
            <v>93122</v>
          </cell>
          <cell r="B4346" t="str">
            <v>CURVA EM COBRE, DN 28 MM, 45 GRAUS, SEM ANEL DE SOLDA, BOLSA X BOLSA, INSTALADO EM PRUMADA DE HIDRÁULICA PREDIAL - FORNECIMENTO E INSTALAÇÃO. AF_04/2022</v>
          </cell>
          <cell r="C4346" t="str">
            <v>UN</v>
          </cell>
          <cell r="D4346">
            <v>23.78</v>
          </cell>
        </row>
        <row r="4347">
          <cell r="A4347">
            <v>93123</v>
          </cell>
          <cell r="B4347" t="str">
            <v>CURVA EM COBRE, DN 35 MM, 45 GRAUS, SEM ANEL DE SOLDA, BOLSA X BOLSA, INSTALADO EM PRUMADA DE HIDRÁULICA PREDIAL -  FORNECIMENTO E INSTALAÇÃO. AF_04/2022</v>
          </cell>
          <cell r="C4347" t="str">
            <v>UN</v>
          </cell>
          <cell r="D4347">
            <v>53.15</v>
          </cell>
        </row>
        <row r="4348">
          <cell r="A4348">
            <v>93124</v>
          </cell>
          <cell r="B4348" t="str">
            <v>CURVA EM COBRE, DN 42 MM, 45 GRAUS, SEM ANEL DE SOLDA, BOLSA X BOLSA, INSTALADO EM PRUMADA DE HIDRÁULICA PREDIAL - FORNECIMENTO E INSTALAÇÃO. AF_04/2022</v>
          </cell>
          <cell r="C4348" t="str">
            <v>UN</v>
          </cell>
          <cell r="D4348">
            <v>83.5</v>
          </cell>
        </row>
        <row r="4349">
          <cell r="A4349">
            <v>93125</v>
          </cell>
          <cell r="B4349" t="str">
            <v>CURVA EM COBRE, DN 54 MM, 45 GRAUS, SEM ANEL DE SOLDA, BOLSA X BOLSA, INSTALADO EM PRUMADA DE HIDRÁULICA PREDIAL - FORNECIMENTO E INSTALAÇÃO. AF_04/2022</v>
          </cell>
          <cell r="C4349" t="str">
            <v>UN</v>
          </cell>
          <cell r="D4349">
            <v>122.82</v>
          </cell>
        </row>
        <row r="4350">
          <cell r="A4350">
            <v>93126</v>
          </cell>
          <cell r="B4350" t="str">
            <v>CURVA EM COBRE, DN 66 MM, 45 GRAUS, SEM ANEL DE SOLDA, BOLSA X BOLSA, INSTALADO EM PRUMADA DE HIDRÁULICA PREDIAL - FORNECIMENTO E INSTALAÇÃO. AF_04/2022</v>
          </cell>
          <cell r="C4350" t="str">
            <v>UN</v>
          </cell>
          <cell r="D4350">
            <v>271.54000000000002</v>
          </cell>
        </row>
        <row r="4351">
          <cell r="A4351">
            <v>93133</v>
          </cell>
          <cell r="B4351" t="str">
            <v>BUCHA DE REDUÇÃO EM COBRE, DN 28 MM X 22 MM, SEM ANEL DE SOLDA, INSTALADO EM RAMAL E SUB-RAMAL DE HIDRÁULICA PREDIAL - FORNECIMENTO E INSTALAÇÃO. AF_04/2022</v>
          </cell>
          <cell r="C4351" t="str">
            <v>UN</v>
          </cell>
          <cell r="D4351">
            <v>17.87</v>
          </cell>
        </row>
        <row r="4352">
          <cell r="A4352">
            <v>94465</v>
          </cell>
          <cell r="B4352" t="str">
            <v>LUVA, EM FERRO GALVANIZADO, CONEXÃO ROSQUEADA, DN 50 (2), INSTALADO EM RESERVAÇÃO DE ÁGUA DE EDIFICAÇÃO QUE POSSUA RESERVATÓRIO DE FIBRA/FIBROCIMENTO  FORNECIMENTO E INSTALAÇÃO. AF_06/2016</v>
          </cell>
          <cell r="C4352" t="str">
            <v>UN</v>
          </cell>
          <cell r="D4352">
            <v>55.07</v>
          </cell>
        </row>
        <row r="4353">
          <cell r="A4353">
            <v>94466</v>
          </cell>
          <cell r="B4353" t="str">
            <v>NIPLE, EM FERRO GALVANIZADO, CONEXÃO ROSQUEADA, DN 50 (2), INSTALADO EM RESERVAÇÃO DE ÁGUA DE EDIFICAÇÃO QUE POSSUA RESERVATÓRIO DE FIBRA/FIBROCIMENTO  FORNECIMENTO E INSTALAÇÃO. AF_06/2016</v>
          </cell>
          <cell r="C4353" t="str">
            <v>UN</v>
          </cell>
          <cell r="D4353">
            <v>55.1</v>
          </cell>
        </row>
        <row r="4354">
          <cell r="A4354">
            <v>94467</v>
          </cell>
          <cell r="B4354" t="str">
            <v>LUVA, EM FERRO GALVANIZADO, CONEXÃO ROSQUEADA, DN 65 (2 1/2), INSTALADO EM RESERVAÇÃO DE ÁGUA DE EDIFICAÇÃO QUE POSSUA RESERVATÓRIO DE FIBRA/FIBROCIMENTO  FORNECIMENTO E INSTALAÇÃO. AF_06/2016</v>
          </cell>
          <cell r="C4354" t="str">
            <v>UN</v>
          </cell>
          <cell r="D4354">
            <v>87.39</v>
          </cell>
        </row>
        <row r="4355">
          <cell r="A4355">
            <v>94468</v>
          </cell>
          <cell r="B4355" t="str">
            <v>NIPLE, EM FERRO GALVANIZADO, CONEXÃO ROSQUEADA, DN 65 (2 1/2), INSTALADO EM RESERVAÇÃO DE ÁGUA DE EDIFICAÇÃO QUE POSSUA RESERVATÓRIO DE FIBRA/FIBROCIMENTO  FORNECIMENTO E INSTALAÇÃO. AF_06/2016</v>
          </cell>
          <cell r="C4355" t="str">
            <v>UN</v>
          </cell>
          <cell r="D4355">
            <v>75.92</v>
          </cell>
        </row>
        <row r="4356">
          <cell r="A4356">
            <v>94469</v>
          </cell>
          <cell r="B4356" t="str">
            <v>LUVA, EM FERRO GALVANIZADO, CONEXÃO ROSQUEADA, DN 80 (3), INSTALADO EM RESERVAÇÃO DE ÁGUA DE EDIFICAÇÃO QUE POSSUA RESERVATÓRIO DE FIBRA/FIBROCIMENTO  FORNECIMENTO E INSTALAÇÃO. AF_06/2016</v>
          </cell>
          <cell r="C4356" t="str">
            <v>UN</v>
          </cell>
          <cell r="D4356">
            <v>127.77</v>
          </cell>
        </row>
        <row r="4357">
          <cell r="A4357">
            <v>94470</v>
          </cell>
          <cell r="B4357" t="str">
            <v>NIPLE, EM FERRO GALVANIZADO, CONEXÃO ROSQUEADA, DN 80 (3), INSTALADO EM RESERVAÇÃO DE ÁGUA DE EDIFICAÇÃO QUE POSSUA RESERVATÓRIO DE FIBRA/FIBROCIMENTO  FORNECIMENTO E INSTALAÇÃO. AF_06/2016</v>
          </cell>
          <cell r="C4357" t="str">
            <v>UN</v>
          </cell>
          <cell r="D4357">
            <v>117.56</v>
          </cell>
        </row>
        <row r="4358">
          <cell r="A4358">
            <v>94471</v>
          </cell>
          <cell r="B4358" t="str">
            <v>COTOVELO 90 GRAUS, EM FERRO GALVANIZADO, CONEXÃO ROSQUEADA, DN 50 (2), INSTALADO EM RESERVAÇÃO DE ÁGUA DE EDIFICAÇÃO QUE POSSUA RESERVATÓRIO DE FIBRA/FIBROCIMENTO  FORNECIMENTO E INSTALAÇÃO. AF_06/2016</v>
          </cell>
          <cell r="C4358" t="str">
            <v>UN</v>
          </cell>
          <cell r="D4358">
            <v>79.239999999999995</v>
          </cell>
        </row>
        <row r="4359">
          <cell r="A4359">
            <v>94472</v>
          </cell>
          <cell r="B4359" t="str">
            <v>COTOVELO 45 GRAUS, EM FERRO GALVANIZADO, CONEXÃO ROSQUEADA, DN 50 (2), INSTALADO EM RESERVAÇÃO DE ÁGUA DE EDIFICAÇÃO QUE POSSUA RESERVATÓRIO DE FIBRA/FIBROCIMENTO  FORNECIMENTO E INSTALAÇÃO. AF_06/2016</v>
          </cell>
          <cell r="C4359" t="str">
            <v>UN</v>
          </cell>
          <cell r="D4359">
            <v>81.790000000000006</v>
          </cell>
        </row>
        <row r="4360">
          <cell r="A4360">
            <v>94473</v>
          </cell>
          <cell r="B4360" t="str">
            <v>COTOVELO 90 GRAUS, EM FERRO GALVANIZADO, CONEXÃO ROSQUEADA, DN 65 (2 1/2), INSTALADO EM RESERVAÇÃO DE ÁGUA DE EDIFICAÇÃO QUE POSSUA RESERVATÓRIO DE FIBRA/FIBROCIMENTO  FORNECIMENTO E INSTALAÇÃO. AF_06/2016</v>
          </cell>
          <cell r="C4360" t="str">
            <v>UN</v>
          </cell>
          <cell r="D4360">
            <v>124.91</v>
          </cell>
        </row>
        <row r="4361">
          <cell r="A4361">
            <v>94474</v>
          </cell>
          <cell r="B4361" t="str">
            <v>COTOVELO 45 GRAUS, EM FERRO GALVANIZADO, CONEXÃO ROSQUEADA, DN 65 (2 1/2), INSTALADO EM RESERVAÇÃO DE ÁGUA DE EDIFICAÇÃO QUE POSSUA RESERVATÓRIO DE FIBRA/FIBROCIMENTO  FORNECIMENTO E INSTALAÇÃO. AF_06/2016</v>
          </cell>
          <cell r="C4361" t="str">
            <v>UN</v>
          </cell>
          <cell r="D4361">
            <v>136.13999999999999</v>
          </cell>
        </row>
        <row r="4362">
          <cell r="A4362">
            <v>94475</v>
          </cell>
          <cell r="B4362" t="str">
            <v>COTOVELO 90 GRAUS, EM FERRO GALVANIZADO, CONEXÃO ROSQUEADA, DN 80 (3), INSTALADO EM RESERVAÇÃO DE ÁGUA DE EDIFICAÇÃO QUE POSSUA RESERVATÓRIO DE FIBRA/FIBROCIMENTO  FORNECIMENTO E INSTALAÇÃO. AF_06/2016</v>
          </cell>
          <cell r="C4362" t="str">
            <v>UN</v>
          </cell>
          <cell r="D4362">
            <v>172.41</v>
          </cell>
        </row>
        <row r="4363">
          <cell r="A4363">
            <v>94476</v>
          </cell>
          <cell r="B4363" t="str">
            <v>COTOVELO 45 GRAUS, EM FERRO GALVANIZADO, CONEXÃO ROSQUEADA, DN 80 (3), INSTALADO EM RESERVAÇÃO DE ÁGUA DE EDIFICAÇÃO QUE POSSUA RESERVATÓRIO DE FIBRA/FIBROCIMENTO  FORNECIMENTO E INSTALAÇÃO. AF_06/2016</v>
          </cell>
          <cell r="C4363" t="str">
            <v>UN</v>
          </cell>
          <cell r="D4363">
            <v>194.05</v>
          </cell>
        </row>
        <row r="4364">
          <cell r="A4364">
            <v>94477</v>
          </cell>
          <cell r="B4364" t="str">
            <v>TÊ, EM FERRO GALVANIZADO, CONEXÃO ROSQUEADA, DN 50 (2), INSTALADO EM RESERVAÇÃO DE ÁGUA DE EDIFICAÇÃO QUE POSSUA RESERVATÓRIO DE FIBRA/FIBROCIMENTO  FORNECIMENTO E INSTALAÇÃO. AF_06/2016</v>
          </cell>
          <cell r="C4364" t="str">
            <v>UN</v>
          </cell>
          <cell r="D4364">
            <v>105.44</v>
          </cell>
        </row>
        <row r="4365">
          <cell r="A4365">
            <v>94478</v>
          </cell>
          <cell r="B4365" t="str">
            <v>TÊ, EM FERRO GALVANIZADO, CONEXÃO ROSQUEADA, DN 65 (2 1/2), INSTALADO EM RESERVAÇÃO DE ÁGUA DE EDIFICAÇÃO QUE POSSUA RESERVATÓRIO DE FIBRA/FIBROCIMENTO  FORNECIMENTO E INSTALAÇÃO. AF_06/2016</v>
          </cell>
          <cell r="C4365" t="str">
            <v>UN</v>
          </cell>
          <cell r="D4365">
            <v>172</v>
          </cell>
        </row>
        <row r="4366">
          <cell r="A4366">
            <v>94479</v>
          </cell>
          <cell r="B4366" t="str">
            <v>TÊ, EM FERRO GALVANIZADO, CONEXÃO ROSQUEADA, DN 80 (3), INSTALADO EM RESERVAÇÃO DE ÁGUA DE EDIFICAÇÃO QUE POSSUA RESERVATÓRIO DE FIBRA/FIBROCIMENTO  FORNECIMENTO E INSTALAÇÃO. AF_06/2016</v>
          </cell>
          <cell r="C4366" t="str">
            <v>UN</v>
          </cell>
          <cell r="D4366">
            <v>227.63</v>
          </cell>
        </row>
        <row r="4367">
          <cell r="A4367">
            <v>94606</v>
          </cell>
          <cell r="B4367" t="str">
            <v>LUVA EM COBRE, DN 54 MM, SEM ANEL DE SOLDA, INSTALADO EM RESERVAÇÃO DE ÁGUA DE EDIFICAÇÃO QUE POSSUA RESERVATÓRIO DE FIBRA/FIBROCIMENTO  FORNECIMENTO E INSTALAÇÃO. AF_06/2016</v>
          </cell>
          <cell r="C4367" t="str">
            <v>UN</v>
          </cell>
          <cell r="D4367">
            <v>73.61</v>
          </cell>
        </row>
        <row r="4368">
          <cell r="A4368">
            <v>94608</v>
          </cell>
          <cell r="B4368" t="str">
            <v>LUVA EM COBRE, DN 66 MM, SEM ANEL DE SOLDA, INSTALADO EM RESERVAÇÃO DE ÁGUA DE EDIFICAÇÃO QUE POSSUA RESERVATÓRIO DE FIBRA/FIBROCIMENTO  FORNECIMENTO E INSTALAÇÃO. AF_06/2016</v>
          </cell>
          <cell r="C4368" t="str">
            <v>UN</v>
          </cell>
          <cell r="D4368">
            <v>179.81</v>
          </cell>
        </row>
        <row r="4369">
          <cell r="A4369">
            <v>94610</v>
          </cell>
          <cell r="B4369" t="str">
            <v>LUVA EM COBRE, DN 79 MM, SEM ANEL DE SOLDA, INSTALADO EM RESERVAÇÃO DE ÁGUA DE EDIFICAÇÃO QUE POSSUA RESERVATÓRIO DE FIBRA/FIBROCIMENTO  FORNECIMENTO E INSTALAÇÃO. AF_06/2016</v>
          </cell>
          <cell r="C4369" t="str">
            <v>UN</v>
          </cell>
          <cell r="D4369">
            <v>266.83</v>
          </cell>
        </row>
        <row r="4370">
          <cell r="A4370">
            <v>94612</v>
          </cell>
          <cell r="B4370" t="str">
            <v>LUVA DE COBRE, DN 104 MM, SEM ANEL DE SOLDA, INSTALADO EM RESERVAÇÃO DE ÁGUA DE EDIFICAÇÃO QUE POSSUA RESERVATÓRIO DE FIBRA/FIBROCIMENTO  FORNECIMENTO E INSTALAÇÃO. AF_06/2016</v>
          </cell>
          <cell r="C4370" t="str">
            <v>UN</v>
          </cell>
          <cell r="D4370">
            <v>374.05</v>
          </cell>
        </row>
        <row r="4371">
          <cell r="A4371">
            <v>94614</v>
          </cell>
          <cell r="B4371" t="str">
            <v>COTOVELO EM COBRE, DN 54 MM, 90 GRAUS, SEM ANEL DE SOLDA, INSTALADO EM RESERVAÇÃO DE ÁGUA DE EDIFICAÇÃO QUE POSSUA RESERVATÓRIO DE FIBRA/FIBROCIMENTO  FORNECIMENTO E INSTALAÇÃO. AF_06/2016</v>
          </cell>
          <cell r="C4371" t="str">
            <v>UN</v>
          </cell>
          <cell r="D4371">
            <v>124.37</v>
          </cell>
        </row>
        <row r="4372">
          <cell r="A4372">
            <v>94615</v>
          </cell>
          <cell r="B4372" t="str">
            <v>CURVA EM COBRE, DN 54 MM, 45 GRAUS, SEM ANEL DE SOLDA, BOLSA X BOLSA, INSTALADO EM RESERVAÇÃO DE ÁGUA DE EDIFICAÇÃO QUE POSSUA RESERVATÓRIO DE FIBRA/FIBROCIMENTO  FORNECIMENTO E INSTALAÇÃO. AF_06/2016</v>
          </cell>
          <cell r="C4372" t="str">
            <v>UN</v>
          </cell>
          <cell r="D4372">
            <v>141.04</v>
          </cell>
        </row>
        <row r="4373">
          <cell r="A4373">
            <v>94616</v>
          </cell>
          <cell r="B4373" t="str">
            <v>COTOVELO EM COBRE, DN 66 MM, 90 GRAUS, SEM ANEL DE SOLDA, INSTALADO EM RESERVAÇÃO DE ÁGUA DE EDIFICAÇÃO QUE POSSUA RESERVATÓRIO DE FIBRA/FIBROCIMENTO  FORNECIMENTO E INSTALAÇÃO. AF_06/2016</v>
          </cell>
          <cell r="C4373" t="str">
            <v>UN</v>
          </cell>
          <cell r="D4373">
            <v>343.48</v>
          </cell>
        </row>
        <row r="4374">
          <cell r="A4374">
            <v>94617</v>
          </cell>
          <cell r="B4374" t="str">
            <v>CURVA EM COBRE, DN 66 MM, 45 GRAUS, SEM ANEL DE SOLDA, BOLSA X BOLSA, INSTALADO EM RESERVAÇÃO DE ÁGUA DE EDIFICAÇÃO QUE POSSUA RESERVATÓRIO DE FIBRA/FIBROCIMENTO  FORNECIMENTO E INSTALAÇÃO. AF_06/2016</v>
          </cell>
          <cell r="C4374" t="str">
            <v>UN</v>
          </cell>
          <cell r="D4374">
            <v>285.52</v>
          </cell>
        </row>
        <row r="4375">
          <cell r="A4375">
            <v>94618</v>
          </cell>
          <cell r="B4375" t="str">
            <v>COTOVELO EM COBRE, DN 79 MM, 90 GRAUS, SEM ANEL DE SOLDA, INSTALADO EM RESERVAÇÃO DE ÁGUA DE EDIFICAÇÃO QUE POSSUA RESERVATÓRIO DE FIBRA/FIBROCIMENTO  FORNECIMENTO E INSTALAÇÃO. AF_06/2016</v>
          </cell>
          <cell r="C4375" t="str">
            <v>UN</v>
          </cell>
          <cell r="D4375">
            <v>337.46</v>
          </cell>
        </row>
        <row r="4376">
          <cell r="A4376">
            <v>94620</v>
          </cell>
          <cell r="B4376" t="str">
            <v>COTOVELO EM COBRE, DN 104 MM, 90 GRAUS, SEM ANEL DE SOLDA, INSTALADO EM RESERVAÇÃO DE ÁGUA DE EDIFICAÇÃO QUE POSSUA RESERVATÓRIO DE FIBRA/FIBROCIMENTO  FORNECIMENTO E INSTALAÇÃO. AF_06/2016</v>
          </cell>
          <cell r="C4376" t="str">
            <v>UN</v>
          </cell>
          <cell r="D4376">
            <v>771.06</v>
          </cell>
        </row>
        <row r="4377">
          <cell r="A4377">
            <v>94622</v>
          </cell>
          <cell r="B4377" t="str">
            <v>TE EM COBRE, DN 54 MM, SEM ANEL DE SOLDA, INSTALADO EM RESERVAÇÃO DE ÁGUA DE EDIFICAÇÃO QUE POSSUA RESERVATÓRIO DE FIBRA/FIBROCIMENTO  FORNECIMENTO E INSTALAÇÃO. AF_06/2016</v>
          </cell>
          <cell r="C4377" t="str">
            <v>UN</v>
          </cell>
          <cell r="D4377">
            <v>181.84</v>
          </cell>
        </row>
        <row r="4378">
          <cell r="A4378">
            <v>94623</v>
          </cell>
          <cell r="B4378" t="str">
            <v>TE EM COBRE, DN 66 MM, SEM ANEL DE SOLDA, INSTALADO EM RESERVAÇÃO DE ÁGUA DE EDIFICAÇÃO QUE POSSUA RESERVATÓRIO DE FIBRA/FIBROCIMENTO  FORNECIMENTO E INSTALAÇÃO. AF_06/2016</v>
          </cell>
          <cell r="C4378" t="str">
            <v>UN</v>
          </cell>
          <cell r="D4378">
            <v>425.57</v>
          </cell>
        </row>
        <row r="4379">
          <cell r="A4379">
            <v>94624</v>
          </cell>
          <cell r="B4379" t="str">
            <v>TE EM COBRE, DN 79 MM, SEM ANEL DE SOLDA, INSTALADO EM RESERVAÇÃO DE ÁGUA DE EDIFICAÇÃO QUE POSSUA RESERVATÓRIO DE FIBRA/FIBROCIMENTO  FORNECIMENTO E INSTALAÇÃO. AF_06/2016</v>
          </cell>
          <cell r="C4379" t="str">
            <v>UN</v>
          </cell>
          <cell r="D4379">
            <v>646.91999999999996</v>
          </cell>
        </row>
        <row r="4380">
          <cell r="A4380">
            <v>94625</v>
          </cell>
          <cell r="B4380" t="str">
            <v>TE EM COBRE, DN 104 MM, SEM ANEL DE SOLDA, INSTALADO EM RESERVAÇÃO DE ÁGUA DE EDIFICAÇÃO QUE POSSUA RESERVATÓRIO DE FIBRA/FIBROCIMENTO  FORNECIMENTO E INSTALAÇÃO. AF_06/2016</v>
          </cell>
          <cell r="C4380" t="str">
            <v>UN</v>
          </cell>
          <cell r="D4380">
            <v>1344.33</v>
          </cell>
        </row>
        <row r="4381">
          <cell r="A4381">
            <v>94656</v>
          </cell>
          <cell r="B4381" t="str">
            <v>ADAPTADOR CURTO COM BOLSA E ROSCA PARA REGISTRO, PVC, SOLDÁVEL, DN  25 MM X 3/4 , INSTALADO EM RESERVAÇÃO DE ÁGUA DE EDIFICAÇÃO QUE POSSUA RESERVATÓRIO DE FIBRA/FIBROCIMENTO   FORNECIMENTO E INSTALAÇÃO. AF_06/2016</v>
          </cell>
          <cell r="C4381" t="str">
            <v>UN</v>
          </cell>
          <cell r="D4381">
            <v>6.53</v>
          </cell>
        </row>
        <row r="4382">
          <cell r="A4382">
            <v>94657</v>
          </cell>
          <cell r="B4382" t="str">
            <v>LUVA PVC, SOLDÁVEL, DN  25 MM, INSTALADA EM RESERVAÇÃO DE ÁGUA DE EDIFICAÇÃO QUE POSSUA RESERVATÓRIO DE FIBRA/FIBROCIMENTO   FORNECIMENTO E INSTALAÇÃO. AF_06/2016</v>
          </cell>
          <cell r="C4382" t="str">
            <v>UN</v>
          </cell>
          <cell r="D4382">
            <v>6.44</v>
          </cell>
        </row>
        <row r="4383">
          <cell r="A4383">
            <v>94658</v>
          </cell>
          <cell r="B4383" t="str">
            <v>ADAPTADOR CURTO COM BOLSA E ROSCA PARA REGISTRO, PVC, SOLDÁVEL, DN 32 MM X 1 , INSTALADO EM RESERVAÇÃO DE ÁGUA DE EDIFICAÇÃO QUE POSSUA RESERVATÓRIO DE FIBRA/FIBROCIMENTO   FORNECIMENTO E INSTALAÇÃO. AF_06/2016</v>
          </cell>
          <cell r="C4383" t="str">
            <v>UN</v>
          </cell>
          <cell r="D4383">
            <v>7.67</v>
          </cell>
        </row>
        <row r="4384">
          <cell r="A4384">
            <v>94659</v>
          </cell>
          <cell r="B4384" t="str">
            <v>LUVA PVC, SOLDÁVEL, DN 32 MM, INSTALADA EM RESERVAÇÃO DE ÁGUA DE EDIFICAÇÃO QUE POSSUA RESERVATÓRIO DE FIBRA/FIBROCIMENTO   FORNECIMENTO E INSTALAÇÃO. AF_06/2016</v>
          </cell>
          <cell r="C4384" t="str">
            <v>UN</v>
          </cell>
          <cell r="D4384">
            <v>7.93</v>
          </cell>
        </row>
        <row r="4385">
          <cell r="A4385">
            <v>94660</v>
          </cell>
          <cell r="B4385" t="str">
            <v>ADAPTADOR CURTO COM BOLSA E ROSCA PARA REGISTRO, PVC, SOLDÁVEL, DN 40 MM X 1 1/4 , INSTALADO EM RESERVAÇÃO DE ÁGUA DE EDIFICAÇÃO QUE POSSUA RESERVATÓRIO DE FIBRA/FIBROCIMENTO   FORNECIMENTO E INSTALAÇÃO. AF_06/2016</v>
          </cell>
          <cell r="C4385" t="str">
            <v>UN</v>
          </cell>
          <cell r="D4385">
            <v>13.06</v>
          </cell>
        </row>
        <row r="4386">
          <cell r="A4386">
            <v>94661</v>
          </cell>
          <cell r="B4386" t="str">
            <v>LUVA, PVC, SOLDÁVEL, DN 40 MM, INSTALADO EM RESERVAÇÃO DE ÁGUA DE EDIFICAÇÃO QUE POSSUA RESERVATÓRIO DE FIBRA/FIBROCIMENTO   FORNECIMENTO E INSTALAÇÃO. AF_06/2016</v>
          </cell>
          <cell r="C4386" t="str">
            <v>UN</v>
          </cell>
          <cell r="D4386">
            <v>13.75</v>
          </cell>
        </row>
        <row r="4387">
          <cell r="A4387">
            <v>94662</v>
          </cell>
          <cell r="B4387" t="str">
            <v>ADAPTADOR CURTO COM BOLSA E ROSCA PARA REGISTRO, PVC, SOLDÁVEL, DN 50 MM X 1 1/2 , INSTALADO EM RESERVAÇÃO DE ÁGUA DE EDIFICAÇÃO QUE POSSUA RESERVATÓRIO DE FIBRA/FIBROCIMENTO   FORNECIMENTO E INSTALAÇÃO. AF_06/2016</v>
          </cell>
          <cell r="C4387" t="str">
            <v>UN</v>
          </cell>
          <cell r="D4387">
            <v>14.01</v>
          </cell>
        </row>
        <row r="4388">
          <cell r="A4388">
            <v>94663</v>
          </cell>
          <cell r="B4388" t="str">
            <v>LUVA, PVC, SOLDÁVEL, DN 50 MM, INSTALADO EM RESERVAÇÃO DE ÁGUA DE EDIFICAÇÃO QUE POSSUA RESERVATÓRIO DE FIBRA/FIBROCIMENTO   FORNECIMENTO E INSTALAÇÃO. AF_06/2016</v>
          </cell>
          <cell r="C4388" t="str">
            <v>UN</v>
          </cell>
          <cell r="D4388">
            <v>13.88</v>
          </cell>
        </row>
        <row r="4389">
          <cell r="A4389">
            <v>94664</v>
          </cell>
          <cell r="B4389" t="str">
            <v>ADAPTADOR CURTO COM BOLSA E ROSCA PARA REGISTRO, PVC, SOLDÁVEL, DN 60 MM X 2 , INSTALADO EM RESERVAÇÃO DE ÁGUA DE EDIFICAÇÃO QUE POSSUA RESERVATÓRIO DE FIBRA/FIBROCIMENTO   FORNECIMENTO E INSTALAÇÃO. AF_06/2016</v>
          </cell>
          <cell r="C4389" t="str">
            <v>UN</v>
          </cell>
          <cell r="D4389">
            <v>29.66</v>
          </cell>
        </row>
        <row r="4390">
          <cell r="A4390">
            <v>94665</v>
          </cell>
          <cell r="B4390" t="str">
            <v>LUVA, PVC, SOLDÁVEL, DN 60 MM, INSTALADO EM RESERVAÇÃO DE ÁGUA DE EDIFICAÇÃO QUE POSSUA RESERVATÓRIO DE FIBRA/FIBROCIMENTO   FORNECIMENTO E INSTALAÇÃO. AF_06/2016</v>
          </cell>
          <cell r="C4390" t="str">
            <v>UN</v>
          </cell>
          <cell r="D4390">
            <v>32.409999999999997</v>
          </cell>
        </row>
        <row r="4391">
          <cell r="A4391">
            <v>94666</v>
          </cell>
          <cell r="B4391" t="str">
            <v>ADAPTADOR CURTO COM BOLSA E ROSCA PARA REGISTRO, PVC, SOLDÁVEL, DN 75 MM X 2 1/2 , INSTALADO EM RESERVAÇÃO DE ÁGUA DE EDIFICAÇÃO QUE POSSUA RESERVATÓRIO DE FIBRA/FIBROCIMENTO   FORNECIMENTO E INSTALAÇÃO. AF_06/2016</v>
          </cell>
          <cell r="C4391" t="str">
            <v>UN</v>
          </cell>
          <cell r="D4391">
            <v>40.07</v>
          </cell>
        </row>
        <row r="4392">
          <cell r="A4392">
            <v>94667</v>
          </cell>
          <cell r="B4392" t="str">
            <v>LUVA, PVC, SOLDÁVEL, DN 75 MM, INSTALADO EM RESERVAÇÃO DE ÁGUA DE EDIFICAÇÃO QUE POSSUA RESERVATÓRIO DE FIBRA/FIBROCIMENTO   FORNECIMENTO E INSTALAÇÃO. AF_06/2016</v>
          </cell>
          <cell r="C4392" t="str">
            <v>UN</v>
          </cell>
          <cell r="D4392">
            <v>40.19</v>
          </cell>
        </row>
        <row r="4393">
          <cell r="A4393">
            <v>94668</v>
          </cell>
          <cell r="B4393" t="str">
            <v>ADAPTADOR CURTO COM BOLSA E ROSCA PARA REGISTRO, PVC, SOLDÁVEL, DN 85 MM X 3 , INSTALADO EM RESERVAÇÃO DE ÁGUA DE EDIFICAÇÃO QUE POSSUA RESERVATÓRIO DE FIBRA/FIBROCIMENTO   FORNECIMENTO E INSTALAÇÃO. AF_06/2016</v>
          </cell>
          <cell r="C4393" t="str">
            <v>UN</v>
          </cell>
          <cell r="D4393">
            <v>61.95</v>
          </cell>
        </row>
        <row r="4394">
          <cell r="A4394">
            <v>94669</v>
          </cell>
          <cell r="B4394" t="str">
            <v>LUVA, PVC, SOLDÁVEL, DN 85 MM, INSTALADO EM RESERVAÇÃO DE ÁGUA DE EDIFICAÇÃO QUE POSSUA RESERVATÓRIO DE FIBRA/FIBROCIMENTO   FORNECIMENTO E INSTALAÇÃO. AF_06/2016</v>
          </cell>
          <cell r="C4394" t="str">
            <v>UN</v>
          </cell>
          <cell r="D4394">
            <v>83.43</v>
          </cell>
        </row>
        <row r="4395">
          <cell r="A4395">
            <v>94670</v>
          </cell>
          <cell r="B4395" t="str">
            <v>ADAPTADOR CURTO COM BOLSA E ROSCA PARA REGISTRO, PVC, SOLDÁVEL, DN 110 MM X 4 , INSTALADO EM RESERVAÇÃO DE ÁGUA DE EDIFICAÇÃO QUE POSSUA RESERVATÓRIO DE FIBRA/FIBROCIMENTO   FORNECIMENTO E INSTALAÇÃO. AF_06/2016</v>
          </cell>
          <cell r="C4395" t="str">
            <v>UN</v>
          </cell>
          <cell r="D4395">
            <v>82.67</v>
          </cell>
        </row>
        <row r="4396">
          <cell r="A4396">
            <v>94671</v>
          </cell>
          <cell r="B4396" t="str">
            <v>LUVA, PVC, SOLDÁVEL, DN 110 MM, INSTALADO EM RESERVAÇÃO DE ÁGUA DE EDIFICAÇÃO QUE POSSUA RESERVATÓRIO DE FIBRA/FIBROCIMENTO   FORNECIMENTO E INSTALAÇÃO. AF_06/2016</v>
          </cell>
          <cell r="C4396" t="str">
            <v>UN</v>
          </cell>
          <cell r="D4396">
            <v>121.98</v>
          </cell>
        </row>
        <row r="4397">
          <cell r="A4397">
            <v>94672</v>
          </cell>
          <cell r="B4397" t="str">
            <v>JOELHO 90 GRAUS COM BUCHA DE LATÃO, PVC, SOLDÁVEL, DN  25 MM, X 3/4 INSTALADO EM RESERVAÇÃO DE ÁGUA DE EDIFICAÇÃO QUE POSSUA RESERVATÓRIO DE FIBRA/FIBROCIMENTO   FORNECIMENTO E INSTALAÇÃO. AF_06/2016</v>
          </cell>
          <cell r="C4397" t="str">
            <v>UN</v>
          </cell>
          <cell r="D4397">
            <v>10.24</v>
          </cell>
        </row>
        <row r="4398">
          <cell r="A4398">
            <v>94673</v>
          </cell>
          <cell r="B4398" t="str">
            <v>CURVA 90 GRAUS, PVC, SOLDÁVEL, DN  25 MM, INSTALADO EM RESERVAÇÃO DE ÁGUA DE EDIFICAÇÃO QUE POSSUA RESERVATÓRIO DE FIBRA/FIBROCIMENTO   FORNECIMENTO E INSTALAÇÃO. AF_06/2016</v>
          </cell>
          <cell r="C4398" t="str">
            <v>UN</v>
          </cell>
          <cell r="D4398">
            <v>10.94</v>
          </cell>
        </row>
        <row r="4399">
          <cell r="A4399">
            <v>94674</v>
          </cell>
          <cell r="B4399" t="str">
            <v>JOELHO 90 GRAUS, PVC, SOLDÁVEL, DN 32 MM INSTALADO EM RESERVAÇÃO DE ÁGUA DE EDIFICAÇÃO QUE POSSUA RESERVATÓRIO DE FIBRA/FIBROCIMENTO   FORNECIMENTO E INSTALAÇÃO. AF_06/2016</v>
          </cell>
          <cell r="C4399" t="str">
            <v>UN</v>
          </cell>
          <cell r="D4399">
            <v>10.23</v>
          </cell>
        </row>
        <row r="4400">
          <cell r="A4400">
            <v>94675</v>
          </cell>
          <cell r="B4400" t="str">
            <v>CURVA 90 GRAUS, PVC, SOLDÁVEL, DN 32 MM, INSTALADO EM RESERVAÇÃO DE ÁGUA DE EDIFICAÇÃO QUE POSSUA RESERVATÓRIO DE FIBRA/FIBROCIMENTO   FORNECIMENTO E INSTALAÇÃO. AF_06/2016</v>
          </cell>
          <cell r="C4400" t="str">
            <v>UN</v>
          </cell>
          <cell r="D4400">
            <v>15.31</v>
          </cell>
        </row>
        <row r="4401">
          <cell r="A4401">
            <v>94676</v>
          </cell>
          <cell r="B4401" t="str">
            <v>JOELHO 90 GRAUS, PVC, SOLDÁVEL, DN 40 MM INSTALADO EM RESERVAÇÃO DE ÁGUA DE EDIFICAÇÃO QUE POSSUA RESERVATÓRIO DE FIBRA/FIBROCIMENTO   FORNECIMENTO E INSTALAÇÃO. AF_06/2016</v>
          </cell>
          <cell r="C4401" t="str">
            <v>UN</v>
          </cell>
          <cell r="D4401">
            <v>18.350000000000001</v>
          </cell>
        </row>
        <row r="4402">
          <cell r="A4402">
            <v>94677</v>
          </cell>
          <cell r="B4402" t="str">
            <v>CURVA 90 GRAUS, PVC, SOLDÁVEL, DN 40 MM, INSTALADO EM RESERVAÇÃO DE ÁGUA DE EDIFICAÇÃO QUE POSSUA RESERVATÓRIO DE FIBRA/FIBROCIMENTO   FORNECIMENTO E INSTALAÇÃO. AF_06/2016</v>
          </cell>
          <cell r="C4402" t="str">
            <v>UN</v>
          </cell>
          <cell r="D4402">
            <v>26.06</v>
          </cell>
        </row>
        <row r="4403">
          <cell r="A4403">
            <v>94678</v>
          </cell>
          <cell r="B4403" t="str">
            <v>JOELHO 90 GRAUS, PVC, SOLDÁVEL, DN 50 MM INSTALADO EM RESERVAÇÃO DE ÁGUA DE EDIFICAÇÃO QUE POSSUA RESERVATÓRIO DE FIBRA/FIBROCIMENTO   FORNECIMENTO E INSTALAÇÃO. AF_06/2016</v>
          </cell>
          <cell r="C4403" t="str">
            <v>UN</v>
          </cell>
          <cell r="D4403">
            <v>17.21</v>
          </cell>
        </row>
        <row r="4404">
          <cell r="A4404">
            <v>94679</v>
          </cell>
          <cell r="B4404" t="str">
            <v>CURVA 90 GRAUS, PVC, SOLDÁVEL, DN 50 MM, INSTALADO EM RESERVAÇÃO DE ÁGUA DE EDIFICAÇÃO QUE POSSUA RESERVATÓRIO DE FIBRA/FIBROCIMENTO   FORNECIMENTO E INSTALAÇÃO. AF_06/2016</v>
          </cell>
          <cell r="C4404" t="str">
            <v>UN</v>
          </cell>
          <cell r="D4404">
            <v>27.35</v>
          </cell>
        </row>
        <row r="4405">
          <cell r="A4405">
            <v>94680</v>
          </cell>
          <cell r="B4405" t="str">
            <v>JOELHO 90 GRAUS, PVC, SOLDÁVEL, DN 60 MM INSTALADO EM RESERVAÇÃO DE ÁGUA DE EDIFICAÇÃO QUE POSSUA RESERVATÓRIO DE FIBRA/FIBROCIMENTO   FORNECIMENTO E INSTALAÇÃO. AF_06/2016</v>
          </cell>
          <cell r="C4405" t="str">
            <v>UN</v>
          </cell>
          <cell r="D4405">
            <v>56.13</v>
          </cell>
        </row>
        <row r="4406">
          <cell r="A4406">
            <v>94681</v>
          </cell>
          <cell r="B4406" t="str">
            <v>CURVA 90 GRAUS, PVC, SOLDÁVEL, DN 60 MM, INSTALADO EM RESERVAÇÃO DE ÁGUA DE EDIFICAÇÃO QUE POSSUA RESERVATÓRIO DE FIBRA/FIBROCIMENTO   FORNECIMENTO E INSTALAÇÃO. AF_06/2016</v>
          </cell>
          <cell r="C4406" t="str">
            <v>UN</v>
          </cell>
          <cell r="D4406">
            <v>62.61</v>
          </cell>
        </row>
        <row r="4407">
          <cell r="A4407">
            <v>94682</v>
          </cell>
          <cell r="B4407" t="str">
            <v>JOELHO 90 GRAUS, PVC, SOLDÁVEL, DN 75 MM INSTALADO EM RESERVAÇÃO DE ÁGUA DE EDIFICAÇÃO QUE POSSUA RESERVATÓRIO DE FIBRA/FIBROCIMENTO   FORNECIMENTO E INSTALAÇÃO. AF_06/2016</v>
          </cell>
          <cell r="C4407" t="str">
            <v>UN</v>
          </cell>
          <cell r="D4407">
            <v>127.19</v>
          </cell>
        </row>
        <row r="4408">
          <cell r="A4408">
            <v>94683</v>
          </cell>
          <cell r="B4408" t="str">
            <v>CURVA 90 GRAUS, PVC, SOLDÁVEL, DN 75 MM, INSTALADO EM RESERVAÇÃO DE ÁGUA DE EDIFICAÇÃO QUE POSSUA RESERVATÓRIO DE FIBRA/FIBROCIMENTO   FORNECIMENTO E INSTALAÇÃO. AF_06/2016</v>
          </cell>
          <cell r="C4408" t="str">
            <v>UN</v>
          </cell>
          <cell r="D4408">
            <v>85.61</v>
          </cell>
        </row>
        <row r="4409">
          <cell r="A4409">
            <v>94684</v>
          </cell>
          <cell r="B4409" t="str">
            <v>JOELHO 90 GRAUS, PVC, SOLDÁVEL, DN 85 MM INSTALADO EM RESERVAÇÃO DE ÁGUA DE EDIFICAÇÃO QUE POSSUA RESERVATÓRIO DE FIBRA/FIBROCIMENTO   FORNECIMENTO E INSTALAÇÃO. AF_06/2016</v>
          </cell>
          <cell r="C4409" t="str">
            <v>UN</v>
          </cell>
          <cell r="D4409">
            <v>163.93</v>
          </cell>
        </row>
        <row r="4410">
          <cell r="A4410">
            <v>94685</v>
          </cell>
          <cell r="B4410" t="str">
            <v>CURVA 90 GRAUS, PVC, SOLDÁVEL, DN 85 MM, INSTALADO EM RESERVAÇÃO DE ÁGUA DE EDIFICAÇÃO QUE POSSUA RESERVATÓRIO DE FIBRA/FIBROCIMENTO   FORNECIMENTO E INSTALAÇÃO. AF_06/2016</v>
          </cell>
          <cell r="C4410" t="str">
            <v>UN</v>
          </cell>
          <cell r="D4410">
            <v>119.85</v>
          </cell>
        </row>
        <row r="4411">
          <cell r="A4411">
            <v>94686</v>
          </cell>
          <cell r="B4411" t="str">
            <v>JOELHO 90 GRAUS, PVC, SOLDÁVEL, DN 110 MM INSTALADO EM RESERVAÇÃO DE ÁGUA DE EDIFICAÇÃO QUE POSSUA RESERVATÓRIO DE FIBRA/FIBROCIMENTO   FORNECIMENTO E INSTALAÇÃO. AF_06/2016</v>
          </cell>
          <cell r="C4411" t="str">
            <v>UN</v>
          </cell>
          <cell r="D4411">
            <v>295.83999999999997</v>
          </cell>
        </row>
        <row r="4412">
          <cell r="A4412">
            <v>94687</v>
          </cell>
          <cell r="B4412" t="str">
            <v>CURVA 90 GRAUS, PVC, SOLDÁVEL, DN 110 MM, INSTALADO EM RESERVAÇÃO DE ÁGUA DE EDIFICAÇÃO QUE POSSUA RESERVATÓRIO DE FIBRA/FIBROCIMENTO   FORNECIMENTO E INSTALAÇÃO. AF_06/2016</v>
          </cell>
          <cell r="C4412" t="str">
            <v>UN</v>
          </cell>
          <cell r="D4412">
            <v>266.58999999999997</v>
          </cell>
        </row>
        <row r="4413">
          <cell r="A4413">
            <v>94688</v>
          </cell>
          <cell r="B4413" t="str">
            <v>TÊ, PVC, SOLDÁVEL, DN  25 MM INSTALADO EM RESERVAÇÃO DE ÁGUA DE EDIFICAÇÃO QUE POSSUA RESERVATÓRIO DE FIBRA/FIBROCIMENTO   FORNECIMENTO E INSTALAÇÃO. AF_06/2016</v>
          </cell>
          <cell r="C4413" t="str">
            <v>UN</v>
          </cell>
          <cell r="D4413">
            <v>11.3</v>
          </cell>
        </row>
        <row r="4414">
          <cell r="A4414">
            <v>94689</v>
          </cell>
          <cell r="B4414" t="str">
            <v>TÊ COM BUCHA DE LATÃO NA BOLSA CENTRAL, PVC, SOLDÁVEL, DN  25 MM X 3/4 , INSTALADO EM RESERVAÇÃO DE ÁGUA DE EDIFICAÇÃO QUE POSSUA RESERVATÓRIO DE FIBRA/FIBROCIMENTO   FORNECIMENTO E INSTALAÇÃO. AF_06/2016</v>
          </cell>
          <cell r="C4414" t="str">
            <v>UN</v>
          </cell>
          <cell r="D4414">
            <v>15.11</v>
          </cell>
        </row>
        <row r="4415">
          <cell r="A4415">
            <v>94690</v>
          </cell>
          <cell r="B4415" t="str">
            <v>TÊ, PVC, SOLDÁVEL, DN 32 MM INSTALADO EM RESERVAÇÃO DE ÁGUA DE EDIFICAÇÃO QUE POSSUA RESERVATÓRIO DE FIBRA/FIBROCIMENTO   FORNECIMENTO E INSTALAÇÃO. AF_06/2016</v>
          </cell>
          <cell r="C4415" t="str">
            <v>UN</v>
          </cell>
          <cell r="D4415">
            <v>14.54</v>
          </cell>
        </row>
        <row r="4416">
          <cell r="A4416">
            <v>94691</v>
          </cell>
          <cell r="B4416" t="str">
            <v>TÊ DE REDUÇÃO, PVC, SOLDÁVEL, DN 32 MM X  25 MM, INSTALADO EM RESERVAÇÃO DE ÁGUA DE EDIFICAÇÃO QUE POSSUA RESERVATÓRIO DE FIBRA/FIBROCIMENTO   FORNECIMENTO E INSTALAÇÃO. AF_06/2016</v>
          </cell>
          <cell r="C4416" t="str">
            <v>UN</v>
          </cell>
          <cell r="D4416">
            <v>18.21</v>
          </cell>
        </row>
        <row r="4417">
          <cell r="A4417">
            <v>94692</v>
          </cell>
          <cell r="B4417" t="str">
            <v>TÊ, PVC, SOLDÁVEL, DN 40 MM INSTALADO EM RESERVAÇÃO DE ÁGUA DE EDIFICAÇÃO QUE POSSUA RESERVATÓRIO DE FIBRA/FIBROCIMENTO   FORNECIMENTO E INSTALAÇÃO. AF_06/2016</v>
          </cell>
          <cell r="C4417" t="str">
            <v>UN</v>
          </cell>
          <cell r="D4417">
            <v>26.75</v>
          </cell>
        </row>
        <row r="4418">
          <cell r="A4418">
            <v>94693</v>
          </cell>
          <cell r="B4418" t="str">
            <v>TÊ DE REDUÇÃO, PVC, SOLDÁVEL, DN 40 MM X 32 MM, INSTALADO EM RESERVAÇÃO DE ÁGUA DE EDIFICAÇÃO QUE POSSUA RESERVATÓRIO DE FIBRA/FIBROCIMENTO   FORNECIMENTO E INSTALAÇÃO. AF_06/2016</v>
          </cell>
          <cell r="C4418" t="str">
            <v>UN</v>
          </cell>
          <cell r="D4418">
            <v>26.05</v>
          </cell>
        </row>
        <row r="4419">
          <cell r="A4419">
            <v>94694</v>
          </cell>
          <cell r="B4419" t="str">
            <v>TÊ, PVC, SOLDÁVEL, DN 50 MM INSTALADO EM RESERVAÇÃO DE ÁGUA DE EDIFICAÇÃO QUE POSSUA RESERVATÓRIO DE FIBRA/FIBROCIMENTO   FORNECIMENTO E INSTALAÇÃO. AF_06/2016</v>
          </cell>
          <cell r="C4419" t="str">
            <v>UN</v>
          </cell>
          <cell r="D4419">
            <v>27.27</v>
          </cell>
        </row>
        <row r="4420">
          <cell r="A4420">
            <v>94695</v>
          </cell>
          <cell r="B4420" t="str">
            <v>TÊ DE REDUÇÃO, PVC, SOLDÁVEL, DN 50 MM X 40 MM, INSTALADO EM RESERVAÇÃO DE ÁGUA DE EDIFICAÇÃO QUE POSSUA RESERVATÓRIO DE FIBRA/FIBROCIMENTO   FORNECIMENTO E INSTALAÇÃO. AF_06/2016</v>
          </cell>
          <cell r="C4420" t="str">
            <v>UN</v>
          </cell>
          <cell r="D4420">
            <v>37.909999999999997</v>
          </cell>
        </row>
        <row r="4421">
          <cell r="A4421">
            <v>94696</v>
          </cell>
          <cell r="B4421" t="str">
            <v>TÊ, PVC, SOLDÁVEL, DN 60 MM INSTALADO EM RESERVAÇÃO DE ÁGUA DE EDIFICAÇÃO QUE POSSUA RESERVATÓRIO DE FIBRA/FIBROCIMENTO   FORNECIMENTO E INSTALAÇÃO. AF_06/2016</v>
          </cell>
          <cell r="C4421" t="str">
            <v>UN</v>
          </cell>
          <cell r="D4421">
            <v>66.56</v>
          </cell>
        </row>
        <row r="4422">
          <cell r="A4422">
            <v>94697</v>
          </cell>
          <cell r="B4422" t="str">
            <v>TÊ, PVC, SOLDÁVEL, DN 75 MM INSTALADO EM RESERVAÇÃO DE ÁGUA DE EDIFICAÇÃO QUE POSSUA RESERVATÓRIO DE FIBRA/FIBROCIMENTO   FORNECIMENTO E INSTALAÇÃO. AF_06/2016</v>
          </cell>
          <cell r="C4422" t="str">
            <v>UN</v>
          </cell>
          <cell r="D4422">
            <v>99.9</v>
          </cell>
        </row>
        <row r="4423">
          <cell r="A4423">
            <v>94698</v>
          </cell>
          <cell r="B4423" t="str">
            <v>TÊ DE REDUÇÃO, PVC, SOLDÁVEL, DN 75 MM X 50 MM, INSTALADO EM RESERVAÇÃO DE ÁGUA DE EDIFICAÇÃO QUE POSSUA RESERVATÓRIO DE FIBRA/FIBROCIMENTO   FORNECIMENTO E INSTALAÇÃO. AF_06/2016</v>
          </cell>
          <cell r="C4423" t="str">
            <v>UN</v>
          </cell>
          <cell r="D4423">
            <v>81.22</v>
          </cell>
        </row>
        <row r="4424">
          <cell r="A4424">
            <v>94699</v>
          </cell>
          <cell r="B4424" t="str">
            <v>TÊ, PVC, SOLDÁVEL, DN 85 MM INSTALADO EM RESERVAÇÃO DE ÁGUA DE EDIFICAÇÃO QUE POSSUA RESERVATÓRIO DE FIBRA/FIBROCIMENTO   FORNECIMENTO E INSTALAÇÃO. AF_06/2016</v>
          </cell>
          <cell r="C4424" t="str">
            <v>UN</v>
          </cell>
          <cell r="D4424">
            <v>147.91</v>
          </cell>
        </row>
        <row r="4425">
          <cell r="A4425">
            <v>94700</v>
          </cell>
          <cell r="B4425" t="str">
            <v>TÊ DE REDUÇÃO, PVC, SOLDÁVEL, DN 85 MM X 60 MM, INSTALADO EM RESERVAÇÃO DE ÁGUA DE EDIFICAÇÃO QUE POSSUA RESERVATÓRIO DE FIBRA/FIBROCIMENTO   FORNECIMENTO E INSTALAÇÃO. AF_06/2016</v>
          </cell>
          <cell r="C4425" t="str">
            <v>UN</v>
          </cell>
          <cell r="D4425">
            <v>173.51</v>
          </cell>
        </row>
        <row r="4426">
          <cell r="A4426">
            <v>94701</v>
          </cell>
          <cell r="B4426" t="str">
            <v>TÊ, PVC, SOLDÁVEL, DN 110 MM INSTALADO EM RESERVAÇÃO DE ÁGUA DE EDIFICAÇÃO QUE POSSUA RESERVATÓRIO DE FIBRA/FIBROCIMENTO   FORNECIMENTO E INSTALAÇÃO. AF_06/2016</v>
          </cell>
          <cell r="C4426" t="str">
            <v>UN</v>
          </cell>
          <cell r="D4426">
            <v>260.72000000000003</v>
          </cell>
        </row>
        <row r="4427">
          <cell r="A4427">
            <v>94702</v>
          </cell>
          <cell r="B4427" t="str">
            <v>TÊ DE REDUÇÃO, PVC, SOLDÁVEL, DN 110 MM X 60 MM, INSTALADO EM RESERVAÇÃO DE ÁGUA DE EDIFICAÇÃO QUE POSSUA RESERVATÓRIO DE FIBRA/FIBROCIMENTO   FORNECIMENTO E INSTALAÇÃO. AF_06/2016</v>
          </cell>
          <cell r="C4427" t="str">
            <v>UN</v>
          </cell>
          <cell r="D4427">
            <v>228.88</v>
          </cell>
        </row>
        <row r="4428">
          <cell r="A4428">
            <v>94703</v>
          </cell>
          <cell r="B4428" t="str">
            <v>ADAPTADOR COM FLANGE E ANEL DE VEDAÇÃO, PVC, SOLDÁVEL, DN  25 MM X 3/4 , INSTALADO EM RESERVAÇÃO DE ÁGUA DE EDIFICAÇÃO QUE POSSUA RESERVATÓRIO DE FIBRA/FIBROCIMENTO   FORNECIMENTO E INSTALAÇÃO. AF_06/2016</v>
          </cell>
          <cell r="C4428" t="str">
            <v>UN</v>
          </cell>
          <cell r="D4428">
            <v>23.65</v>
          </cell>
        </row>
        <row r="4429">
          <cell r="A4429">
            <v>94704</v>
          </cell>
          <cell r="B4429" t="str">
            <v>ADAPTADOR COM FLANGE E ANEL DE VEDAÇÃO, PVC, SOLDÁVEL, DN 32 MM X 1 , INSTALADO EM RESERVAÇÃO DE ÁGUA DE EDIFICAÇÃO QUE POSSUA RESERVATÓRIO DE FIBRA/FIBROCIMENTO   FORNECIMENTO E INSTALAÇÃO. AF_06/2016</v>
          </cell>
          <cell r="C4429" t="str">
            <v>UN</v>
          </cell>
          <cell r="D4429">
            <v>31.47</v>
          </cell>
        </row>
        <row r="4430">
          <cell r="A4430">
            <v>94705</v>
          </cell>
          <cell r="B4430" t="str">
            <v>ADAPTADOR COM FLANGE E ANEL DE VEDAÇÃO, PVC, SOLDÁVEL, DN 40 MM X 1 1/4 , INSTALADO EM RESERVAÇÃO DE ÁGUA DE EDIFICAÇÃO QUE POSSUA RESERVATÓRIO DE FIBRA/FIBROCIMENTO   FORNECIMENTO E INSTALAÇÃO. AF_06/2016</v>
          </cell>
          <cell r="C4430" t="str">
            <v>UN</v>
          </cell>
          <cell r="D4430">
            <v>43.07</v>
          </cell>
        </row>
        <row r="4431">
          <cell r="A4431">
            <v>94706</v>
          </cell>
          <cell r="B4431" t="str">
            <v>ADAPTADOR COM FLANGE E ANEL DE VEDAÇÃO, PVC, SOLDÁVEL, DN 50 MM X 1 1/2 , INSTALADO EM RESERVAÇÃO DE ÁGUA DE EDIFICAÇÃO QUE POSSUA RESERVATÓRIO DE FIBRA/FIBROCIMENTO   FORNECIMENTO E INSTALAÇÃO. AF_06/2016</v>
          </cell>
          <cell r="C4431" t="str">
            <v>UN</v>
          </cell>
          <cell r="D4431">
            <v>50.45</v>
          </cell>
        </row>
        <row r="4432">
          <cell r="A4432">
            <v>94707</v>
          </cell>
          <cell r="B4432" t="str">
            <v>ADAPTADOR COM FLANGE E ANEL DE VEDAÇÃO, PVC, SOLDÁVEL, DN 60 MM X 2 , INSTALADO EM RESERVAÇÃO DE ÁGUA DE EDIFICAÇÃO QUE POSSUA RESERVATÓRIO DE FIBRA/FIBROCIMENTO   FORNECIMENTO E INSTALAÇÃO. AF_06/2016</v>
          </cell>
          <cell r="C4432" t="str">
            <v>UN</v>
          </cell>
          <cell r="D4432">
            <v>75.13</v>
          </cell>
        </row>
        <row r="4433">
          <cell r="A4433">
            <v>94713</v>
          </cell>
          <cell r="B4433" t="str">
            <v>ADAPTADOR COM FLANGES LIVRES, PVC, SOLDÁVEL, DN 75 MM X 2 1/2 , INSTALADO EM RESERVAÇÃO DE ÁGUA DE EDIFICAÇÃO QUE POSSUA RESERVATÓRIO DE FIBRA/FIBROCIMENTO   FORNECIMENTO E INSTALAÇÃO. AF_06/2016</v>
          </cell>
          <cell r="C4433" t="str">
            <v>UN</v>
          </cell>
          <cell r="D4433">
            <v>292</v>
          </cell>
        </row>
        <row r="4434">
          <cell r="A4434">
            <v>94714</v>
          </cell>
          <cell r="B4434" t="str">
            <v>ADAPTADOR COM FLANGES LIVRES, PVC, SOLDÁVEL, DN 85 MM X 3 , INSTALADO EM RESERVAÇÃO DE ÁGUA DE EDIFICAÇÃO QUE POSSUA RESERVATÓRIO DE FIBRA/FIBROCIMENTO   FORNECIMENTO E INSTALAÇÃO. AF_06/2016</v>
          </cell>
          <cell r="C4434" t="str">
            <v>UN</v>
          </cell>
          <cell r="D4434">
            <v>407.57</v>
          </cell>
        </row>
        <row r="4435">
          <cell r="A4435">
            <v>94715</v>
          </cell>
          <cell r="B4435" t="str">
            <v>ADAPTADOR COM FLANGES LIVRES, PVC, SOLDÁVEL, DN 110 MM X 4 , INSTALADO EM RESERVAÇÃO DE ÁGUA DE EDIFICAÇÃO QUE POSSUA RESERVATÓRIO DE FIBRA/FIBROCIMENTO   FORNECIMENTO E INSTALAÇÃO. AF_06/2016</v>
          </cell>
          <cell r="C4435" t="str">
            <v>UN</v>
          </cell>
          <cell r="D4435">
            <v>359.46</v>
          </cell>
        </row>
        <row r="4436">
          <cell r="A4436">
            <v>94724</v>
          </cell>
          <cell r="B4436" t="str">
            <v>CONECTOR, CPVC, SOLDÁVEL, DN 22 MM X 3/4, INSTALADO EM RESERVAÇÃO DE ÁGUA DE EDIFICAÇÃO QUE POSSUA RESERVATÓRIO DE FIBRA/FIBROCIMENTO  FORNECIMENTO E INSTALAÇÃO. AF_06/2016</v>
          </cell>
          <cell r="C4436" t="str">
            <v>UN</v>
          </cell>
          <cell r="D4436">
            <v>25.13</v>
          </cell>
        </row>
        <row r="4437">
          <cell r="A4437">
            <v>94725</v>
          </cell>
          <cell r="B4437" t="str">
            <v>LUVA, CPVC, SOLDÁVEL, DN 22 MM, INSTALADO EM RESERVAÇÃO DE ÁGUA DE EDIFICAÇÃO QUE POSSUA RESERVATÓRIO DE FIBRA/FIBROCIMENTO  FORNECIMENTO E INSTALAÇÃO. AF_06/2016</v>
          </cell>
          <cell r="C4437" t="str">
            <v>UN</v>
          </cell>
          <cell r="D4437">
            <v>6.2</v>
          </cell>
        </row>
        <row r="4438">
          <cell r="A4438">
            <v>94726</v>
          </cell>
          <cell r="B4438" t="str">
            <v>CONECTOR, CPVC, SOLDÁVEL, DN 28 MM X 1, INSTALADO EM RESERVAÇÃO DE ÁGUA DE EDIFICAÇÃO QUE POSSUA RESERVATÓRIO DE FIBRA/FIBROCIMENTO  FORNECIMENTO E INSTALAÇÃO. AF_06/2016</v>
          </cell>
          <cell r="C4438" t="str">
            <v>UN</v>
          </cell>
          <cell r="D4438">
            <v>31.25</v>
          </cell>
        </row>
        <row r="4439">
          <cell r="A4439">
            <v>94727</v>
          </cell>
          <cell r="B4439" t="str">
            <v>LUVA, CPVC, SOLDÁVEL, DN 28 MM, INSTALADO EM RESERVAÇÃO DE ÁGUA DE EDIFICAÇÃO QUE POSSUA RESERVATÓRIO DE FIBRA/FIBROCIMENTO  FORNECIMENTO E INSTALAÇÃO. AF_06/2016</v>
          </cell>
          <cell r="C4439" t="str">
            <v>UN</v>
          </cell>
          <cell r="D4439">
            <v>9.01</v>
          </cell>
        </row>
        <row r="4440">
          <cell r="A4440">
            <v>94728</v>
          </cell>
          <cell r="B4440" t="str">
            <v>CONECTOR, CPVC, SOLDÁVEL, DN 35 MM X 1 1/4, INSTALADO EM RESERVAÇÃO DE ÁGUA DE EDIFICAÇÃO QUE POSSUA RESERVATÓRIO DE FIBRA/FIBROCIMENTO  FORNECIMENTO E INSTALAÇÃO. AF_06/2016</v>
          </cell>
          <cell r="C4440" t="str">
            <v>UN</v>
          </cell>
          <cell r="D4440">
            <v>49.1</v>
          </cell>
        </row>
        <row r="4441">
          <cell r="A4441">
            <v>94729</v>
          </cell>
          <cell r="B4441" t="str">
            <v>LUVA, CPVC, SOLDÁVEL, DN 35 MM, INSTALADO EM RESERVAÇÃO DE ÁGUA DE EDIFICAÇÃO QUE POSSUA RESERVATÓRIO DE FIBRA/FIBROCIMENTO  FORNECIMENTO E INSTALAÇÃO. AF_06/2016</v>
          </cell>
          <cell r="C4441" t="str">
            <v>UN</v>
          </cell>
          <cell r="D4441">
            <v>16.71</v>
          </cell>
        </row>
        <row r="4442">
          <cell r="A4442">
            <v>94730</v>
          </cell>
          <cell r="B4442" t="str">
            <v>CONECTOR, CPVC, SOLDÁVEL, DN 42 MM X 1 1/2, INSTALADO EM RESERVAÇÃO DE ÁGUA DE EDIFICAÇÃO QUE POSSUA RESERVATÓRIO DE FIBRA/FIBROCIMENTO  FORNECIMENTO E INSTALAÇÃO. AF_06/2016</v>
          </cell>
          <cell r="C4442" t="str">
            <v>UN</v>
          </cell>
          <cell r="D4442">
            <v>58.91</v>
          </cell>
        </row>
        <row r="4443">
          <cell r="A4443">
            <v>94731</v>
          </cell>
          <cell r="B4443" t="str">
            <v>LUVA, CPVC, SOLDÁVEL, DN 42 MM, INSTALADO EM RESERVAÇÃO DE ÁGUA DE EDIFICAÇÃO QUE POSSUA RESERVATÓRIO DE FIBRA/FIBROCIMENTO  FORNECIMENTO E INSTALAÇÃO. AF_06/2016</v>
          </cell>
          <cell r="C4443" t="str">
            <v>UN</v>
          </cell>
          <cell r="D4443">
            <v>21.07</v>
          </cell>
        </row>
        <row r="4444">
          <cell r="A4444">
            <v>94732</v>
          </cell>
          <cell r="B4444" t="str">
            <v>CONECTOR, CPVC, SOLDÁVEL, DN 54 MM X 2", INSTALADO EM RESERVAÇÃO DE ÁGUA DE EDIFICAÇÃO QUE POSSUA RESERVATÓRIO DE FIBRA/FIBROCIMENTO - FORNECIMENTO E INSTALAÇÃO. AF_06/2016</v>
          </cell>
          <cell r="C4444" t="str">
            <v>UN</v>
          </cell>
          <cell r="D4444">
            <v>96.3</v>
          </cell>
        </row>
        <row r="4445">
          <cell r="A4445">
            <v>94733</v>
          </cell>
          <cell r="B4445" t="str">
            <v>LUVA, CPVC, SOLDÁVEL, DN 54 MM, INSTALADO EM RESERVAÇÃO DE ÁGUA DE EDIFICAÇÃO QUE POSSUA RESERVATÓRIO DE FIBRA/FIBROCIMENTO  FORNECIMENTO E INSTALAÇÃO. AF_06/2016</v>
          </cell>
          <cell r="C4445" t="str">
            <v>UN</v>
          </cell>
          <cell r="D4445">
            <v>40.17</v>
          </cell>
        </row>
        <row r="4446">
          <cell r="A4446">
            <v>94734</v>
          </cell>
          <cell r="B4446" t="str">
            <v>CONECTOR, CPVC, SOLDÁVEL, DN 73 MM X 2 1/2", INSTALADO EM RESERVAÇÃO DE ÁGUA DE EDIFICAÇÃO QUE POSSUA RESERVATÓRIO DE FIBRA/FIBROCIMENTO - FORNECIMENTO E INSTALAÇÃO. AF_06/2016</v>
          </cell>
          <cell r="C4446" t="str">
            <v>UN</v>
          </cell>
          <cell r="D4446">
            <v>345.84</v>
          </cell>
        </row>
        <row r="4447">
          <cell r="A4447">
            <v>94736</v>
          </cell>
          <cell r="B4447" t="str">
            <v>CONECTOR, CPVC, SOLDÁVEL, DN 89 MM X 3", INSTALADO EM RESERVAÇÃO DE ÁGUA DE EDIFICAÇÃO QUE POSSUA RESERVATÓRIO DE FIBRA/FIBROCIMENTO - FORNECIMENTO E INSTALAÇÃO. AF_06/2016</v>
          </cell>
          <cell r="C4447" t="str">
            <v>UN</v>
          </cell>
          <cell r="D4447">
            <v>506.38</v>
          </cell>
        </row>
        <row r="4448">
          <cell r="A4448">
            <v>94737</v>
          </cell>
          <cell r="B4448" t="str">
            <v>LUVA, CPVC, SOLDÁVEL, DN 89 MM, INSTALADO EM RESERVAÇÃO DE ÁGUA DE EDIFICAÇÃO QUE POSSUA RESERVATÓRIO DE FIBRA/FIBROCIMENTO  FORNECIMENTO E INSTALAÇÃO. AF_06/2016</v>
          </cell>
          <cell r="C4448" t="str">
            <v>UN</v>
          </cell>
          <cell r="D4448">
            <v>169.18</v>
          </cell>
        </row>
        <row r="4449">
          <cell r="A4449">
            <v>94738</v>
          </cell>
          <cell r="B4449" t="str">
            <v>CONECTOR, CPVC, SOLDÁVEL, DN 114 MM X 4", INSTALADO EM RESERVAÇÃO DE ÁGUA DE EDIFICAÇÃO QUE POSSUA RESERVATÓRIO DE FIBRA/FIBROCIMENTO - FORNECIMENTO E INSTALAÇÃO. AF_06/2016</v>
          </cell>
          <cell r="C4449" t="str">
            <v>UN</v>
          </cell>
          <cell r="D4449">
            <v>1517.02</v>
          </cell>
        </row>
        <row r="4450">
          <cell r="A4450">
            <v>94739</v>
          </cell>
          <cell r="B4450" t="str">
            <v>LUVA, CPVC, SOLDÁVEL, DN 114 MM, INSTALADO EM RESERVAÇÃO DE ÁGUA DE EDIFICAÇÃO QUE POSSUA RESERVATÓRIO DE FIBRA/FIBROCIMENTO - FORNECIMENTO E INSTALAÇÃO. AF_06/2016</v>
          </cell>
          <cell r="C4450" t="str">
            <v>UN</v>
          </cell>
          <cell r="D4450">
            <v>193.92</v>
          </cell>
        </row>
        <row r="4451">
          <cell r="A4451">
            <v>94740</v>
          </cell>
          <cell r="B4451" t="str">
            <v>JOELHO 90 GRAUS, CPVC, SOLDÁVEL, DN 22 MM, INSTALADO EM RESERVAÇÃO DE ÁGUA DE EDIFICAÇÃO QUE POSSUA RESERVATÓRIO DE FIBRA/FIBROCIMENTO  FORNECIMENTO E INSTALAÇÃO. AF_06/2016</v>
          </cell>
          <cell r="C4451" t="str">
            <v>UN</v>
          </cell>
          <cell r="D4451">
            <v>9.67</v>
          </cell>
        </row>
        <row r="4452">
          <cell r="A4452">
            <v>94741</v>
          </cell>
          <cell r="B4452" t="str">
            <v>CURVA 90 GRAUS, CPVC, SOLDÁVEL, DN 22 MM, INSTALADO EM RESERVAÇÃO DE ÁGUA DE EDIFICAÇÃO QUE POSSUA RESERVATÓRIO DE FIBRA/FIBROCIMENTO  FORNECIMENTO E INSTALAÇÃO. AF_06/2016</v>
          </cell>
          <cell r="C4452" t="str">
            <v>UN</v>
          </cell>
          <cell r="D4452">
            <v>12.41</v>
          </cell>
        </row>
        <row r="4453">
          <cell r="A4453">
            <v>94742</v>
          </cell>
          <cell r="B4453" t="str">
            <v>JOELHO 90 GRAUS, CPVC, SOLDÁVEL, DN 28 MM, INSTALADO EM RESERVAÇÃO DE ÁGUA DE EDIFICAÇÃO QUE POSSUA RESERVATÓRIO DE FIBRA/FIBROCIMENTO  FORNECIMENTO E INSTALAÇÃO. AF_06/2016</v>
          </cell>
          <cell r="C4453" t="str">
            <v>UN</v>
          </cell>
          <cell r="D4453">
            <v>14.33</v>
          </cell>
        </row>
        <row r="4454">
          <cell r="A4454">
            <v>94743</v>
          </cell>
          <cell r="B4454" t="str">
            <v>CURVA 90 GRAUS, CPVC, SOLDÁVEL, DN 28 MM, INSTALADO EM RESERVAÇÃO DE ÁGUA DE EDIFICAÇÃO QUE POSSUA RESERVATÓRIO DE FIBRA/FIBROCIMENTO  FORNECIMENTO E INSTALAÇÃO. AF_06/2016</v>
          </cell>
          <cell r="C4454" t="str">
            <v>UN</v>
          </cell>
          <cell r="D4454">
            <v>18.46</v>
          </cell>
        </row>
        <row r="4455">
          <cell r="A4455">
            <v>94744</v>
          </cell>
          <cell r="B4455" t="str">
            <v>JOELHO 90 GRAUS, CPVC, SOLDÁVEL, DN 35 MM, INSTALADO EM RESERVAÇÃO DE ÁGUA DE EDIFICAÇÃO QUE POSSUA RESERVATÓRIO DE FIBRA/FIBROCIMENTO  FORNECIMENTO E INSTALAÇÃO. AF_06/2016</v>
          </cell>
          <cell r="C4455" t="str">
            <v>UN</v>
          </cell>
          <cell r="D4455">
            <v>23.37</v>
          </cell>
        </row>
        <row r="4456">
          <cell r="A4456">
            <v>94746</v>
          </cell>
          <cell r="B4456" t="str">
            <v>JOELHO 90 GRAUS, CPVC, SOLDÁVEL, DN 42 MM, INSTALADO EM RESERVAÇÃO DE ÁGUA DE EDIFICAÇÃO QUE POSSUA RESERVATÓRIO DE FIBRA/FIBROCIMENTO  FORNECIMENTO E INSTALAÇÃO. AF_06/2016</v>
          </cell>
          <cell r="C4456" t="str">
            <v>UN</v>
          </cell>
          <cell r="D4456">
            <v>31.94</v>
          </cell>
        </row>
        <row r="4457">
          <cell r="A4457">
            <v>94748</v>
          </cell>
          <cell r="B4457" t="str">
            <v>JOELHO 90 GRAUS, CPVC, SOLDÁVEL, DN 54 MM, INSTALADO EM RESERVAÇÃO DE ÁGUA DE EDIFICAÇÃO QUE POSSUA RESERVATÓRIO DE FIBRA/FIBROCIMENTO  FORNECIMENTO E INSTALAÇÃO. AF_06/2016</v>
          </cell>
          <cell r="C4457" t="str">
            <v>UN</v>
          </cell>
          <cell r="D4457">
            <v>75.260000000000005</v>
          </cell>
        </row>
        <row r="4458">
          <cell r="A4458">
            <v>94750</v>
          </cell>
          <cell r="B4458" t="str">
            <v>JOELHO 90 GRAUS, CPVC, SOLDÁVEL, DN 73 MM, INSTALADO EM RESERVAÇÃO DE ÁGUA DE EDIFICAÇÃO QUE POSSUA RESERVATÓRIO DE FIBRA/FIBROCIMENTO  FORNECIMENTO E INSTALAÇÃO. AF_06/2016</v>
          </cell>
          <cell r="C4458" t="str">
            <v>UN</v>
          </cell>
          <cell r="D4458">
            <v>147.1</v>
          </cell>
        </row>
        <row r="4459">
          <cell r="A4459">
            <v>94752</v>
          </cell>
          <cell r="B4459" t="str">
            <v>JOELHO 90 GRAUS, CPVC, SOLDÁVEL, DN 89 MM, INSTALADO EM RESERVAÇÃO DE ÁGUA DE EDIFICAÇÃO QUE POSSUA RESERVATÓRIO DE FIBRA/FIBROCIMENTO  FORNECIMENTO E INSTALAÇÃO. AF_06/2016</v>
          </cell>
          <cell r="C4459" t="str">
            <v>UN</v>
          </cell>
          <cell r="D4459">
            <v>179.73</v>
          </cell>
        </row>
        <row r="4460">
          <cell r="A4460">
            <v>94754</v>
          </cell>
          <cell r="B4460" t="str">
            <v>JOELHO 90 GRAUS, CPVC, SOLDÁVEL, DN 114 MM, INSTALADO EM RESERVAÇÃO DE ÁGUA DE EDIFICAÇÃO QUE POSSUA RESERVATÓRIO DE FIBRA/FIBROCIMENTO - FORNECIMENTO E INSTALAÇÃO. AF_06/2016</v>
          </cell>
          <cell r="C4460" t="str">
            <v>UN</v>
          </cell>
          <cell r="D4460">
            <v>240.75</v>
          </cell>
        </row>
        <row r="4461">
          <cell r="A4461">
            <v>94756</v>
          </cell>
          <cell r="B4461" t="str">
            <v>TE, CPVC, SOLDÁVEL, DN 22 MM, INSTALADO EM RESERVAÇÃO DE ÁGUA DE EDIFICAÇÃO QUE POSSUA RESERVATÓRIO DE FIBRA/FIBROCIMENTO  FORNECIMENTO E INSTALAÇÃO. AF_06/2016</v>
          </cell>
          <cell r="C4461" t="str">
            <v>UN</v>
          </cell>
          <cell r="D4461">
            <v>12.15</v>
          </cell>
        </row>
        <row r="4462">
          <cell r="A4462">
            <v>94757</v>
          </cell>
          <cell r="B4462" t="str">
            <v>TE, CPVC, SOLDÁVEL, DN 28 MM, INSTALADO EM RESERVAÇÃO DE ÁGUA DE EDIFICAÇÃO QUE POSSUA RESERVATÓRIO DE FIBRA/FIBROCIMENTO  FORNECIMENTO E INSTALAÇÃO. AF_06/2016</v>
          </cell>
          <cell r="C4462" t="str">
            <v>UN</v>
          </cell>
          <cell r="D4462">
            <v>16.829999999999998</v>
          </cell>
        </row>
        <row r="4463">
          <cell r="A4463">
            <v>94758</v>
          </cell>
          <cell r="B4463" t="str">
            <v>TE, CPVC, SOLDÁVEL, DN 35 MM, INSTALADO EM RESERVAÇÃO DE ÁGUA DE EDIFICAÇÃO QUE POSSUA RESERVATÓRIO DE FIBRA/FIBROCIMENTO  FORNECIMENTO E INSTALAÇÃO. AF_06/2016</v>
          </cell>
          <cell r="C4463" t="str">
            <v>UN</v>
          </cell>
          <cell r="D4463">
            <v>45.73</v>
          </cell>
        </row>
        <row r="4464">
          <cell r="A4464">
            <v>94759</v>
          </cell>
          <cell r="B4464" t="str">
            <v>TE, CPVC, SOLDÁVEL, DN 42 MM, INSTALADO EM RESERVAÇÃO DE ÁGUA DE EDIFICAÇÃO QUE POSSUA RESERVATÓRIO DE FIBRA/FIBROCIMENTO  FORNECIMENTO E INSTALAÇÃO. AF_06/2016</v>
          </cell>
          <cell r="C4464" t="str">
            <v>UN</v>
          </cell>
          <cell r="D4464">
            <v>55.87</v>
          </cell>
        </row>
        <row r="4465">
          <cell r="A4465">
            <v>94760</v>
          </cell>
          <cell r="B4465" t="str">
            <v>TE, CPVC, SOLDÁVEL, DN 54 MM, INSTALADO EM RESERVAÇÃO DE ÁGUA DE EDIFICAÇÃO QUE POSSUA RESERVATÓRIO DE FIBRA/FIBROCIMENTO  FORNECIMENTO E INSTALAÇÃO. AF_06/2016</v>
          </cell>
          <cell r="C4465" t="str">
            <v>UN</v>
          </cell>
          <cell r="D4465">
            <v>93.71</v>
          </cell>
        </row>
        <row r="4466">
          <cell r="A4466">
            <v>94761</v>
          </cell>
          <cell r="B4466" t="str">
            <v>TE, CPVC, SOLDÁVEL, DN 73 MM, INSTALADO EM RESERVAÇÃO DE ÁGUA DE EDIFICAÇÃO QUE POSSUA RESERVATÓRIO DE FIBRA/FIBROCIMENTO  FORNECIMENTO E INSTALAÇÃO. AF_06/2016</v>
          </cell>
          <cell r="C4466" t="str">
            <v>UN</v>
          </cell>
          <cell r="D4466">
            <v>196.98</v>
          </cell>
        </row>
        <row r="4467">
          <cell r="A4467">
            <v>94762</v>
          </cell>
          <cell r="B4467" t="str">
            <v>TE, CPVC, SOLDÁVEL, DN 89 MM, INSTALADO EM RESERVAÇÃO DE ÁGUA DE EDIFICAÇÃO QUE POSSUA RESERVATÓRIO DE FIBRA/FIBROCIMENTO  FORNECIMENTO E INSTALAÇÃO. AF_06/2016</v>
          </cell>
          <cell r="C4467" t="str">
            <v>UN</v>
          </cell>
          <cell r="D4467">
            <v>242.49</v>
          </cell>
        </row>
        <row r="4468">
          <cell r="A4468">
            <v>94763</v>
          </cell>
          <cell r="B4468" t="str">
            <v>TE, CPVC, SOLDÁVEL, DN 114 MM, INSTALADO EM RESERVAÇÃO DE ÁGUA DE EDIFICAÇÃO QUE POSSUA RESERVATÓRIO DE FIBRA/FIBROCIMENTO - FORNECIMENTO E INSTALAÇÃO. AF_06/2016</v>
          </cell>
          <cell r="C4468" t="str">
            <v>UN</v>
          </cell>
          <cell r="D4468">
            <v>294.52999999999997</v>
          </cell>
        </row>
        <row r="4469">
          <cell r="A4469">
            <v>94764</v>
          </cell>
          <cell r="B4469" t="str">
            <v>ADAPTADOR COM FLANGE E ANEL DE VEDAÇÃO, CPVC, ROSCÁVEL, DN 15 MM, INSTALADO EM RESERVAÇÃO DE ÁGUA DE EDIFICAÇÃO QUE POSSUA RESERVATÓRIO DE FIBRA/FIBROCIMENTO - FORNECIMENTO E INSTALAÇÃO. AF_06/2016</v>
          </cell>
          <cell r="C4469" t="str">
            <v>UN</v>
          </cell>
          <cell r="D4469">
            <v>34.4</v>
          </cell>
        </row>
        <row r="4470">
          <cell r="A4470">
            <v>94765</v>
          </cell>
          <cell r="B4470" t="str">
            <v>ADAPTADOR COM FLANGE E ANEL DE VEDAÇÃO, CPVC, ROSCÁVEL, DN 22 MM, INSTALADO EM RESERVAÇÃO DE ÁGUA DE EDIFICAÇÃO QUE POSSUA RESERVATÓRIO DE FIBRA/FIBROCIMENTO - FORNECIMENTO E INSTALAÇÃO. AF_06/2016</v>
          </cell>
          <cell r="C4470" t="str">
            <v>UN</v>
          </cell>
          <cell r="D4470">
            <v>37.36</v>
          </cell>
        </row>
        <row r="4471">
          <cell r="A4471">
            <v>94766</v>
          </cell>
          <cell r="B4471" t="str">
            <v>ADAPTADOR COM FLANGE E ANEL DE VEDAÇÃO, CPVC, ROSCÁVEL, DN 28 MM, INSTALADO EM RESERVAÇÃO DE ÁGUA DE EDIFICAÇÃO QUE POSSUA RESERVATÓRIO DE FIBRA/FIBROCIMENTO - FORNECIMENTO E INSTALAÇÃO. AF_06/2016</v>
          </cell>
          <cell r="C4471" t="str">
            <v>UN</v>
          </cell>
          <cell r="D4471">
            <v>41.28</v>
          </cell>
        </row>
        <row r="4472">
          <cell r="A4472">
            <v>94767</v>
          </cell>
          <cell r="B4472" t="str">
            <v>ADAPTADOR COM FLANGE E ANEL DE VEDAÇÃO, CPVC, ROSCÁVEL, DN 35 MM, INSTALADO EM RESERVAÇÃO DE ÁGUA DE EDIFICAÇÃO QUE POSSUA RESERVATÓRIO DE FIBRA/FIBROCIMENTO - FORNECIMENTO E INSTALAÇÃO. AF_06/2016</v>
          </cell>
          <cell r="C4472" t="str">
            <v>UN</v>
          </cell>
          <cell r="D4472">
            <v>61.17</v>
          </cell>
        </row>
        <row r="4473">
          <cell r="A4473">
            <v>94768</v>
          </cell>
          <cell r="B4473" t="str">
            <v>ADAPTADOR COM FLANGE E ANEL DE VEDAÇÃO, CPVC, ROSCÁVEL, DN 42 MM, INSTALADO EM RESERVAÇÃO DE ÁGUA DE EDIFICAÇÃO QUE POSSUA RESERVATÓRIO DE FIBRA/FIBROCIMENTO - FORNECIMENTO E INSTALAÇÃO. AF_06/2016</v>
          </cell>
          <cell r="C4473" t="str">
            <v>UN</v>
          </cell>
          <cell r="D4473">
            <v>68.900000000000006</v>
          </cell>
        </row>
        <row r="4474">
          <cell r="A4474">
            <v>94769</v>
          </cell>
          <cell r="B4474" t="str">
            <v>ADAPTADOR COM FLANGE E ANEL DE VEDAÇÃO, CPVC, ROSCÁVEL, DN 54 MM, INSTALADO EM RESERVAÇÃO DE ÁGUA DE EDIFICAÇÃO QUE POSSUA RESERVATÓRIO DE FIBRA/FIBROCIMENTO - FORNECIMENTO E INSTALAÇÃO. AF_06/2016</v>
          </cell>
          <cell r="C4474" t="str">
            <v>UN</v>
          </cell>
          <cell r="D4474">
            <v>94.65</v>
          </cell>
        </row>
        <row r="4475">
          <cell r="A4475">
            <v>94770</v>
          </cell>
          <cell r="B4475" t="str">
            <v>ADAPTADOR COM FLANGES LIVRES, CPVC, ROSCÁVEL, DN 15 MM, INSTALADO EM RESERVAÇÃO DE ÁGUA DE EDIFICAÇÃO QUE POSSUA RESERVATÓRIO DE FIBRA/FIBROCIMENTO - FORNECIMENTO E INSTALAÇÃO. AF_06/2016</v>
          </cell>
          <cell r="C4475" t="str">
            <v>UN</v>
          </cell>
          <cell r="D4475">
            <v>39.130000000000003</v>
          </cell>
        </row>
        <row r="4476">
          <cell r="A4476">
            <v>94771</v>
          </cell>
          <cell r="B4476" t="str">
            <v>ADAPTADOR COM FLANGES LIVRES, CPVC, ROSCÁVEL, DN 22 MM, INSTALADO EM RESERVAÇÃO DE ÁGUA DE EDIFICAÇÃO QUE POSSUA RESERVATÓRIO DE FIBRA/FIBROCIMENTO - FORNECIMENTO E INSTALAÇÃO. AF_06/2016</v>
          </cell>
          <cell r="C4476" t="str">
            <v>UN</v>
          </cell>
          <cell r="D4476">
            <v>42.09</v>
          </cell>
        </row>
        <row r="4477">
          <cell r="A4477">
            <v>94772</v>
          </cell>
          <cell r="B4477" t="str">
            <v>ADAPTADOR COM FLANGES LIVRES, CPVC, ROSCÁVEL, DN 28 MM, INSTALADO EM RESERVAÇÃO DE ÁGUA DE EDIFICAÇÃO QUE POSSUA RESERVATÓRIO DE FIBRA/FIBROCIMENTO - FORNECIMENTO E INSTALAÇÃO. AF_06/2016</v>
          </cell>
          <cell r="C4477" t="str">
            <v>UN</v>
          </cell>
          <cell r="D4477">
            <v>46.01</v>
          </cell>
        </row>
        <row r="4478">
          <cell r="A4478">
            <v>94773</v>
          </cell>
          <cell r="B4478" t="str">
            <v>ADAPTADOR COM FLANGES LIVRES, CPVC, ROSCÁVEL, DN 35 MM, INSTALADO EM RESERVAÇÃO DE ÁGUA DE EDIFICAÇÃO QUE POSSUA RESERVATÓRIO DE FIBRA/FIBROCIMENTO - FORNECIMENTO E INSTALAÇÃO. AF_06/2016</v>
          </cell>
          <cell r="C4478" t="str">
            <v>UN</v>
          </cell>
          <cell r="D4478">
            <v>65.900000000000006</v>
          </cell>
        </row>
        <row r="4479">
          <cell r="A4479">
            <v>94774</v>
          </cell>
          <cell r="B4479" t="str">
            <v>ADAPTADOR COM FLANGES LIVRES, CPVC, ROSCÁVEL, DN 42 MM, INSTALADO EM RESERVAÇÃO DE ÁGUA DE EDIFICAÇÃO QUE POSSUA RESERVATÓRIO DE FIBRA/FIBROCIMENTO - FORNECIMENTO E INSTALAÇÃO. AF_06/2016</v>
          </cell>
          <cell r="C4479" t="str">
            <v>UN</v>
          </cell>
          <cell r="D4479">
            <v>73.63</v>
          </cell>
        </row>
        <row r="4480">
          <cell r="A4480">
            <v>94775</v>
          </cell>
          <cell r="B4480" t="str">
            <v>ADAPTADOR COM FLANGES LIVRES, CPVC, ROSCÁVEL, DN 54 MM, INSTALADO EM RESERVAÇÃO DE ÁGUA DE EDIFICAÇÃO QUE POSSUA RESERVATÓRIO DE FIBRA/FIBROCIMENTO - FORNECIMENTO E INSTALAÇÃO. AF_06/2016</v>
          </cell>
          <cell r="C4480" t="str">
            <v>UN</v>
          </cell>
          <cell r="D4480">
            <v>100.92</v>
          </cell>
        </row>
        <row r="4481">
          <cell r="A4481">
            <v>94783</v>
          </cell>
          <cell r="B4481" t="str">
            <v>ADAPTADOR COM FLANGE E ANEL DE VEDAÇÃO, PVC, SOLDÁVEL, DN  20 MM X 1/2 , INSTALADO EM RESERVAÇÃO DE ÁGUA DE EDIFICAÇÃO QUE POSSUA RESERVATÓRIO DE FIBRA/FIBROCIMENTO   FORNECIMENTO E INSTALAÇÃO. AF_06/2016</v>
          </cell>
          <cell r="C4481" t="str">
            <v>UN</v>
          </cell>
          <cell r="D4481">
            <v>22.39</v>
          </cell>
        </row>
        <row r="4482">
          <cell r="A4482">
            <v>94785</v>
          </cell>
          <cell r="B4482" t="str">
            <v>ADAPTADOR COM FLANGES LIVRES, PVC, SOLDÁVEL LONGO, DN 32 MM X 1 , INSTALADO EM RESERVAÇÃO DE ÁGUA DE EDIFICAÇÃO QUE POSSUA RESERVATÓRIO DE FIBRA/FIBROCIMENTO   FORNECIMENTO E INSTALAÇÃO. AF_06/2016</v>
          </cell>
          <cell r="C4482" t="str">
            <v>UN</v>
          </cell>
          <cell r="D4482">
            <v>26</v>
          </cell>
        </row>
        <row r="4483">
          <cell r="A4483">
            <v>94789</v>
          </cell>
          <cell r="B4483" t="str">
            <v>ADAPTADOR COM FLANGES LIVRES, PVC, SOLDÁVEL LONGO, DN 75 MM X 2 1/2 , INSTALADO EM RESERVAÇÃO DE ÁGUA DE EDIFICAÇÃO QUE POSSUA RESERVATÓRIO DE FIBRA/FIBROCIMENTO   FORNECIMENTO E INSTALAÇÃO. AF_06/2016</v>
          </cell>
          <cell r="C4483" t="str">
            <v>UN</v>
          </cell>
          <cell r="D4483">
            <v>278.93</v>
          </cell>
        </row>
        <row r="4484">
          <cell r="A4484">
            <v>94790</v>
          </cell>
          <cell r="B4484" t="str">
            <v>ADAPTADOR COM FLANGES LIVRES, PVC, SOLDÁVEL LONGO, DN 85 MM X 3 , INSTALADO EM RESERVAÇÃO DE ÁGUA DE EDIFICAÇÃO QUE POSSUA RESERVATÓRIO DE FIBRA/FIBROCIMENTO   FORNECIMENTO E INSTALAÇÃO. AF_06/2016</v>
          </cell>
          <cell r="C4484" t="str">
            <v>UN</v>
          </cell>
          <cell r="D4484">
            <v>385.63</v>
          </cell>
        </row>
        <row r="4485">
          <cell r="A4485">
            <v>94791</v>
          </cell>
          <cell r="B4485" t="str">
            <v>ADAPTADOR COM FLANGES LIVRES, PVC, SOLDÁVEL LONGO, DN 110 MM X 4 , INSTALADO EM RESERVAÇÃO DE ÁGUA DE EDIFICAÇÃO QUE POSSUA RESERVATÓRIO DE FIBRA/FIBROCIMENTO   FORNECIMENTO E INSTALAÇÃO. AF_06/2016</v>
          </cell>
          <cell r="C4485" t="str">
            <v>UN</v>
          </cell>
          <cell r="D4485">
            <v>509.28</v>
          </cell>
        </row>
        <row r="4486">
          <cell r="A4486">
            <v>94863</v>
          </cell>
          <cell r="B4486" t="str">
            <v>LUVA, CPVC, SOLDÁVEL, DN 73 MM, INSTALADO EM RESERVAÇÃO DE ÁGUA DE EDIFICAÇÃO QUE POSSUA RESERVATÓRIO DE FIBRA/FIBROCIMENTO  FORNECIMENTO E INSTALAÇÃO. AF_06/2016</v>
          </cell>
          <cell r="C4486" t="str">
            <v>UN</v>
          </cell>
          <cell r="D4486">
            <v>141.29</v>
          </cell>
        </row>
        <row r="4487">
          <cell r="A4487">
            <v>95237</v>
          </cell>
          <cell r="B4487" t="str">
            <v>LUVA COM BUCHA DE LATÃO, PVC, SOLDÁVEL, DN 32MM X 1 , INSTALADO EM RAMAL DE DISTRIBUIÇÃO DE ÁGUA   FORNECIMENTO E INSTALAÇÃO. AF_06/2022</v>
          </cell>
          <cell r="C4487" t="str">
            <v>UN</v>
          </cell>
          <cell r="D4487">
            <v>27.79</v>
          </cell>
        </row>
        <row r="4488">
          <cell r="A4488">
            <v>95693</v>
          </cell>
          <cell r="B4488" t="str">
            <v>LUVA SIMPLES, PVC, SÉRIE NORMAL, ESGOTO PREDIAL, DN 150 MM, JUNTA ELÁSTICA, FORNECIDO E INSTALADO EM SUBCOLETOR AÉREO DE ESGOTO SANITÁRIO. AF_08/2022</v>
          </cell>
          <cell r="C4488" t="str">
            <v>UN</v>
          </cell>
          <cell r="D4488">
            <v>50.3</v>
          </cell>
        </row>
        <row r="4489">
          <cell r="A4489">
            <v>95694</v>
          </cell>
          <cell r="B4489" t="str">
            <v>CURVA 90 GRAUS, PVC, SERIE R, ÁGUA PLUVIAL, DN 100 MM, JUNTA ELÁSTICA, FORNECIDO E INSTALADO EM RAMAL DE ENCAMINHAMENTO. AF_06/2022</v>
          </cell>
          <cell r="C4489" t="str">
            <v>UN</v>
          </cell>
          <cell r="D4489">
            <v>52.04</v>
          </cell>
        </row>
        <row r="4490">
          <cell r="A4490">
            <v>95695</v>
          </cell>
          <cell r="B4490" t="str">
            <v>CURVA 90 GRAUS, PVC, SERIE R, ÁGUA PLUVIAL, DN 100 MM, JUNTA ELÁSTICA, FORNECIDO E INSTALADO EM CONDUTORES VERTICAIS DE ÁGUAS PLUVIAIS. AF_06/2022</v>
          </cell>
          <cell r="C4490" t="str">
            <v>UN</v>
          </cell>
          <cell r="D4490">
            <v>58.39</v>
          </cell>
        </row>
        <row r="4491">
          <cell r="A4491">
            <v>95696</v>
          </cell>
          <cell r="B4491" t="str">
            <v>SPRINKLER TIPO PENDENTE, 68 °C, UNIÃO POR ROSCA DN 15 (1/2") - FORNECIMENTO E INSTALAÇÃO. AF_10/2020</v>
          </cell>
          <cell r="C4491" t="str">
            <v>UN</v>
          </cell>
          <cell r="D4491">
            <v>33.68</v>
          </cell>
        </row>
        <row r="4492">
          <cell r="A4492">
            <v>96637</v>
          </cell>
          <cell r="B4492" t="str">
            <v>JOELHO 90 GRAUS, PPR, DN 25 MM, CLASSE PN 25, INSTALADO EM RAMAL OU SUB-RAMAL DE ÁGUA   FORNECIMENTO E INSTALAÇÃO. AF_08/2022</v>
          </cell>
          <cell r="C4492" t="str">
            <v>UN</v>
          </cell>
          <cell r="D4492">
            <v>13.97</v>
          </cell>
        </row>
        <row r="4493">
          <cell r="A4493">
            <v>96638</v>
          </cell>
          <cell r="B4493" t="str">
            <v>JOELHO 45 GRAUS, PPR, DN 25 MM, CLASSE PN 25, INSTALADO EM RAMAL OU SUB-RAMAL DE ÁGUA   FORNECIMENTO E INSTALAÇÃO. AF_08/2022</v>
          </cell>
          <cell r="C4493" t="str">
            <v>UN</v>
          </cell>
          <cell r="D4493">
            <v>14.33</v>
          </cell>
        </row>
        <row r="4494">
          <cell r="A4494">
            <v>96639</v>
          </cell>
          <cell r="B4494" t="str">
            <v>LUVA, PPR, DN 25 MM, CLASSE PN 25, INSTALADO EM RAMAL OU SUB-RAMAL DE ÁGUA   FORNECIMENTO E INSTALAÇÃO. AF_08/2022</v>
          </cell>
          <cell r="C4494" t="str">
            <v>UN</v>
          </cell>
          <cell r="D4494">
            <v>9.76</v>
          </cell>
        </row>
        <row r="4495">
          <cell r="A4495">
            <v>96640</v>
          </cell>
          <cell r="B4495" t="str">
            <v>CONECTOR MACHO, PPR, 25 X 1/2  , CLASSE PN 25, INSTALADO EM RAMAL OU SUB-RAMAL DE ÁGUA   FORNECIMENTO E INSTALAÇÃO. AF_08/2022</v>
          </cell>
          <cell r="C4495" t="str">
            <v>UN</v>
          </cell>
          <cell r="D4495">
            <v>23.32</v>
          </cell>
        </row>
        <row r="4496">
          <cell r="A4496">
            <v>96641</v>
          </cell>
          <cell r="B4496" t="str">
            <v>CONECTOR FÊMEA, PPR, 25 X 1/2  , CLASSE PN 25, INSTALADO EM RAMAL OU SUB-RAMAL DE ÁGUA   FORNECIMENTO E INSTALAÇÃO. AF_08/2022</v>
          </cell>
          <cell r="C4496" t="str">
            <v>UN</v>
          </cell>
          <cell r="D4496">
            <v>15.48</v>
          </cell>
        </row>
        <row r="4497">
          <cell r="A4497">
            <v>96642</v>
          </cell>
          <cell r="B4497" t="str">
            <v>TÊ NORMAL, PPR, DN 25 MM, CLASSE PN 25, INSTALADO EM RAMAL OU SUB-RAMAL DE ÁGUA   FORNECIMENTO E INSTALAÇÃO. AF_08/2022</v>
          </cell>
          <cell r="C4497" t="str">
            <v>UN</v>
          </cell>
          <cell r="D4497">
            <v>18.39</v>
          </cell>
        </row>
        <row r="4498">
          <cell r="A4498">
            <v>96643</v>
          </cell>
          <cell r="B4498" t="str">
            <v>TÊ MISTURADOR, PPR, 25 X 3/4   , CLASSE PN 25, INSTALADO EM RAMAL OU SUB-RAMAL DE ÁGUA   FORNECIMENTO E INSTALAÇÃO. AF_08/2022</v>
          </cell>
          <cell r="C4498" t="str">
            <v>UN</v>
          </cell>
          <cell r="D4498">
            <v>40.82</v>
          </cell>
        </row>
        <row r="4499">
          <cell r="A4499">
            <v>96650</v>
          </cell>
          <cell r="B4499" t="str">
            <v>JOELHO 90 GRAUS, PPR, DN 25 MM, CLASSE PN 25, INSTALADO EM RAMAL DE DISTRIBUIÇÃO   FORNECIMENTO E INSTALAÇÃO. AF_08/2022</v>
          </cell>
          <cell r="C4499" t="str">
            <v>UN</v>
          </cell>
          <cell r="D4499">
            <v>7.88</v>
          </cell>
        </row>
        <row r="4500">
          <cell r="A4500">
            <v>96651</v>
          </cell>
          <cell r="B4500" t="str">
            <v>JOELHO 45 GRAUS, PPR, DN 25 MM, CLASSE PN 25, INSTALADO EM RAMAL DE DISTRIBUIÇÃO DE ÁGUA   FORNECIMENTO E INSTALAÇÃO. AF_08/2022</v>
          </cell>
          <cell r="C4500" t="str">
            <v>UN</v>
          </cell>
          <cell r="D4500">
            <v>8.24</v>
          </cell>
        </row>
        <row r="4501">
          <cell r="A4501">
            <v>96652</v>
          </cell>
          <cell r="B4501" t="str">
            <v>JOELHO 90 GRAUS, PPR, DN 32 MM, CLASSE PN 25, INSTALADO EM RAMAL DE DISTRIBUIÇÃO - FORNECIMENTO E INSTALAÇÃO. AF_08/2022</v>
          </cell>
          <cell r="C4501" t="str">
            <v>UN</v>
          </cell>
          <cell r="D4501">
            <v>9.39</v>
          </cell>
        </row>
        <row r="4502">
          <cell r="A4502">
            <v>96653</v>
          </cell>
          <cell r="B4502" t="str">
            <v>JOELHO 45 GRAUS, PPR, DN 32 MM, CLASSE PN 25, INSTALADO EM RAMAL DE DISTRIBUIÇÃO DE ÁGUA - FORNECIMENTO E INSTALAÇÃO. AF_08/2022</v>
          </cell>
          <cell r="C4502" t="str">
            <v>UN</v>
          </cell>
          <cell r="D4502">
            <v>12.44</v>
          </cell>
        </row>
        <row r="4503">
          <cell r="A4503">
            <v>96654</v>
          </cell>
          <cell r="B4503" t="str">
            <v>JOELHO 90 GRAUS, PPR, DN 40 MM, CLASSE PN 25, INSTALADO EM RAMAL DE DISTRIBUIÇÃO - FORNECIMENTO E INSTALAÇÃO. AF_08/2022</v>
          </cell>
          <cell r="C4503" t="str">
            <v>UN</v>
          </cell>
          <cell r="D4503">
            <v>14.18</v>
          </cell>
        </row>
        <row r="4504">
          <cell r="A4504">
            <v>96655</v>
          </cell>
          <cell r="B4504" t="str">
            <v>JOELHO 45 GRAUS, PPR, DN 40 MM, CLASSE PN 25, INSTALADO EM RAMAL DE DISTRIBUIÇÃO DE ÁGUA - FORNECIMENTO E INSTALAÇÃO. AF_08/2022</v>
          </cell>
          <cell r="C4504" t="str">
            <v>UN</v>
          </cell>
          <cell r="D4504">
            <v>19.14</v>
          </cell>
        </row>
        <row r="4505">
          <cell r="A4505">
            <v>96656</v>
          </cell>
          <cell r="B4505" t="str">
            <v>LUVA, PPR, DN 25 MM, CLASSE PN 25, INSTALADO EM RAMAL DE DISTRIBUIÇÃO DE ÁGUA   FORNECIMENTO E INSTALAÇÃO. AF_08/2022</v>
          </cell>
          <cell r="C4505" t="str">
            <v>UN</v>
          </cell>
          <cell r="D4505">
            <v>5.69</v>
          </cell>
        </row>
        <row r="4506">
          <cell r="A4506">
            <v>96657</v>
          </cell>
          <cell r="B4506" t="str">
            <v>CONECTOR MACHO, PPR, 25 X 1/2, CLASSE PN 25, INSTALADO EM RAMAL DE DISTRIBUIÇÃO DE ÁGUA   FORNECIMENTO E INSTALAÇÃO. AF_08/2022</v>
          </cell>
          <cell r="C4506" t="str">
            <v>UN</v>
          </cell>
          <cell r="D4506">
            <v>21.5</v>
          </cell>
        </row>
        <row r="4507">
          <cell r="A4507">
            <v>96658</v>
          </cell>
          <cell r="B4507" t="str">
            <v>CONECTOR FÊMEA, PPR, 25 X 1/2  , CLASSE PN 25, INSTALADO EM RAMAL DE DISTRIBUIÇÃO DE ÁGUA   FORNECIMENTO E INSTALAÇÃO. AF_08/2022</v>
          </cell>
          <cell r="C4507" t="str">
            <v>UN</v>
          </cell>
          <cell r="D4507">
            <v>13.66</v>
          </cell>
        </row>
        <row r="4508">
          <cell r="A4508">
            <v>96659</v>
          </cell>
          <cell r="B4508" t="str">
            <v>LUVA, PPR, DN 32 MM, CLASSE PN 25, INSTALADO EM RAMAL DE DISTRIBUIÇÃO DE ÁGUA   FORNECIMENTO E INSTALAÇÃO. AF_08/2022</v>
          </cell>
          <cell r="C4508" t="str">
            <v>UN</v>
          </cell>
          <cell r="D4508">
            <v>7.47</v>
          </cell>
        </row>
        <row r="4509">
          <cell r="A4509">
            <v>96660</v>
          </cell>
          <cell r="B4509" t="str">
            <v>CONECTOR MACHO, PPR, 32 X 3/4, CLASSE PN 25, INSTALADO EM RAMAL DE DISTRIBUIÇÃO DE ÁGUA   FORNECIMENTO E INSTALAÇÃO. AF_08/2022</v>
          </cell>
          <cell r="C4509" t="str">
            <v>UN</v>
          </cell>
          <cell r="D4509">
            <v>29.26</v>
          </cell>
        </row>
        <row r="4510">
          <cell r="A4510">
            <v>96661</v>
          </cell>
          <cell r="B4510" t="str">
            <v>CONECTOR FÊMEA, PPR, 32 X 3/4, CLASSE PN 25, INSTALADO EM RAMAL DE DISTRIBUIÇÃO DE ÁGUA   FORNECIMENTO E INSTALAÇÃO. AF_08/2022</v>
          </cell>
          <cell r="C4510" t="str">
            <v>UN</v>
          </cell>
          <cell r="D4510">
            <v>28.98</v>
          </cell>
        </row>
        <row r="4511">
          <cell r="A4511">
            <v>96662</v>
          </cell>
          <cell r="B4511" t="str">
            <v>BUCHA DE REDUÇÃO, PPR, 32 X 25, CLASSE PN 25, INSTALADO EM RAMAL DE DISTRIBUIÇÃO DE ÁGUA   FORNECIMENTO E INSTALAÇÃO. AF_08/2022</v>
          </cell>
          <cell r="C4511" t="str">
            <v>UN</v>
          </cell>
          <cell r="D4511">
            <v>8.34</v>
          </cell>
        </row>
        <row r="4512">
          <cell r="A4512">
            <v>96663</v>
          </cell>
          <cell r="B4512" t="str">
            <v>LUVA, PPR, DN 40 MM, CLASSE PN 25, INSTALADO EM RAMAL DE DISTRIBUIÇÃO DE ÁGUA   FORNECIMENTO E INSTALAÇÃO. AF_08/2022</v>
          </cell>
          <cell r="C4512" t="str">
            <v>UN</v>
          </cell>
          <cell r="D4512">
            <v>14.29</v>
          </cell>
        </row>
        <row r="4513">
          <cell r="A4513">
            <v>96664</v>
          </cell>
          <cell r="B4513" t="str">
            <v>BUCHA DE REDUÇÃO, PPR, 40 X 25, CLASSE PN 25, INSTALADO EM RAMAL DE DISTRIBUIÇÃO DE ÁGUA   FORNECIMENTO E INSTALAÇÃO. AF_08/2022</v>
          </cell>
          <cell r="C4513" t="str">
            <v>UN</v>
          </cell>
          <cell r="D4513">
            <v>15.74</v>
          </cell>
        </row>
        <row r="4514">
          <cell r="A4514">
            <v>96665</v>
          </cell>
          <cell r="B4514" t="str">
            <v>TÊ NORMAL, PPR, DN 25 MM, CLASSE PN 25, INSTALADO EM RAMAL DE DISTRIBUIÇÃO DE ÁGUA   FORNECIMENTO E INSTALAÇÃO. AF_08/2022</v>
          </cell>
          <cell r="C4514" t="str">
            <v>UN</v>
          </cell>
          <cell r="D4514">
            <v>10.24</v>
          </cell>
        </row>
        <row r="4515">
          <cell r="A4515">
            <v>96666</v>
          </cell>
          <cell r="B4515" t="str">
            <v>TÊ NORMAL, PPR, DN 32 MM, CLASSE PN 25, INSTALADO EM RAMAL DE DISTRIBUIÇÃO DE ÁGUA   FORNECIMENTO E INSTALAÇÃO. AF_08/2022</v>
          </cell>
          <cell r="C4515" t="str">
            <v>UN</v>
          </cell>
          <cell r="D4515">
            <v>14.91</v>
          </cell>
        </row>
        <row r="4516">
          <cell r="A4516">
            <v>96667</v>
          </cell>
          <cell r="B4516" t="str">
            <v>TÊ NORMAL, PPR, DN 40 MM, CLASSE PN 25, INSTALADO EM RAMAL DE DISTRIBUIÇÃO DE ÁGUA   FORNECIMENTO E INSTALAÇÃO. AF_08/2022</v>
          </cell>
          <cell r="C4516" t="str">
            <v>UN</v>
          </cell>
          <cell r="D4516">
            <v>21.2</v>
          </cell>
        </row>
        <row r="4517">
          <cell r="A4517">
            <v>96684</v>
          </cell>
          <cell r="B4517" t="str">
            <v>JOELHO 90 GRAUS, PPR, DN 25 MM, CLASSE PN 25, INSTALADO EM PRUMADA DE ÁGUA   FORNECIMENTO E INSTALAÇÃO . AF_08/2022</v>
          </cell>
          <cell r="C4517" t="str">
            <v>UN</v>
          </cell>
          <cell r="D4517">
            <v>10.08</v>
          </cell>
        </row>
        <row r="4518">
          <cell r="A4518">
            <v>96685</v>
          </cell>
          <cell r="B4518" t="str">
            <v>JOELHO 45 GRAUS, PPR, DN 25 MM, CLASSE PN 25, INSTALADO EM PRUMADA DE ÁGUA   FORNECIMENTO E INSTALAÇÃO . AF_08/2022</v>
          </cell>
          <cell r="C4518" t="str">
            <v>UN</v>
          </cell>
          <cell r="D4518">
            <v>10.44</v>
          </cell>
        </row>
        <row r="4519">
          <cell r="A4519">
            <v>96686</v>
          </cell>
          <cell r="B4519" t="str">
            <v>JOELHO 90 GRAUS, PPR, DN 32 MM, CLASSE PN 25, INSTALADO EM PRUMADA DE ÁGUA   FORNECIMENTO E INSTALAÇÃO . AF_08/2022</v>
          </cell>
          <cell r="C4519" t="str">
            <v>UN</v>
          </cell>
          <cell r="D4519">
            <v>13</v>
          </cell>
        </row>
        <row r="4520">
          <cell r="A4520">
            <v>96687</v>
          </cell>
          <cell r="B4520" t="str">
            <v>JOELHO 45 GRAUS, PPR, DN 32 MM, CLASSE PN 25, INSTALADO EM PRUMADA DE ÁGUA   FORNECIMENTO E INSTALAÇÃO . AF_08/2022</v>
          </cell>
          <cell r="C4520" t="str">
            <v>UN</v>
          </cell>
          <cell r="D4520">
            <v>16.05</v>
          </cell>
        </row>
        <row r="4521">
          <cell r="A4521">
            <v>96688</v>
          </cell>
          <cell r="B4521" t="str">
            <v>JOELHO 90 GRAUS, PPR, DN 40 MM, CLASSE PN 25, INSTALADO EM PRUMADA DE ÁGUA   FORNECIMENTO E INSTALAÇÃO . AF_08/2022</v>
          </cell>
          <cell r="C4521" t="str">
            <v>UN</v>
          </cell>
          <cell r="D4521">
            <v>19.41</v>
          </cell>
        </row>
        <row r="4522">
          <cell r="A4522">
            <v>96689</v>
          </cell>
          <cell r="B4522" t="str">
            <v>JOELHO 45 GRAUS, PPR, DN 40 MM, CLASSE PN 25, INSTALADO EM PRUMADA DE ÁGUA   FORNECIMENTO E INSTALAÇÃO . AF_08/2022</v>
          </cell>
          <cell r="C4522" t="str">
            <v>UN</v>
          </cell>
          <cell r="D4522">
            <v>24.37</v>
          </cell>
        </row>
        <row r="4523">
          <cell r="A4523">
            <v>96690</v>
          </cell>
          <cell r="B4523" t="str">
            <v>JOELHO 90 GRAUS, PPR, DN 50 MM, CLASSE PN 25, INSTALADO EM PRUMADA DE ÁGUA   FORNECIMENTO E INSTALAÇÃO . AF_08/2022</v>
          </cell>
          <cell r="C4523" t="str">
            <v>UN</v>
          </cell>
          <cell r="D4523">
            <v>27.12</v>
          </cell>
        </row>
        <row r="4524">
          <cell r="A4524">
            <v>96691</v>
          </cell>
          <cell r="B4524" t="str">
            <v>JOELHO 45 GRAUS, PPR, DN 50 MM, CLASSE PN 25, INSTALADO EM PRUMADA DE ÁGUA   FORNECIMENTO E INSTALAÇÃO . AF_08/2022</v>
          </cell>
          <cell r="C4524" t="str">
            <v>UN</v>
          </cell>
          <cell r="D4524">
            <v>34.97</v>
          </cell>
        </row>
        <row r="4525">
          <cell r="A4525">
            <v>96692</v>
          </cell>
          <cell r="B4525" t="str">
            <v>JOELHO 90 GRAUS, PPR, DN 63 MM, CLASSE PN 25, INSTALADO EM PRUMADA DE ÁGUA   FORNECIMENTO E INSTALAÇÃO . AF_08/2022</v>
          </cell>
          <cell r="C4525" t="str">
            <v>UN</v>
          </cell>
          <cell r="D4525">
            <v>38.54</v>
          </cell>
        </row>
        <row r="4526">
          <cell r="A4526">
            <v>96693</v>
          </cell>
          <cell r="B4526" t="str">
            <v>JOELHO 45 GRAUS, PPR, DN 63 MM, CLASSE PN 25, INSTALADO EM PRUMADA DE ÁGUA   FORNECIMENTO E INSTALAÇÃO . AF_08/2022</v>
          </cell>
          <cell r="C4526" t="str">
            <v>UN</v>
          </cell>
          <cell r="D4526">
            <v>52.56</v>
          </cell>
        </row>
        <row r="4527">
          <cell r="A4527">
            <v>96694</v>
          </cell>
          <cell r="B4527" t="str">
            <v>JOELHO 90 GRAUS, PPR, DN 75 MM, CLASSE PN 25, INSTALADO EM PRUMADA DE ÁGUA   FORNECIMENTO E INSTALAÇÃO . AF_08/2022</v>
          </cell>
          <cell r="C4527" t="str">
            <v>UN</v>
          </cell>
          <cell r="D4527">
            <v>82.59</v>
          </cell>
        </row>
        <row r="4528">
          <cell r="A4528">
            <v>96695</v>
          </cell>
          <cell r="B4528" t="str">
            <v>JOELHO 45 GRAUS, PPR, DN 75 MM, CLASSE PN 25, INSTALADO EM PRUMADA DE ÁGUA   FORNECIMENTO E INSTALAÇÃO . AF_08/2022</v>
          </cell>
          <cell r="C4528" t="str">
            <v>UN</v>
          </cell>
          <cell r="D4528">
            <v>91.14</v>
          </cell>
        </row>
        <row r="4529">
          <cell r="A4529">
            <v>96696</v>
          </cell>
          <cell r="B4529" t="str">
            <v>JOELHO 90 GRAUS, PPR, DN 90 MM, CLASSE PN 25, INSTALADO EM PRUMADA DE ÁGUA   FORNECIMENTO E INSTALAÇÃO . AF_08/2022</v>
          </cell>
          <cell r="C4529" t="str">
            <v>UN</v>
          </cell>
          <cell r="D4529">
            <v>103.18</v>
          </cell>
        </row>
        <row r="4530">
          <cell r="A4530">
            <v>96697</v>
          </cell>
          <cell r="B4530" t="str">
            <v>JOELHO 90 GRAUS, PPR, DN 110 MM, CLASSE PN 25, INSTALADO EM PRUMADA DE ÁGUA   FORNECIMENTO E INSTALAÇÃO . AF_08/2022</v>
          </cell>
          <cell r="C4530" t="str">
            <v>UN</v>
          </cell>
          <cell r="D4530">
            <v>307.49</v>
          </cell>
        </row>
        <row r="4531">
          <cell r="A4531">
            <v>96698</v>
          </cell>
          <cell r="B4531" t="str">
            <v>LUVA, PPR, DN 25 MM, CLASSE PN 25, INSTALADO EM PRUMADA DE ÁGUA   FORNECIMENTO E INSTALAÇÃO . AF_08/2022</v>
          </cell>
          <cell r="C4531" t="str">
            <v>UN</v>
          </cell>
          <cell r="D4531">
            <v>7.15</v>
          </cell>
        </row>
        <row r="4532">
          <cell r="A4532">
            <v>96699</v>
          </cell>
          <cell r="B4532" t="str">
            <v>CONECTOR MACHO, PPR, 25 X 1/2, CLASSE PN 25, INSTALADO EM PRUMADA DE ÁGUA   FORNECIMENTO E INSTALAÇÃO . AF_08/2022</v>
          </cell>
          <cell r="C4532" t="str">
            <v>UN</v>
          </cell>
          <cell r="D4532">
            <v>22.96</v>
          </cell>
        </row>
        <row r="4533">
          <cell r="A4533">
            <v>96700</v>
          </cell>
          <cell r="B4533" t="str">
            <v>CONECTOR FÊMEA, PPR, 25 X 1/2, CLASSE PN 25, INSTALADO EM PRUMADA DE ÁGUA   FORNECIMENTO E INSTALAÇÃO . AF_08/2022</v>
          </cell>
          <cell r="C4533" t="str">
            <v>UN</v>
          </cell>
          <cell r="D4533">
            <v>15.12</v>
          </cell>
        </row>
        <row r="4534">
          <cell r="A4534">
            <v>96701</v>
          </cell>
          <cell r="B4534" t="str">
            <v>LUVA, PPR, DN 32 MM, CLASSE PN 25, INSTALADO EM PRUMADA DE ÁGUA   FORNECIMENTO E INSTALAÇÃO. AF_08/2022</v>
          </cell>
          <cell r="C4534" t="str">
            <v>UN</v>
          </cell>
          <cell r="D4534">
            <v>9.89</v>
          </cell>
        </row>
        <row r="4535">
          <cell r="A4535">
            <v>96702</v>
          </cell>
          <cell r="B4535" t="str">
            <v>BUCHA DE REDUÇÃO, PPR, 32 X 25, CLASSE PN 25, INSTALADO EM PRUMADA DE ÁGUA   FORNECIMENTO E INSTALAÇÃO . AF_08/2022</v>
          </cell>
          <cell r="C4535" t="str">
            <v>UN</v>
          </cell>
          <cell r="D4535">
            <v>10.28</v>
          </cell>
        </row>
        <row r="4536">
          <cell r="A4536">
            <v>96703</v>
          </cell>
          <cell r="B4536" t="str">
            <v>LUVA, PPR, DN 40 MM, CLASSE PN 25, INSTALADO EM PRUMADA DE ÁGUA   FORNECIMENTO E INSTALAÇÃO. AF_08/2022</v>
          </cell>
          <cell r="C4536" t="str">
            <v>UN</v>
          </cell>
          <cell r="D4536">
            <v>17.79</v>
          </cell>
        </row>
        <row r="4537">
          <cell r="A4537">
            <v>96704</v>
          </cell>
          <cell r="B4537" t="str">
            <v>BUCHA DE REDUÇÃO, PPR, 40 X 25, CLASSE PN 25, INSTALADO EM PRUMADA DE ÁGUA   FORNECIMENTO E INSTALAÇÃO . AF_08/2022</v>
          </cell>
          <cell r="C4537" t="str">
            <v>UN</v>
          </cell>
          <cell r="D4537">
            <v>18.22</v>
          </cell>
        </row>
        <row r="4538">
          <cell r="A4538">
            <v>96705</v>
          </cell>
          <cell r="B4538" t="str">
            <v>LUVA, PPR, DN 50 MM, CLASSE PN 25, INSTALADO EM PRUMADA DE ÁGUA   FORNECIMENTO E INSTALAÇÃO. AF_08/2022</v>
          </cell>
          <cell r="C4538" t="str">
            <v>UN</v>
          </cell>
          <cell r="D4538">
            <v>21.59</v>
          </cell>
        </row>
        <row r="4539">
          <cell r="A4539">
            <v>96706</v>
          </cell>
          <cell r="B4539" t="str">
            <v>LUVA, PPR, DN 63 MM, CLASSE PN 25, INSTALADO EM PRUMADA DE ÁGUA   FORNECIMENTO E INSTALAÇÃO. AF_08/2022</v>
          </cell>
          <cell r="C4539" t="str">
            <v>UN</v>
          </cell>
          <cell r="D4539">
            <v>32.11</v>
          </cell>
        </row>
        <row r="4540">
          <cell r="A4540">
            <v>96707</v>
          </cell>
          <cell r="B4540" t="str">
            <v>LUVA, PPR, DN 75 MM, CLASSE PN 25, INSTALADO EM PRUMADA DE ÁGUA   FORNECIMENTO E INSTALAÇÃO. AF_08/2022</v>
          </cell>
          <cell r="C4540" t="str">
            <v>UN</v>
          </cell>
          <cell r="D4540">
            <v>51.88</v>
          </cell>
        </row>
        <row r="4541">
          <cell r="A4541">
            <v>96708</v>
          </cell>
          <cell r="B4541" t="str">
            <v>LUVA, PPR, DN 90 MM, CLASSE PN 25, INSTALADO EM PRUMADA DE ÁGUA   FORNECIMENTO E INSTALAÇÃO. AF_08/2022</v>
          </cell>
          <cell r="C4541" t="str">
            <v>UN</v>
          </cell>
          <cell r="D4541">
            <v>78.86</v>
          </cell>
        </row>
        <row r="4542">
          <cell r="A4542">
            <v>96709</v>
          </cell>
          <cell r="B4542" t="str">
            <v>LUVA, PPR, DN 110 MM, CLASSE PN 25, INSTALADO EM PRUMADA DE ÁGUA   FORNECIMENTO E INSTALAÇÃO. AF_08/2022</v>
          </cell>
          <cell r="C4542" t="str">
            <v>UN</v>
          </cell>
          <cell r="D4542">
            <v>100.7</v>
          </cell>
        </row>
        <row r="4543">
          <cell r="A4543">
            <v>96710</v>
          </cell>
          <cell r="B4543" t="str">
            <v>TÊ NORMAL, PPR, DN 25 MM, CLASSE PN 25, INSTALADO EM PRUMADA DE ÁGUA   FORNECIMENTO E INSTALAÇÃO . AF_08/2022</v>
          </cell>
          <cell r="C4543" t="str">
            <v>UN</v>
          </cell>
          <cell r="D4543">
            <v>13.19</v>
          </cell>
        </row>
        <row r="4544">
          <cell r="A4544">
            <v>96711</v>
          </cell>
          <cell r="B4544" t="str">
            <v>TÊ NORMAL, PPR, DN 32 MM, CLASSE PN 25, INSTALADO EM PRUMADA DE ÁGUA   FORNECIMENTO E INSTALAÇÃO . AF_08/2022</v>
          </cell>
          <cell r="C4544" t="str">
            <v>UN</v>
          </cell>
          <cell r="D4544">
            <v>19.73</v>
          </cell>
        </row>
        <row r="4545">
          <cell r="A4545">
            <v>96712</v>
          </cell>
          <cell r="B4545" t="str">
            <v>TÊ NORMAL, PPR, DN 40 MM, CLASSE PN 25, INSTALADO EM PRUMADA DE ÁGUA   FORNECIMENTO E INSTALAÇÃO . AF_08/2022</v>
          </cell>
          <cell r="C4545" t="str">
            <v>UN</v>
          </cell>
          <cell r="D4545">
            <v>28.18</v>
          </cell>
        </row>
        <row r="4546">
          <cell r="A4546">
            <v>96713</v>
          </cell>
          <cell r="B4546" t="str">
            <v>TÊ NORMAL, PPR, DN 50 MM, CLASSE PN 25, INSTALADO EM PRUMADA DE ÁGUA   FORNECIMENTO E INSTALAÇÃO . AF_08/2022</v>
          </cell>
          <cell r="C4546" t="str">
            <v>UN</v>
          </cell>
          <cell r="D4546">
            <v>43.46</v>
          </cell>
        </row>
        <row r="4547">
          <cell r="A4547">
            <v>96714</v>
          </cell>
          <cell r="B4547" t="str">
            <v>TÊ NORMAL, PPR, DN 63 MM, CLASSE PN 25, INSTALADO EM PRUMADA DE ÁGUA   FORNECIMENTO E INSTALAÇÃO . AF_08/2022</v>
          </cell>
          <cell r="C4547" t="str">
            <v>UN</v>
          </cell>
          <cell r="D4547">
            <v>61.99</v>
          </cell>
        </row>
        <row r="4548">
          <cell r="A4548">
            <v>96715</v>
          </cell>
          <cell r="B4548" t="str">
            <v>TÊ NORMAL, PPR, DN 75 MM, CLASSE PN 25, INSTALADO EM PRUMADA DE ÁGUA   FORNECIMENTO E INSTALAÇÃO . AF_08/2022</v>
          </cell>
          <cell r="C4548" t="str">
            <v>UN</v>
          </cell>
          <cell r="D4548">
            <v>111.08</v>
          </cell>
        </row>
        <row r="4549">
          <cell r="A4549">
            <v>96716</v>
          </cell>
          <cell r="B4549" t="str">
            <v>TÊ NORMAL, PPR, DN 90 MM, CLASSE PN 25, INSTALADO EM PRUMADA DE ÁGUA   FORNECIMENTO E INSTALAÇÃO . AF_08/2022</v>
          </cell>
          <cell r="C4549" t="str">
            <v>UN</v>
          </cell>
          <cell r="D4549">
            <v>144.83000000000001</v>
          </cell>
        </row>
        <row r="4550">
          <cell r="A4550">
            <v>96717</v>
          </cell>
          <cell r="B4550" t="str">
            <v>TÊ NORMAL, PPR, DN 110 MM, CLASSE PN 25, INSTALADO EM PRUMADA DE ÁGUA   FORNECIMENTO E INSTALAÇÃO . AF_08/2022</v>
          </cell>
          <cell r="C4550" t="str">
            <v>UN</v>
          </cell>
          <cell r="D4550">
            <v>279.2</v>
          </cell>
        </row>
        <row r="4551">
          <cell r="A4551">
            <v>96736</v>
          </cell>
          <cell r="B4551" t="str">
            <v>LUVA, PPR, DN 20 MM, CLASSE PN 25, INSTALADO EM RESERVAÇÃO DE ÁGUA DE EDIFICAÇÃO QUE POSSUA RESERVATÓRIO DE FIBRA/FIBROCIMENTO  FORNECIMENTO E INSTALAÇÃO. AF_06/2016</v>
          </cell>
          <cell r="C4551" t="str">
            <v>UN</v>
          </cell>
          <cell r="D4551">
            <v>5.98</v>
          </cell>
        </row>
        <row r="4552">
          <cell r="A4552">
            <v>96737</v>
          </cell>
          <cell r="B4552" t="str">
            <v>LUVA, PPR, DN 25 MM, CLASSE PN 25, INSTALADO EM RESERVAÇÃO DE ÁGUA DE EDIFICAÇÃO QUE POSSUA RESERVATÓRIO DE FIBRA/FIBROCIMENTO  FORNECIMENTO E INSTALAÇÃO. AF_06/2016</v>
          </cell>
          <cell r="C4552" t="str">
            <v>UN</v>
          </cell>
          <cell r="D4552">
            <v>5.79</v>
          </cell>
        </row>
        <row r="4553">
          <cell r="A4553">
            <v>96738</v>
          </cell>
          <cell r="B4553" t="str">
            <v>CONECTOR MACHO, PPR, 25 X 1/2'', CLASSE PN 25,  INSTALADO EM RESERVAÇÃO DE ÁGUA DE EDIFICAÇÃO QUE POSSUA RESERVATÓRIO DE FIBRA/FIBROCIMENTO   FORNECIMENTO E INSTALAÇÃO. AF_06/2016</v>
          </cell>
          <cell r="C4553" t="str">
            <v>UN</v>
          </cell>
          <cell r="D4553">
            <v>21.6</v>
          </cell>
        </row>
        <row r="4554">
          <cell r="A4554">
            <v>96739</v>
          </cell>
          <cell r="B4554" t="str">
            <v>LUVA, PPR, DN 32 MM, CLASSE PN 25, INSTALADO EM RESERVAÇÃO DE ÁGUA DE EDIFICAÇÃO QUE POSSUA RESERVATÓRIO DE FIBRA/FIBROCIMENTO  FORNECIMENTO E INSTALAÇÃO. AF_06/2016</v>
          </cell>
          <cell r="C4554" t="str">
            <v>UN</v>
          </cell>
          <cell r="D4554">
            <v>8.43</v>
          </cell>
        </row>
        <row r="4555">
          <cell r="A4555">
            <v>96740</v>
          </cell>
          <cell r="B4555" t="str">
            <v>CONECTOR MACHO, PPR, 32 X 3/4'', CLASSE PN 25,  INSTALADO EM RESERVAÇÃO DE ÁGUA DE EDIFICAÇÃO QUE POSSUA RESERVATÓRIO DE FIBRA/FIBROCIMENTO   FORNECIMENTO E INSTALAÇÃO. AF_06/2016</v>
          </cell>
          <cell r="C4555" t="str">
            <v>UN</v>
          </cell>
          <cell r="D4555">
            <v>30.32</v>
          </cell>
        </row>
        <row r="4556">
          <cell r="A4556">
            <v>96741</v>
          </cell>
          <cell r="B4556" t="str">
            <v>LUVA, PPR, DN 40 MM, CLASSE PN 25, INSTALADO EM RESERVAÇÃO DE ÁGUA DE EDIFICAÇÃO QUE POSSUA RESERVATÓRIO DE FIBRA/FIBROCIMENTO  FORNECIMENTO E INSTALAÇÃO. AF_06/2016</v>
          </cell>
          <cell r="C4556" t="str">
            <v>UN</v>
          </cell>
          <cell r="D4556">
            <v>15.04</v>
          </cell>
        </row>
        <row r="4557">
          <cell r="A4557">
            <v>96742</v>
          </cell>
          <cell r="B4557" t="str">
            <v>LUVA, PPR, DN 50 MM, CLASSE PN 25, INSTALADO EM RESERVAÇÃO DE ÁGUA DE EDIFICAÇÃO QUE POSSUA RESERVATÓRIO DE FIBRA/FIBROCIMENTO  FORNECIMENTO E INSTALAÇÃO. AF_06/2016</v>
          </cell>
          <cell r="C4557" t="str">
            <v>UN</v>
          </cell>
          <cell r="D4557">
            <v>19.79</v>
          </cell>
        </row>
        <row r="4558">
          <cell r="A4558">
            <v>96743</v>
          </cell>
          <cell r="B4558" t="str">
            <v>LUVA, PPR, DN 63 MM, CLASSE PN 25, INSTALADO EM RESERVAÇÃO DE ÁGUA DE EDIFICAÇÃO QUE POSSUA RESERVATÓRIO DE FIBRA/FIBROCIMENTO  FORNECIMENTO E INSTALAÇÃO. AF_06/2016</v>
          </cell>
          <cell r="C4558" t="str">
            <v>UN</v>
          </cell>
          <cell r="D4558">
            <v>28.2</v>
          </cell>
        </row>
        <row r="4559">
          <cell r="A4559">
            <v>96744</v>
          </cell>
          <cell r="B4559" t="str">
            <v>LUVA, PPR, DN 75 MM, CLASSE PN 25, INSTALADO EM RESERVAÇÃO DE ÁGUA DE EDIFICAÇÃO QUE POSSUA RESERVATÓRIO DE FIBRA/FIBROCIMENTO  FORNECIMENTO E INSTALAÇÃO. AF_06/2016</v>
          </cell>
          <cell r="C4559" t="str">
            <v>UN</v>
          </cell>
          <cell r="D4559">
            <v>50.75</v>
          </cell>
        </row>
        <row r="4560">
          <cell r="A4560">
            <v>96745</v>
          </cell>
          <cell r="B4560" t="str">
            <v>LUVA, PPR, DN 90 MM, CLASSE PN 25, INSTALADO EM RESERVAÇÃO DE ÁGUA DE EDIFICAÇÃO QUE POSSUA RESERVATÓRIO DE FIBRA/FIBROCIMENTO  FORNECIMENTO E INSTALAÇÃO. AF_06/2016</v>
          </cell>
          <cell r="C4560" t="str">
            <v>UN</v>
          </cell>
          <cell r="D4560">
            <v>75.290000000000006</v>
          </cell>
        </row>
        <row r="4561">
          <cell r="A4561">
            <v>96746</v>
          </cell>
          <cell r="B4561" t="str">
            <v>LUVA, PPR, DN 110 MM, CLASSE PN 25, INSTALADO EM RESERVAÇÃO DE ÁGUA DE EDIFICAÇÃO QUE POSSUA RESERVATÓRIO DE FIBRA/FIBROCIMENTO  FORNECIMENTO E INSTALAÇÃO. AF_06/2016</v>
          </cell>
          <cell r="C4561" t="str">
            <v>UN</v>
          </cell>
          <cell r="D4561">
            <v>100.8</v>
          </cell>
        </row>
        <row r="4562">
          <cell r="A4562">
            <v>96747</v>
          </cell>
          <cell r="B4562" t="str">
            <v>JOELHO 90 GRAUS, PPR, DN 20 MM, CLASSE PN 25,  INSTALADO EM RESERVAÇÃO DE ÁGUA DE EDIFICAÇÃO QUE POSSUA RESERVATÓRIO DE FIBRA/FIBROCIMENTO  FORNECIMENTO E INSTALAÇÃO. AF_06/2016</v>
          </cell>
          <cell r="C4562" t="str">
            <v>UN</v>
          </cell>
          <cell r="D4562">
            <v>7.42</v>
          </cell>
        </row>
        <row r="4563">
          <cell r="A4563">
            <v>96748</v>
          </cell>
          <cell r="B4563" t="str">
            <v>JOELHO 90 GRAUS, PPR, DN 25 MM, CLASSE PN 25,  INSTALADO EM RESERVAÇÃO DE ÁGUA DE EDIFICAÇÃO QUE POSSUA RESERVATÓRIO DE FIBRA/FIBROCIMENTO  FORNECIMENTO E INSTALAÇÃO. AF_06/2016</v>
          </cell>
          <cell r="C4563" t="str">
            <v>UN</v>
          </cell>
          <cell r="D4563">
            <v>8.02</v>
          </cell>
        </row>
        <row r="4564">
          <cell r="A4564">
            <v>96749</v>
          </cell>
          <cell r="B4564" t="str">
            <v>JOELHO 90 GRAUS, PPR, DN 32 MM, CLASSE PN 25,  INSTALADO EM RESERVAÇÃO DE ÁGUA DE EDIFICAÇÃO QUE POSSUA RESERVATÓRIO DE FIBRA/FIBROCIMENTO  FORNECIMENTO E INSTALAÇÃO. AF_06/2016</v>
          </cell>
          <cell r="C4564" t="str">
            <v>UN</v>
          </cell>
          <cell r="D4564">
            <v>10.83</v>
          </cell>
        </row>
        <row r="4565">
          <cell r="A4565">
            <v>96750</v>
          </cell>
          <cell r="B4565" t="str">
            <v>JOELHO 90 GRAUS, PPR, DN 40 MM, CLASSE PN 25,  INSTALADO EM RESERVAÇÃO DE ÁGUA DE EDIFICAÇÃO QUE POSSUA RESERVATÓRIO DE FIBRA/FIBROCIMENTO  FORNECIMENTO E INSTALAÇÃO. AF_06/2016</v>
          </cell>
          <cell r="C4565" t="str">
            <v>UN</v>
          </cell>
          <cell r="D4565">
            <v>15.29</v>
          </cell>
        </row>
        <row r="4566">
          <cell r="A4566">
            <v>96751</v>
          </cell>
          <cell r="B4566" t="str">
            <v>JOELHO 90 GRAUS, PPR, DN 50 MM, CLASSE PN 25,  INSTALADO EM RESERVAÇÃO DE ÁGUA DE EDIFICAÇÃO QUE POSSUA RESERVATÓRIO DE FIBRA/FIBROCIMENTO  FORNECIMENTO E INSTALAÇÃO. AF_06/2016</v>
          </cell>
          <cell r="C4566" t="str">
            <v>UN</v>
          </cell>
          <cell r="D4566">
            <v>24.37</v>
          </cell>
        </row>
        <row r="4567">
          <cell r="A4567">
            <v>96752</v>
          </cell>
          <cell r="B4567" t="str">
            <v>JOELHO 90 GRAUS, PPR, DN 63 MM, CLASSE PN 25,  INSTALADO EM RESERVAÇÃO DE ÁGUA DE EDIFICAÇÃO QUE POSSUA RESERVATÓRIO DE FIBRA/FIBROCIMENTO  FORNECIMENTO E INSTALAÇÃO. AF_06/2016</v>
          </cell>
          <cell r="C4567" t="str">
            <v>UN</v>
          </cell>
          <cell r="D4567">
            <v>32.64</v>
          </cell>
        </row>
        <row r="4568">
          <cell r="A4568">
            <v>96753</v>
          </cell>
          <cell r="B4568" t="str">
            <v>JOELHO 90 GRAUS, PPR, DN 75 MM, CLASSE PN 25,  INSTALADO EM RESERVAÇÃO DE ÁGUA DE EDIFICAÇÃO QUE POSSUA RESERVATÓRIO DE FIBRA/FIBROCIMENTO  FORNECIMENTO E INSTALAÇÃO. AF_06/2016</v>
          </cell>
          <cell r="C4568" t="str">
            <v>UN</v>
          </cell>
          <cell r="D4568">
            <v>80.87</v>
          </cell>
        </row>
        <row r="4569">
          <cell r="A4569">
            <v>96754</v>
          </cell>
          <cell r="B4569" t="str">
            <v>JOELHO 90 GRAUS, PPR, DN 90 MM, CLASSE PN 25,  INSTALADO EM RESERVAÇÃO DE ÁGUA DE EDIFICAÇÃO QUE POSSUA RESERVATÓRIO DE FIBRA/FIBROCIMENTO  FORNECIMENTO E INSTALAÇÃO. AF_06/2016</v>
          </cell>
          <cell r="C4569" t="str">
            <v>UN</v>
          </cell>
          <cell r="D4569">
            <v>97.8</v>
          </cell>
        </row>
        <row r="4570">
          <cell r="A4570">
            <v>96755</v>
          </cell>
          <cell r="B4570" t="str">
            <v>JOELHO 90 GRAUS, PPR, DN 110 MM, CLASSE PN 25,  INSTALADO EM RESERVAÇÃO DE ÁGUA DE EDIFICAÇÃO QUE POSSUA RESERVATÓRIO DE FIBRA/FIBROCIMENTO  FORNECIMENTO E INSTALAÇÃO. AF_06/2016</v>
          </cell>
          <cell r="C4570" t="str">
            <v>UN</v>
          </cell>
          <cell r="D4570">
            <v>307.62</v>
          </cell>
        </row>
        <row r="4571">
          <cell r="A4571">
            <v>96756</v>
          </cell>
          <cell r="B4571" t="str">
            <v>TÊ MISTURADOR, PPR, DN 20 MM, CLASSE PN 25,  INSTALADO EM RESERVAÇÃO DE ÁGUA DE EDIFICAÇÃO QUE POSSUA RESERVATÓRIO DE FIBRA/FIBROCIMENTO  FORNECIMENTO E INSTALAÇÃO. AF_06/2016</v>
          </cell>
          <cell r="C4571" t="str">
            <v>UN</v>
          </cell>
          <cell r="D4571">
            <v>18.75</v>
          </cell>
        </row>
        <row r="4572">
          <cell r="A4572">
            <v>96757</v>
          </cell>
          <cell r="B4572" t="str">
            <v>TÊ MISTURADOR, PPR, DN 25 MM, CLASSE PN 25,  INSTALADO EM RESERVAÇÃO DE ÁGUA DE EDIFICAÇÃO QUE POSSUA RESERVATÓRIO DE FIBRA/FIBROCIMENTO  FORNECIMENTO E INSTALAÇÃO. AF_06/2016</v>
          </cell>
          <cell r="C4572" t="str">
            <v>UN</v>
          </cell>
          <cell r="D4572">
            <v>22.53</v>
          </cell>
        </row>
        <row r="4573">
          <cell r="A4573">
            <v>96758</v>
          </cell>
          <cell r="B4573" t="str">
            <v>TÊ, PPR, DN 32 MM, CLASSE PN 25,  INSTALADO EM RESERVAÇÃO DE ÁGUA DE EDIFICAÇÃO QUE POSSUA RESERVATÓRIO DE FIBRA/FIBROCIMENTO  FORNECIMENTO E INSTALAÇÃO. AF_06/2016</v>
          </cell>
          <cell r="C4573" t="str">
            <v>UN</v>
          </cell>
          <cell r="D4573">
            <v>16.829999999999998</v>
          </cell>
        </row>
        <row r="4574">
          <cell r="A4574">
            <v>96759</v>
          </cell>
          <cell r="B4574" t="str">
            <v>TÊ, PPR, DN 40 MM, CLASSE PN 25,  INSTALADO EM RESERVAÇÃO DE ÁGUA DE EDIFICAÇÃO QUE POSSUA RESERVATÓRIO DE FIBRA/FIBROCIMENTO  FORNECIMENTO E INSTALAÇÃO. AF_06/2016</v>
          </cell>
          <cell r="C4574" t="str">
            <v>UN</v>
          </cell>
          <cell r="D4574">
            <v>22.69</v>
          </cell>
        </row>
        <row r="4575">
          <cell r="A4575">
            <v>96760</v>
          </cell>
          <cell r="B4575" t="str">
            <v>TÊ, PPR, DN 50 MM, CLASSE PN 25,  INSTALADO EM RESERVAÇÃO DE ÁGUA DE EDIFICAÇÃO QUE POSSUA RESERVATÓRIO DE FIBRA/FIBROCIMENTO  FORNECIMENTO E INSTALAÇÃO. AF_06/2016</v>
          </cell>
          <cell r="C4575" t="str">
            <v>UN</v>
          </cell>
          <cell r="D4575">
            <v>39.799999999999997</v>
          </cell>
        </row>
        <row r="4576">
          <cell r="A4576">
            <v>96761</v>
          </cell>
          <cell r="B4576" t="str">
            <v>TÊ, PPR, DN 63 MM, CLASSE PN 25,  INSTALADO EM RESERVAÇÃO DE ÁGUA DE EDIFICAÇÃO QUE POSSUA RESERVATÓRIO DE FIBRA/FIBROCIMENTO  FORNECIMENTO E INSTALAÇÃO. AF_06/2016</v>
          </cell>
          <cell r="C4576" t="str">
            <v>UN</v>
          </cell>
          <cell r="D4576">
            <v>54.12</v>
          </cell>
        </row>
        <row r="4577">
          <cell r="A4577">
            <v>96762</v>
          </cell>
          <cell r="B4577" t="str">
            <v>TÊ, PPR, DN 75 MM, CLASSE PN 25,  INSTALADO EM RESERVAÇÃO DE ÁGUA DE EDIFICAÇÃO QUE POSSUA RESERVATÓRIO DE FIBRA/FIBROCIMENTO  FORNECIMENTO E INSTALAÇÃO. AF_06/2016</v>
          </cell>
          <cell r="C4577" t="str">
            <v>UN</v>
          </cell>
          <cell r="D4577">
            <v>108.78</v>
          </cell>
        </row>
        <row r="4578">
          <cell r="A4578">
            <v>96763</v>
          </cell>
          <cell r="B4578" t="str">
            <v>TÊ, PPR, DN 90 MM, CLASSE PN 25,  INSTALADO EM RESERVAÇÃO DE ÁGUA DE EDIFICAÇÃO QUE POSSUA RESERVATÓRIO DE FIBRA/FIBROCIMENTO  FORNECIMENTO E INSTALAÇÃO. AF_06/2016</v>
          </cell>
          <cell r="C4578" t="str">
            <v>UN</v>
          </cell>
          <cell r="D4578">
            <v>137.63999999999999</v>
          </cell>
        </row>
        <row r="4579">
          <cell r="A4579">
            <v>96764</v>
          </cell>
          <cell r="B4579" t="str">
            <v>TÊ, PPR, DN 110 MM, CLASSE PN 25,  INSTALADO EM RESERVAÇÃO DE ÁGUA DE EDIFICAÇÃO QUE POSSUA RESERVATÓRIO DE FIBRA/FIBROCIMENTO  FORNECIMENTO E INSTALAÇÃO. AF_06/2016</v>
          </cell>
          <cell r="C4579" t="str">
            <v>UN</v>
          </cell>
          <cell r="D4579">
            <v>279.38</v>
          </cell>
        </row>
        <row r="4580">
          <cell r="A4580">
            <v>96802</v>
          </cell>
          <cell r="B4580" t="str">
            <v>KIT CHASSI PEX, PRÉ-FABRICADO, PARA CHUVEIRO, INCLUSO QUADRO METÁLICO, TUBOS, REGISTROS DE PRESSÃO E CONEXÕES POR CRIMPAGEM - FORNECIMENTO E INSTALAÇÃO. AF_02/2023</v>
          </cell>
          <cell r="C4580" t="str">
            <v>UN</v>
          </cell>
          <cell r="D4580">
            <v>368.82</v>
          </cell>
        </row>
        <row r="4581">
          <cell r="A4581">
            <v>96803</v>
          </cell>
          <cell r="B4581" t="str">
            <v>KIT CHASSI PEX, PRÉ-FABRICADO, PARA COZINHA COM CUBA SIMPLES, INCLUSO QUADRO METÁLICO, TUBOS E CONEXÕES POR CRIMPAGEM - FORNECIMENTO E INSTALAÇÃO. AF_02/2023</v>
          </cell>
          <cell r="C4581" t="str">
            <v>UN</v>
          </cell>
          <cell r="D4581">
            <v>66.44</v>
          </cell>
        </row>
        <row r="4582">
          <cell r="A4582">
            <v>96804</v>
          </cell>
          <cell r="B4582" t="str">
            <v>KIT CHASSI PEX, PRÉ-FABRICADO, PARA ÁREA DE SERVIÇO COM TANQUE E MÁQUINA DE LAVAR ROUPA, INCLUSO QUADRO METÁLICO, TUBOS E CONEXÕES POR CRIMPAGEM - FORNECIMENTO E INSTALAÇÃO. AF_02/2023</v>
          </cell>
          <cell r="C4582" t="str">
            <v>UN</v>
          </cell>
          <cell r="D4582">
            <v>106.26</v>
          </cell>
        </row>
        <row r="4583">
          <cell r="A4583">
            <v>96805</v>
          </cell>
          <cell r="B4583" t="str">
            <v>KIT CHASSI PEX, PRÉ-FABRICADO, PARA CHUVEIRO, INCLUSO QUADRO METÁLICO, TUBOS, REGISTROS DE PRESSÃO E CONEXÕES POR ANEL DESLIZANTE - FORNECIMENTO E INSTALAÇÃO. AF_02/2023</v>
          </cell>
          <cell r="C4583" t="str">
            <v>UN</v>
          </cell>
          <cell r="D4583">
            <v>189.68</v>
          </cell>
        </row>
        <row r="4584">
          <cell r="A4584">
            <v>96806</v>
          </cell>
          <cell r="B4584" t="str">
            <v>KIT CHASSI PEX, PRÉ-FABRICADO, PARA COZINHA COM CUBA SIMPLES, INCLUSO QUADRO METÁLICO, TUBOS E CONEXÕES POR ANEL DESLIZANTE - FORNECIMENTO E INSTALAÇÃO. AF_02/2023</v>
          </cell>
          <cell r="C4584" t="str">
            <v>UN</v>
          </cell>
          <cell r="D4584">
            <v>72.27</v>
          </cell>
        </row>
        <row r="4585">
          <cell r="A4585">
            <v>96807</v>
          </cell>
          <cell r="B4585" t="str">
            <v>KIT CHASSI PEX, PRÉ-FABRICADO, PARA ÁREA DE SERVIÇO COM TANQUE E MÁQUINA DE LAVAR ROUPA, INCLUSO QUADRO METÁLICO, TUBOS E CONEXÕES POR ANEL DESLIZANTE - FORNECIMENTO E INSTALAÇÃO. AF_02/2023</v>
          </cell>
          <cell r="C4585" t="str">
            <v>UN</v>
          </cell>
          <cell r="D4585">
            <v>115.55</v>
          </cell>
        </row>
        <row r="4586">
          <cell r="A4586">
            <v>96808</v>
          </cell>
          <cell r="B4586" t="str">
            <v>UNIÃO METÁLICA PARA INSTALAÇÕES EM PEX ÁGUA, DN 16 MM, COM ANEL DESLIZANTE - FORNECIMENTO E INSTALAÇÃO. AF_02/2023</v>
          </cell>
          <cell r="C4586" t="str">
            <v>UN</v>
          </cell>
          <cell r="D4586">
            <v>14.58</v>
          </cell>
        </row>
        <row r="4587">
          <cell r="A4587">
            <v>96809</v>
          </cell>
          <cell r="B4587" t="str">
            <v>CONEXÃO FIXA, ROSCA FÊMEA, METÁLICA, PARA INSTALAÇÕES EM PEX ÁGUA, DN 16 MM X 1/2", COM ANEL DESLIZANTE. FORNECIMENTO E INSTALAÇÃO. AF_02/2023</v>
          </cell>
          <cell r="C4587" t="str">
            <v>UN</v>
          </cell>
          <cell r="D4587">
            <v>16.14</v>
          </cell>
        </row>
        <row r="4588">
          <cell r="A4588">
            <v>96810</v>
          </cell>
          <cell r="B4588" t="str">
            <v>CONEXÃO MÓVEL, ROSCA FÊMEA, METÁLICA, PARA INSTALAÇÕES EM PEX ÁGUA, DN 16 MM X 3/4", COM ANEL DESLIZANTE. FORNECIMENTO E INSTALAÇÃO. AF_02/2023</v>
          </cell>
          <cell r="C4588" t="str">
            <v>UN</v>
          </cell>
          <cell r="D4588">
            <v>17.510000000000002</v>
          </cell>
        </row>
        <row r="4589">
          <cell r="A4589">
            <v>96811</v>
          </cell>
          <cell r="B4589" t="str">
            <v>UNIÃO METÁLICA PARA INSTALAÇÕES EM PEX ÁGUA, DN 20 MM, COM ANEL DESLIZANTE - FORNECIMENTO E INSTALAÇÃO. AF_02/2023</v>
          </cell>
          <cell r="C4589" t="str">
            <v>UN</v>
          </cell>
          <cell r="D4589">
            <v>18.46</v>
          </cell>
        </row>
        <row r="4590">
          <cell r="A4590">
            <v>96812</v>
          </cell>
          <cell r="B4590" t="str">
            <v>CONEXÃO FIXA, ROSCA FÊMEA, METÁLICA, PARA INSTALAÇÕES EM PEX ÁGUA, DN 20 MM X 1/2", COM ANEL DESLIZANTE. FORNECIMENTO E INSTALAÇÃO. AF_02/2023</v>
          </cell>
          <cell r="C4590" t="str">
            <v>UN</v>
          </cell>
          <cell r="D4590">
            <v>16.82</v>
          </cell>
        </row>
        <row r="4591">
          <cell r="A4591">
            <v>96813</v>
          </cell>
          <cell r="B4591" t="str">
            <v>CONEXÃO FIXA, ROSCA FÊMEA, METÁLICA, PARA INSTALAÇÕES EM PEX ÁGUA, DN 20 MM X 3/4", COM ANEL DESLIZANTE. FORNECIMENTO E INSTALAÇÃO. AF_02/2023</v>
          </cell>
          <cell r="C4591" t="str">
            <v>UN</v>
          </cell>
          <cell r="D4591">
            <v>19.18</v>
          </cell>
        </row>
        <row r="4592">
          <cell r="A4592">
            <v>96814</v>
          </cell>
          <cell r="B4592" t="str">
            <v>UNIÃO DE REDUÇÃO, METÁLICA, PARA INSTALAÇÕES EM PEX ÁGUA, DN 20 X 16 MM, CONEXÃO POR ANEL DESLIZANTE - FORNECIMENTO E INSTALAÇÃO. AF_02/2023</v>
          </cell>
          <cell r="C4592" t="str">
            <v>UN</v>
          </cell>
          <cell r="D4592">
            <v>13.81</v>
          </cell>
        </row>
        <row r="4593">
          <cell r="A4593">
            <v>96815</v>
          </cell>
          <cell r="B4593" t="str">
            <v>UNIÃO METÁLICA PARA INSTALAÇÕES EM PEX ÁGUA, DN 25 MM, COM ANEL DESLIZANTE - FORNECIMENTO E INSTALAÇÃO. AF_02/2023</v>
          </cell>
          <cell r="C4593" t="str">
            <v>UN</v>
          </cell>
          <cell r="D4593">
            <v>28.84</v>
          </cell>
        </row>
        <row r="4594">
          <cell r="A4594">
            <v>96816</v>
          </cell>
          <cell r="B4594" t="str">
            <v>CONEXÃO FIXA, ROSCA FÊMEA, METÁLICA, PARA INSTALAÇÕES EM PEX ÁGUA, DN 25 MM X 3/4", COM ANEL DESLIZANTE - FORNECIMENTO E INSTALAÇÃO. AF_02/2023</v>
          </cell>
          <cell r="C4594" t="str">
            <v>UN</v>
          </cell>
          <cell r="D4594">
            <v>21.7</v>
          </cell>
        </row>
        <row r="4595">
          <cell r="A4595">
            <v>96817</v>
          </cell>
          <cell r="B4595" t="str">
            <v>CONEXÃO FIXA, ROSCA FÊMEA, METÁLICA, PARA INSTALAÇÕES EM PEX ÁGUA, DN 25 MM X 1", COM ANEL DESLIZANTE - FORNECIMENTO E INSTALAÇÃO. AF_02/2023</v>
          </cell>
          <cell r="C4595" t="str">
            <v>UN</v>
          </cell>
          <cell r="D4595">
            <v>29.08</v>
          </cell>
        </row>
        <row r="4596">
          <cell r="A4596">
            <v>96818</v>
          </cell>
          <cell r="B4596" t="str">
            <v>UNIÃO DE REDUÇÃO, METÁLICA, PARA INSTALAÇÕES EM PEX ÁGUA, DN 25 X 16 MM, CONEXÃO POR ANEL DESLIZANTE - FORNECIMENTO E INSTALAÇÃO. AF_02/2023</v>
          </cell>
          <cell r="C4596" t="str">
            <v>UN</v>
          </cell>
          <cell r="D4596">
            <v>18.66</v>
          </cell>
        </row>
        <row r="4597">
          <cell r="A4597">
            <v>96819</v>
          </cell>
          <cell r="B4597" t="str">
            <v>UNIÃO DE REDUÇÃO, METÁLICA, PARA INSTALAÇÕES EM PEX ÁGUA, DN 25 X 20 MM, CONEXÃO POR ANEL DESLIZANTE - FORNECIMENTO E INSTALAÇÃO. AF_02/2023</v>
          </cell>
          <cell r="C4597" t="str">
            <v>UN</v>
          </cell>
          <cell r="D4597">
            <v>20</v>
          </cell>
        </row>
        <row r="4598">
          <cell r="A4598">
            <v>96820</v>
          </cell>
          <cell r="B4598" t="str">
            <v>UNIÃO METÁLICA PARA INSTALAÇÕES EM PEX ÁGUA, DN 32 MM, COM ANEL DESLIZANTE - FORNECIMENTO E INSTALAÇÃO. AF_02/2023</v>
          </cell>
          <cell r="C4598" t="str">
            <v>UN</v>
          </cell>
          <cell r="D4598">
            <v>34.68</v>
          </cell>
        </row>
        <row r="4599">
          <cell r="A4599">
            <v>96821</v>
          </cell>
          <cell r="B4599" t="str">
            <v>CONEXÃO FIXA, ROSCA FÊMEA, METÁLICA, PARA INSTALAÇÕES EM PEX ÁGUA, DN 32 MM X 1", COM ANEL DESLIZANTE - FORNECIMENTO E INSTALAÇÃO. AF_02/2023</v>
          </cell>
          <cell r="C4599" t="str">
            <v>UN</v>
          </cell>
          <cell r="D4599">
            <v>32.39</v>
          </cell>
        </row>
        <row r="4600">
          <cell r="A4600">
            <v>96822</v>
          </cell>
          <cell r="B4600" t="str">
            <v>UNIÃO DE REDUÇÃO, METÁLICA, PARA INSTALAÇÕES EM PEX ÁGUA, DN 32 X 25 MM, CONEXÃO POR ANEL DESLIZANTE - FORNECIMENTO E INSTALAÇÃO. AF_02/2023</v>
          </cell>
          <cell r="C4600" t="str">
            <v>UN</v>
          </cell>
          <cell r="D4600">
            <v>26.32</v>
          </cell>
        </row>
        <row r="4601">
          <cell r="A4601">
            <v>96823</v>
          </cell>
          <cell r="B4601" t="str">
            <v>LUVA PARA INSTALAÇÕES EM PEX ÁGUA, DN 16 MM, CONEXÃO POR CRIMPAGEM - FORNECIMENTO E INSTALAÇÃO. AF_02/2023</v>
          </cell>
          <cell r="C4601" t="str">
            <v>UN</v>
          </cell>
          <cell r="D4601">
            <v>9.73</v>
          </cell>
        </row>
        <row r="4602">
          <cell r="A4602">
            <v>96824</v>
          </cell>
          <cell r="B4602" t="str">
            <v>CONEXÃO FIXA, ROSCA FÊMEA, PARA INSTALAÇÕES EM PEX ÁGUA, DN 16MM X 1/2", CONEXÃO POR CRIMPAGEM - FORNECIMENTO E INSTALAÇÃO. AF_02/2023</v>
          </cell>
          <cell r="C4602" t="str">
            <v>UN</v>
          </cell>
          <cell r="D4602">
            <v>15.15</v>
          </cell>
        </row>
        <row r="4603">
          <cell r="A4603">
            <v>96826</v>
          </cell>
          <cell r="B4603" t="str">
            <v>LUVA PARA INSTALAÇÕES EM PEX ÁGUA, DN 20 MM, CONEXÃO POR CRIMPAGEM - FORNECIMENTO E INSTALAÇÃO. AF_02/2023</v>
          </cell>
          <cell r="C4603" t="str">
            <v>UN</v>
          </cell>
          <cell r="D4603">
            <v>11.28</v>
          </cell>
        </row>
        <row r="4604">
          <cell r="A4604">
            <v>96827</v>
          </cell>
          <cell r="B4604" t="str">
            <v>CONEXÃO FIXA, ROSCA FÊMEA, PARA INSTALAÇÕES EM PEX ÁGUA, DN 20MM X 1/2", CONEXÃO POR CRIMPAGEM - FORNECIMENTO E INSTALAÇÃO. AF_02/2023</v>
          </cell>
          <cell r="C4604" t="str">
            <v>UN</v>
          </cell>
          <cell r="D4604">
            <v>16.53</v>
          </cell>
        </row>
        <row r="4605">
          <cell r="A4605">
            <v>96828</v>
          </cell>
          <cell r="B4605" t="str">
            <v>CONEXÃO FIXA, ROSCA FÊMEA, PARA INSTALAÇÕES EM PEX ÁGUA, DN 20MM X 3/4", CONEXÃO POR CRIMPAGEM - FORNECIMENTO E INSTALAÇÃO. AF_02/2023</v>
          </cell>
          <cell r="C4605" t="str">
            <v>UN</v>
          </cell>
          <cell r="D4605">
            <v>20.440000000000001</v>
          </cell>
        </row>
        <row r="4606">
          <cell r="A4606">
            <v>96829</v>
          </cell>
          <cell r="B4606" t="str">
            <v>LUVA DE REDUÇÃO PARA INSTALAÇÕES EM PEX ÁGUA, DN 20 X 16 MM, CONEXÃO POR CRIMPAGEM - FORNECIMENTO E INSTALAÇÃO. AF_02/2023</v>
          </cell>
          <cell r="C4606" t="str">
            <v>UN</v>
          </cell>
          <cell r="D4606">
            <v>15.96</v>
          </cell>
        </row>
        <row r="4607">
          <cell r="A4607">
            <v>96830</v>
          </cell>
          <cell r="B4607" t="str">
            <v>LUVA PARA INSTALAÇÕES EM PEX ÁGUA, DN 25 MM, CONEXÃO POR CRIMPAGEM - FORNECIMENTO E INSTALAÇÃO. AF_02/2023</v>
          </cell>
          <cell r="C4607" t="str">
            <v>UN</v>
          </cell>
          <cell r="D4607">
            <v>17.899999999999999</v>
          </cell>
        </row>
        <row r="4608">
          <cell r="A4608">
            <v>96832</v>
          </cell>
          <cell r="B4608" t="str">
            <v>CONEXÃO FIXA, ROSCA FÊMEA, PARA INSTALAÇÕES EM PEX ÁGUA, DN 25MM X 3/4", CONEXÃO POR CRIMPAGEM - FORNECIMENTO E INSTALAÇÃO. AF_02/2023</v>
          </cell>
          <cell r="C4608" t="str">
            <v>UN</v>
          </cell>
          <cell r="D4608">
            <v>25.79</v>
          </cell>
        </row>
        <row r="4609">
          <cell r="A4609">
            <v>96833</v>
          </cell>
          <cell r="B4609" t="str">
            <v>LUVA DE REDUÇÃO PARA INSTALAÇÕES EM PEX ÁGUA, DN 25 X 16 MM, CONEXÃO POR CRIMPAGEM - FORNECIMENTO E INSTALAÇÃO. AF_02/2023</v>
          </cell>
          <cell r="C4609" t="str">
            <v>UN</v>
          </cell>
          <cell r="D4609">
            <v>20.420000000000002</v>
          </cell>
        </row>
        <row r="4610">
          <cell r="A4610">
            <v>96834</v>
          </cell>
          <cell r="B4610" t="str">
            <v>LUVA PARA INSTALAÇÕES EM PEX ÁGUA, DN 32 MM, CONEXÃO POR CRIMPAGEM - FORNECIMENTO E INSTALAÇÃO. AF_02/2023</v>
          </cell>
          <cell r="C4610" t="str">
            <v>UN</v>
          </cell>
          <cell r="D4610">
            <v>24.3</v>
          </cell>
        </row>
        <row r="4611">
          <cell r="A4611">
            <v>96836</v>
          </cell>
          <cell r="B4611" t="str">
            <v>LUVA DE REDUÇÃO PARA INSTALAÇÕES EM PEX ÁGUA, DN 32 X 25 MM, CONEXÃO POR CRIMPAGEM - FORNECIMENTO E INSTALAÇÃO. AF_02/2023</v>
          </cell>
          <cell r="C4611" t="str">
            <v>UN</v>
          </cell>
          <cell r="D4611">
            <v>29.25</v>
          </cell>
        </row>
        <row r="4612">
          <cell r="A4612">
            <v>96837</v>
          </cell>
          <cell r="B4612" t="str">
            <v>JOELHO 90 GRAUS, METÁLICO, PARA INSTALAÇÕES EM PEX ÁGUA, DN 16 MM, CONEXÃO POR ANEL DESLIZANTE - FORNECIMENTO E INSTALAÇÃO. AF_02/2023</v>
          </cell>
          <cell r="C4612" t="str">
            <v>UN</v>
          </cell>
          <cell r="D4612">
            <v>17.97</v>
          </cell>
        </row>
        <row r="4613">
          <cell r="A4613">
            <v>96838</v>
          </cell>
          <cell r="B4613" t="str">
            <v>JOELHO 90 GRAUS, ROSCA FÊMEA TERMINAL, METÁLICO, PARA INSTALAÇÕES EM PEX ÁGUA, DN 16MM X 1/2", CONEXÃO POR ANEL DESLIZANTE - FORNECIMENTO E INSTALAÇÃO. AF_02/2023</v>
          </cell>
          <cell r="C4613" t="str">
            <v>UN</v>
          </cell>
          <cell r="D4613">
            <v>21.57</v>
          </cell>
        </row>
        <row r="4614">
          <cell r="A4614">
            <v>96839</v>
          </cell>
          <cell r="B4614" t="str">
            <v>JOELHO, ROSCA FÊMEA, COM BASE FIXA, METÁLICO, PARA INSTALAÇÕES EM PEX ÁGUA, DN 16MM X 1/2", CONEXÃO POR ANEL DESLIZANTE - FORNECIMENTO E INSTALAÇÃO. AF_02/2023</v>
          </cell>
          <cell r="C4614" t="str">
            <v>UN</v>
          </cell>
          <cell r="D4614">
            <v>22.33</v>
          </cell>
        </row>
        <row r="4615">
          <cell r="A4615">
            <v>96840</v>
          </cell>
          <cell r="B4615" t="str">
            <v>JOELHO 90 GRAUS, METÁLICO, PARA INSTALAÇÕES EM PEX ÁGUA, DN 20 MM, CONEXÃO POR ANEL DESLIZANTE - FORNECIMENTO E INSTALAÇÃO. AF_02/2023</v>
          </cell>
          <cell r="C4615" t="str">
            <v>UN</v>
          </cell>
          <cell r="D4615">
            <v>21.7</v>
          </cell>
        </row>
        <row r="4616">
          <cell r="A4616">
            <v>96841</v>
          </cell>
          <cell r="B4616" t="str">
            <v>JOELHO 90 GRAUS, ROSCA FÊMEA TERMINAL, METÁLICO, PARA INSTALAÇÕES EM PEX ÁGUA, DN 20 MM X 1/2", CONEXÃO POR ANEL DESLIZANTE - FORNECIMENTO E INSTALAÇÃO. AF_02/2023</v>
          </cell>
          <cell r="C4616" t="str">
            <v>UN</v>
          </cell>
          <cell r="D4616">
            <v>23.98</v>
          </cell>
        </row>
        <row r="4617">
          <cell r="A4617">
            <v>96842</v>
          </cell>
          <cell r="B4617" t="str">
            <v>JOELHO 90 GRAUS, ROSCA FÊMEA TERMINAL, METÁLICO, PARA INSTALAÇÕES EM PEX ÁGUA, DN 20 MM X 3/4", CONEXÃO POR ANEL DESLIZANTE - FORNECIMENTO E INSTALAÇÃO. AF_02/2023</v>
          </cell>
          <cell r="C4617" t="str">
            <v>UN</v>
          </cell>
          <cell r="D4617">
            <v>27.49</v>
          </cell>
        </row>
        <row r="4618">
          <cell r="A4618">
            <v>96843</v>
          </cell>
          <cell r="B4618" t="str">
            <v>JOELHO ROSCA FÊMEA, COM BASE FIXA, METÁLICO, PARA INSTALAÇÕES EM PEX ÁGUA, DN 20MM X 1/2", CONEXÃO POR ANEL DESLIZANTE - FORNECIMENTO E INSTALAÇÃO. AF_02/2023</v>
          </cell>
          <cell r="C4618" t="str">
            <v>UN</v>
          </cell>
          <cell r="D4618">
            <v>25</v>
          </cell>
        </row>
        <row r="4619">
          <cell r="A4619">
            <v>96844</v>
          </cell>
          <cell r="B4619" t="str">
            <v>JOELHO ROSCA FÊMEA, MÓVEL, METÁLICO, PARA INSTALAÇÕES EM PEX ÁGUA, DN 20MM X 3/4", CONEXÃO POR ANEL DESLIZANTE - FORNECIMENTO E INSTALAÇÃO. AF_02/2023</v>
          </cell>
          <cell r="C4619" t="str">
            <v>UN</v>
          </cell>
          <cell r="D4619">
            <v>28.82</v>
          </cell>
        </row>
        <row r="4620">
          <cell r="A4620">
            <v>96845</v>
          </cell>
          <cell r="B4620" t="str">
            <v>JOELHO 90 GRAUS, METÁLICO, PARA INSTALAÇÕES EM PEX ÁGUA, DN 25 MM, CONEXÃO POR ANEL DESLIZANTE - FORNECIMENTO E INSTALAÇÃO. AF_02/2023</v>
          </cell>
          <cell r="C4620" t="str">
            <v>UN</v>
          </cell>
          <cell r="D4620">
            <v>34.4</v>
          </cell>
        </row>
        <row r="4621">
          <cell r="A4621">
            <v>96846</v>
          </cell>
          <cell r="B4621" t="str">
            <v>JOELHO 90 GRAUS, ROSCA FÊMEA TERMINAL, METÁLICO, PARA INSTALAÇÕES EM PEX ÁGUA, DN 25 MM X 3/4", CONEXÃO POR ANEL DESLIZANTE - FORNECIMENTO E INSTALAÇÃO. AF_02/2023</v>
          </cell>
          <cell r="C4621" t="str">
            <v>UN</v>
          </cell>
          <cell r="D4621">
            <v>32.130000000000003</v>
          </cell>
        </row>
        <row r="4622">
          <cell r="A4622">
            <v>96847</v>
          </cell>
          <cell r="B4622" t="str">
            <v>JOELHO ROSCA FÊMEA, COM BASE FIXA, METÁLICO, PARA INSTALAÇÕES EM PEX ÁGUA, DN 25MM X 3/4", CONEXÃO POR ANEL DESLIZANTE - FORNECIMENTO E INSTALAÇÃO. AF_02/2023</v>
          </cell>
          <cell r="C4622" t="str">
            <v>UN</v>
          </cell>
          <cell r="D4622">
            <v>31.68</v>
          </cell>
        </row>
        <row r="4623">
          <cell r="A4623">
            <v>96848</v>
          </cell>
          <cell r="B4623" t="str">
            <v>JOELHO 90 GRAUS, METÁLICO, PARA INSTALAÇÕES EM PEX ÁGUA, DN 32 MM, CONEXÃO POR ANEL DESLIZANTE - FORNECIMENTO E INSTALAÇÃO. AF_02/2023</v>
          </cell>
          <cell r="C4623" t="str">
            <v>UN</v>
          </cell>
          <cell r="D4623">
            <v>45.75</v>
          </cell>
        </row>
        <row r="4624">
          <cell r="A4624">
            <v>96849</v>
          </cell>
          <cell r="B4624" t="str">
            <v>JOELHO 90 GRAUS, PARA INSTALAÇÕES EM PEX ÁGUA, DN 16 MM, CONEXÃO POR CRIMPAGEM - FORNECIMENTO E INSTALAÇÃO. AF_02/2023</v>
          </cell>
          <cell r="C4624" t="str">
            <v>UN</v>
          </cell>
          <cell r="D4624">
            <v>14.38</v>
          </cell>
        </row>
        <row r="4625">
          <cell r="A4625">
            <v>96850</v>
          </cell>
          <cell r="B4625" t="str">
            <v>JOELHO 90 GRAUS, ROSCA FÊMEA TERMINAL, PARA INSTALAÇÕES EM PEX ÁGUA, DN 16MM X 1/2", CONEXÃO POR CRIMPAGEM - FORNECIMENTO E INSTALAÇÃO. AF_02/2023</v>
          </cell>
          <cell r="C4625" t="str">
            <v>UN</v>
          </cell>
          <cell r="D4625">
            <v>20.14</v>
          </cell>
        </row>
        <row r="4626">
          <cell r="A4626">
            <v>96852</v>
          </cell>
          <cell r="B4626" t="str">
            <v>JOELHO 90 GRAUS, PARA INSTALAÇÕES EM PEX ÁGUA, DN 20 MM, CONEXÃO POR CRIMPAGEM - FORNECIMENTO E INSTALAÇÃO. AF_02/2023</v>
          </cell>
          <cell r="C4626" t="str">
            <v>UN</v>
          </cell>
          <cell r="D4626">
            <v>18.329999999999998</v>
          </cell>
        </row>
        <row r="4627">
          <cell r="A4627">
            <v>96853</v>
          </cell>
          <cell r="B4627" t="str">
            <v>JOELHO 90 GRAUS, ROSCA FÊMEA TERMINAL, PARA INSTALAÇÕES EM PEX ÁGUA, DN 20MM X 1/2", CONEXÃO POR CRIMPAGEM - FORNECIMENTO E INSTALAÇÃO. AF_02/2023</v>
          </cell>
          <cell r="C4627" t="str">
            <v>UN</v>
          </cell>
          <cell r="D4627">
            <v>21.66</v>
          </cell>
        </row>
        <row r="4628">
          <cell r="A4628">
            <v>96854</v>
          </cell>
          <cell r="B4628" t="str">
            <v>JOELHO 90 GRAUS, ROSCA FÊMEA TERMINAL, PARA INSTALAÇÕES EM PEX ÁGUA, DN 20MM X 3/4", CONEXÃO POR CRIMPAGEM - FORNECIMENTO E INSTALAÇÃO. AF_02/2023</v>
          </cell>
          <cell r="C4628" t="str">
            <v>UN</v>
          </cell>
          <cell r="D4628">
            <v>26.76</v>
          </cell>
        </row>
        <row r="4629">
          <cell r="A4629">
            <v>96855</v>
          </cell>
          <cell r="B4629" t="str">
            <v>JOELHO 90 GRAUS, PARA INSTALAÇÕES EM PEX ÁGUA, DN 25 MM, CONEXÃO POR CRIMPAGEM - FORNECIMENTO E INSTALAÇÃO. AF_02/2023</v>
          </cell>
          <cell r="C4629" t="str">
            <v>UN</v>
          </cell>
          <cell r="D4629">
            <v>28.93</v>
          </cell>
        </row>
        <row r="4630">
          <cell r="A4630">
            <v>96856</v>
          </cell>
          <cell r="B4630" t="str">
            <v>JOELHO 90 GRAUS, ROSCA FÊMEA TERMINAL, PARA INSTALAÇÕES EM PEX ÁGUA, DN 25MM X 1/2", CONEXÃO POR CRIMPAGEM - FORNECIMENTO E INSTALAÇÃO. AF_02/2023</v>
          </cell>
          <cell r="C4630" t="str">
            <v>UN</v>
          </cell>
          <cell r="D4630">
            <v>30.82</v>
          </cell>
        </row>
        <row r="4631">
          <cell r="A4631">
            <v>96860</v>
          </cell>
          <cell r="B4631" t="str">
            <v>TÊ, METÁLICO, PARA INSTALAÇÕES EM PEX ÁGUA, DN 16 MM, CONEXÃO POR ANEL DESLIZANTE - FORNECIMENTO E INSTALAÇÃO. AF_02/2023</v>
          </cell>
          <cell r="C4631" t="str">
            <v>UN</v>
          </cell>
          <cell r="D4631">
            <v>25.75</v>
          </cell>
        </row>
        <row r="4632">
          <cell r="A4632">
            <v>96861</v>
          </cell>
          <cell r="B4632" t="str">
            <v>TÊ, ROSCA FÊMEA, METÁLICO, PARA INSTALAÇÕES EM PEX ÁGUA, DN 16 MM X ½, CONEXÃO POR ANEL DESLIZANTE - FORNECIMENTO E INSTALAÇÃO. AF_02/2023</v>
          </cell>
          <cell r="C4632" t="str">
            <v>UN</v>
          </cell>
          <cell r="D4632">
            <v>32.58</v>
          </cell>
        </row>
        <row r="4633">
          <cell r="A4633">
            <v>96862</v>
          </cell>
          <cell r="B4633" t="str">
            <v>TÊ, METÁLICO, PARA INSTALAÇÕES EM PEX ÁGUA, DN 20 MM, CONEXÃO POR ANEL DESLIZANTE - FORNECIMENTO E INSTALAÇÃO. AF_02/2023</v>
          </cell>
          <cell r="C4633" t="str">
            <v>UN</v>
          </cell>
          <cell r="D4633">
            <v>31.69</v>
          </cell>
        </row>
        <row r="4634">
          <cell r="A4634">
            <v>96863</v>
          </cell>
          <cell r="B4634" t="str">
            <v>TÊ, ROSCA FÊMEA, METÁLICO, PARA INSTALAÇÕES EM PEX ÁGUA, DN 20 MM X 1/2", CONEXÃO POR ANEL DESLIZANTE - FORNECIMENTO E INSTALAÇÃO. AF_02/2023</v>
          </cell>
          <cell r="C4634" t="str">
            <v>UN</v>
          </cell>
          <cell r="D4634">
            <v>33.32</v>
          </cell>
        </row>
        <row r="4635">
          <cell r="A4635">
            <v>96864</v>
          </cell>
          <cell r="B4635" t="str">
            <v>TÊ, METÁLICO, PARA INSTALAÇÕES EM PEX ÁGUA, DN 25 MM, CONEXÃO POR ANEL DESLIZANTE - FORNECIMENTO E INSTALAÇÃO. AF_02/2023</v>
          </cell>
          <cell r="C4635" t="str">
            <v>UN</v>
          </cell>
          <cell r="D4635">
            <v>44.96</v>
          </cell>
        </row>
        <row r="4636">
          <cell r="A4636">
            <v>96865</v>
          </cell>
          <cell r="B4636" t="str">
            <v>TÊ, ROSCA FÊMEA, METÁLICO, PARA INSTALAÇÕES EM PEX ÁGUA, DN 25 MM X 3/4", CONEXÃO POR ANEL DESLIZANTE - FORNECIMENTO E INSTALAÇÃO. AF_02/2023</v>
          </cell>
          <cell r="C4636" t="str">
            <v>UN</v>
          </cell>
          <cell r="D4636">
            <v>39.31</v>
          </cell>
        </row>
        <row r="4637">
          <cell r="A4637">
            <v>96866</v>
          </cell>
          <cell r="B4637" t="str">
            <v>TÊ, METÁLICO, PARA INSTALAÇÕES EM PEX ÁGUA, DN 32 MM, CONEXÃO POR ANEL DESLIZANTE - FORNECIMENTO E INSTALAÇÃO. AF_02/2023</v>
          </cell>
          <cell r="C4637" t="str">
            <v>UN</v>
          </cell>
          <cell r="D4637">
            <v>58.56</v>
          </cell>
        </row>
        <row r="4638">
          <cell r="A4638">
            <v>96868</v>
          </cell>
          <cell r="B4638" t="str">
            <v>TÊ, PARA INSTALAÇÕES EM PEX ÁGUA, DN 16 MM, CONEXÃO POR CRIMPAGEM - FORNECIMENTO E INSTALAÇÃO. AF_02/2023</v>
          </cell>
          <cell r="C4638" t="str">
            <v>UN</v>
          </cell>
          <cell r="D4638">
            <v>16.79</v>
          </cell>
        </row>
        <row r="4639">
          <cell r="A4639">
            <v>96869</v>
          </cell>
          <cell r="B4639" t="str">
            <v>TÊ, PARA INSTALAÇÕES EM PEX ÁGUA, DN 20 MM, CONEXÃO POR CRIMPAGEM - FORNECIMENTO E INSTALAÇÃO. AF_02/2023</v>
          </cell>
          <cell r="C4639" t="str">
            <v>UN</v>
          </cell>
          <cell r="D4639">
            <v>25.89</v>
          </cell>
        </row>
        <row r="4640">
          <cell r="A4640">
            <v>96870</v>
          </cell>
          <cell r="B4640" t="str">
            <v>TÊ, PARA INSTALAÇÕES EM PEX ÁGUA, DN 25 MM, CONEXÃO POR CRIMPAGEM - FORNECIMENTO E INSTALAÇÃO. AF_02/2023</v>
          </cell>
          <cell r="C4640" t="str">
            <v>UN</v>
          </cell>
          <cell r="D4640">
            <v>39.08</v>
          </cell>
        </row>
        <row r="4641">
          <cell r="A4641">
            <v>96871</v>
          </cell>
          <cell r="B4641" t="str">
            <v>TÊ, PARA INSTALAÇÕES EM PEX ÁGUA, DN 32 MM, CONEXÃO POR CRIMPAGEM - FORNECIMENTO E INSTALAÇÃO. AF_02/2023</v>
          </cell>
          <cell r="C4641" t="str">
            <v>UN</v>
          </cell>
          <cell r="D4641">
            <v>44.6</v>
          </cell>
        </row>
        <row r="4642">
          <cell r="A4642">
            <v>96872</v>
          </cell>
          <cell r="B4642" t="str">
            <v>DISTRIBUIDOR 2 SAÍDAS, METÁLICO, PARA INSTALAÇÕES EM PEX ÁGUA, ENTRADA DE 3/4" X 2 SAÍDAS DE 1/2", CONEXÃO POR ANEL DESLIZANTE - FORNECIMENTO E INSTALAÇÃO. AF_02/2023</v>
          </cell>
          <cell r="C4642" t="str">
            <v>UN</v>
          </cell>
          <cell r="D4642">
            <v>41.16</v>
          </cell>
        </row>
        <row r="4643">
          <cell r="A4643">
            <v>96873</v>
          </cell>
          <cell r="B4643" t="str">
            <v>DISTRIBUIDOR 2 SAÍDAS, METÁLICO, PARA INSTALAÇÕES EM PEX ÁGUA, ENTRADA DE 1" X 2 SAÍDAS DE 1/2", CONEXÃO POR ANEL DESLIZANTE - FORNECIMENTO E INSTALAÇÃO. AF_02/2023</v>
          </cell>
          <cell r="C4643" t="str">
            <v>UN</v>
          </cell>
          <cell r="D4643">
            <v>55.03</v>
          </cell>
        </row>
        <row r="4644">
          <cell r="A4644">
            <v>96874</v>
          </cell>
          <cell r="B4644" t="str">
            <v>DISTRIBUIDOR 3 SAÍDAS, METÁLICO, PARA INSTALAÇÕES EM PEX ÁGUA, ENTRADA DE 3/4" X 3 SAÍDAS DE 1/2", CONEXÃO POR ANEL DESLIZANTE - FORNECIMENTO E INSTALAÇÃO. AF_02/2023</v>
          </cell>
          <cell r="C4644" t="str">
            <v>UN</v>
          </cell>
          <cell r="D4644">
            <v>50.1</v>
          </cell>
        </row>
        <row r="4645">
          <cell r="A4645">
            <v>96875</v>
          </cell>
          <cell r="B4645" t="str">
            <v>DISTRIBUIDOR 3 SAÍDAS, METÁLICO, PARA INSTALAÇÕES EM PEX ÁGUA, ENTRADA DE 1" X 3 SAÍDAS DE 1/2", CONEXÃO POR ANEL DESLIZANTE - FORNECIMENTO E INSTALAÇÃO. AF_02/2023</v>
          </cell>
          <cell r="C4645" t="str">
            <v>UN</v>
          </cell>
          <cell r="D4645">
            <v>65.97</v>
          </cell>
        </row>
        <row r="4646">
          <cell r="A4646">
            <v>96876</v>
          </cell>
          <cell r="B4646" t="str">
            <v>DISTRIBUIDOR 2 SAÍDAS, PARA INSTALAÇÕES EM PEX ÁGUA, ENTRADA DE 32 MM X 2 SAÍDAS DE 16 MM, CONEXÃO POR CRIMPAGEM FORNECIMENTO E INSTALAÇÃO. AF_02/2023</v>
          </cell>
          <cell r="C4646" t="str">
            <v>UN</v>
          </cell>
          <cell r="D4646">
            <v>158.22</v>
          </cell>
        </row>
        <row r="4647">
          <cell r="A4647">
            <v>96878</v>
          </cell>
          <cell r="B4647" t="str">
            <v>DISTRIBUIDOR 2 SAÍDAS, PARA INSTALAÇÕES EM PEX ÁGUA, ENTRADA DE 32 MM X 2 SAÍDAS DE 25 MM, CONEXÃO POR CRIMPAGEM - FORNECIMENTO E INSTALAÇÃO. AF_02/2023</v>
          </cell>
          <cell r="C4647" t="str">
            <v>UN</v>
          </cell>
          <cell r="D4647">
            <v>177.27</v>
          </cell>
        </row>
        <row r="4648">
          <cell r="A4648">
            <v>96879</v>
          </cell>
          <cell r="B4648" t="str">
            <v>DISTRIBUIDOR 3 SAÍDAS, PARA INSTALAÇÕES EM PEX ÁGUA, ENTRADA DE 32 MM X 3 SAÍDAS DE 16 MM, CONEXÃO POR CRIMPAGEM - FORNECIMENTO E INSTALAÇÃO. AF_02/2023</v>
          </cell>
          <cell r="C4648" t="str">
            <v>UN</v>
          </cell>
          <cell r="D4648">
            <v>171.82</v>
          </cell>
        </row>
        <row r="4649">
          <cell r="A4649">
            <v>96881</v>
          </cell>
          <cell r="B4649" t="str">
            <v>DISTRIBUIDOR 3 SAÍDAS, PARA INSTALAÇÕES EM PEX ÁGUA, ENTRADA DE 32 MM X 3 SAÍDAS DE 25 MM, CONEXÃO POR CRIMPAGEM - FORNECIMENTO E INSTALAÇÃO. AF_02/2023</v>
          </cell>
          <cell r="C4649" t="str">
            <v>UN</v>
          </cell>
          <cell r="D4649">
            <v>203.28</v>
          </cell>
        </row>
        <row r="4650">
          <cell r="A4650">
            <v>97425</v>
          </cell>
          <cell r="B4650" t="str">
            <v>FLANGE EM AÇO, DN 15 MM X 1/2'', INSTALADO EM RESERVAÇÃO DE ÁGUA DE EDIFICAÇÃO QUE POSSUA RESERVATÓRIO DE FIBRA/FIBROCIMENTO - FORNECIMENTO E INSTALAÇÃO. AF_06/2016</v>
          </cell>
          <cell r="C4650" t="str">
            <v>UN</v>
          </cell>
          <cell r="D4650">
            <v>32.35</v>
          </cell>
        </row>
        <row r="4651">
          <cell r="A4651">
            <v>97426</v>
          </cell>
          <cell r="B4651" t="str">
            <v>FLANGE EM AÇO, DN 20 MM X 3/4'', INSTALADO EM RESERVAÇÃO DE ÁGUA DE EDIFICAÇÃO QUE POSSUA RESERVATÓRIO DE FIBRA/FIBROCIMENTO - FORNECIMENTO E INSTALAÇÃO. AF_06/2016</v>
          </cell>
          <cell r="C4651" t="str">
            <v>UN</v>
          </cell>
          <cell r="D4651">
            <v>39.86</v>
          </cell>
        </row>
        <row r="4652">
          <cell r="A4652">
            <v>97427</v>
          </cell>
          <cell r="B4652" t="str">
            <v>FLANGE EM AÇO, DN 25 MM X 1'', INSTALADO EM RESERVAÇÃO DE ÁGUA DE EDIFICAÇÃO QUE POSSUA RESERVATÓRIO DE FIBRA/FIBROCIMENTO - FORNECIMENTO E INSTALAÇÃO. AF_06/2016</v>
          </cell>
          <cell r="C4652" t="str">
            <v>UN</v>
          </cell>
          <cell r="D4652">
            <v>45.54</v>
          </cell>
        </row>
        <row r="4653">
          <cell r="A4653">
            <v>97428</v>
          </cell>
          <cell r="B4653" t="str">
            <v>FLANGE EM AÇO, DN 32 MM X 1 1/4'', INSTALADO EM RESERVAÇÃO DE ÁGUA DE EDIFICAÇÃO QUE POSSUA RESERVATÓRIO DE FIBRA/FIBROCIMENTO - FORNECIMENTO E INSTALAÇÃO. AF_06/2016</v>
          </cell>
          <cell r="C4653" t="str">
            <v>UN</v>
          </cell>
          <cell r="D4653">
            <v>58.72</v>
          </cell>
        </row>
        <row r="4654">
          <cell r="A4654">
            <v>97429</v>
          </cell>
          <cell r="B4654" t="str">
            <v>FLANGE EM AÇO, DN 40 MM X 1 1/2'', INSTALADO EM RESERVAÇÃO DE ÁGUA DE EDIFICAÇÃO QUE POSSUA RESERVATÓRIO DE FIBRA/FIBROCIMENTO - FORNECIMENTO E INSTALAÇÃO. AF_06/2016</v>
          </cell>
          <cell r="C4654" t="str">
            <v>UN</v>
          </cell>
          <cell r="D4654">
            <v>70.849999999999994</v>
          </cell>
        </row>
        <row r="4655">
          <cell r="A4655">
            <v>97430</v>
          </cell>
          <cell r="B4655" t="str">
            <v>ACOPLAMENTO RÍGIDO EM AÇO, CONEXÃO RANHURADA, DN 50 (2"), INSTALADO EM PRUMADAS - FORNECIMENTO E INSTALAÇÃO. AF_10/2020</v>
          </cell>
          <cell r="C4655" t="str">
            <v>UN</v>
          </cell>
          <cell r="D4655">
            <v>39.71</v>
          </cell>
        </row>
        <row r="4656">
          <cell r="A4656">
            <v>97431</v>
          </cell>
          <cell r="B4656" t="str">
            <v>ACOPLAMENTO RÍGIDO EM AÇO, CONEXÃO RANHURADA, DN 65 (2 1/2"), INSTALADO EM PRUMADAS - FORNECIMENTO E INSTALAÇÃO. AF_10/2020</v>
          </cell>
          <cell r="C4656" t="str">
            <v>UN</v>
          </cell>
          <cell r="D4656">
            <v>44.23</v>
          </cell>
        </row>
        <row r="4657">
          <cell r="A4657">
            <v>97432</v>
          </cell>
          <cell r="B4657" t="str">
            <v>ACOPLAMENTO RÍGIDO EM AÇO, CONEXÃO RANHURADA, DN 80 (3"), INSTALADO EM PRUMADAS - FORNECIMENTO E INSTALAÇÃO. AF_10/2020</v>
          </cell>
          <cell r="C4657" t="str">
            <v>UN</v>
          </cell>
          <cell r="D4657">
            <v>49.9</v>
          </cell>
        </row>
        <row r="4658">
          <cell r="A4658">
            <v>97433</v>
          </cell>
          <cell r="B4658" t="str">
            <v>CURVA 45 GRAUS, EM AÇO, CONEXÃO RANHURADA, DN 50 (2"), INSTALADO EM PRUMADAS - FORNECIMENTO E INSTALAÇÃO. AF_10/2020</v>
          </cell>
          <cell r="C4658" t="str">
            <v>UN</v>
          </cell>
          <cell r="D4658">
            <v>92.29</v>
          </cell>
        </row>
        <row r="4659">
          <cell r="A4659">
            <v>97434</v>
          </cell>
          <cell r="B4659" t="str">
            <v>CURVA 90 GRAUS, EM AÇO, CONEXÃO RANHURADA, DN 50 (2"), INSTALADO EM PRUMADAS - FORNECIMENTO E INSTALAÇÃO. AF_10/2020</v>
          </cell>
          <cell r="C4659" t="str">
            <v>UN</v>
          </cell>
          <cell r="D4659">
            <v>94.08</v>
          </cell>
        </row>
        <row r="4660">
          <cell r="A4660">
            <v>97435</v>
          </cell>
          <cell r="B4660" t="str">
            <v>CURVA 45 GRAUS, EM AÇO, CONEXÃO RANHURADA, DN 65 (2 1/2"), INSTALADO EM PRUMADAS - FORNECIMENTO E INSTALAÇÃO. AF_10/2020</v>
          </cell>
          <cell r="C4660" t="str">
            <v>UN</v>
          </cell>
          <cell r="D4660">
            <v>108.03</v>
          </cell>
        </row>
        <row r="4661">
          <cell r="A4661">
            <v>97436</v>
          </cell>
          <cell r="B4661" t="str">
            <v>CURVA 90 GRAUS, EM AÇO, CONEXÃO RANHURADA, DN 65 (2 1/2"), INSTALADO EM PRUMADAS - FORNECIMENTO E INSTALAÇÃO. AF_10/2020</v>
          </cell>
          <cell r="C4661" t="str">
            <v>UN</v>
          </cell>
          <cell r="D4661">
            <v>111.47</v>
          </cell>
        </row>
        <row r="4662">
          <cell r="A4662">
            <v>97437</v>
          </cell>
          <cell r="B4662" t="str">
            <v>CURVA 45 GRAUS, EM AÇO, CONEXÃO RANHURADA, DN 80 (3), INSTALADO EM PRUMADAS - FORNECIMENTO E INSTALAÇÃO. AF_10/2020</v>
          </cell>
          <cell r="C4662" t="str">
            <v>UN</v>
          </cell>
          <cell r="D4662">
            <v>123.69</v>
          </cell>
        </row>
        <row r="4663">
          <cell r="A4663">
            <v>97438</v>
          </cell>
          <cell r="B4663" t="str">
            <v>CURVA 90 GRAUS, EM AÇO, CONEXÃO RANHURADA, DN 80 (3"), INSTALADO EM PRUMADAS - FORNECIMENTO E INSTALAÇÃO. AF_10/2020</v>
          </cell>
          <cell r="C4663" t="str">
            <v>UN</v>
          </cell>
          <cell r="D4663">
            <v>127.37</v>
          </cell>
        </row>
        <row r="4664">
          <cell r="A4664">
            <v>97439</v>
          </cell>
          <cell r="B4664" t="str">
            <v>TÊ, EM AÇO, CONEXÃO RANHURADA, DN 50 (2"), INSTALADO EM PRUMADAS - FORNECIMENTO E INSTALAÇÃO. AF_10/2020</v>
          </cell>
          <cell r="C4664" t="str">
            <v>UN</v>
          </cell>
          <cell r="D4664">
            <v>140.22</v>
          </cell>
        </row>
        <row r="4665">
          <cell r="A4665">
            <v>97440</v>
          </cell>
          <cell r="B4665" t="str">
            <v>TÊ, EM AÇO, CONEXÃO RANHURADA, DN 65 (2 1/2"), INSTALADO EM PRUMADAS - FORNECIMENTO E INSTALAÇÃO. AF_10/2020</v>
          </cell>
          <cell r="C4665" t="str">
            <v>UN</v>
          </cell>
          <cell r="D4665">
            <v>168.31</v>
          </cell>
        </row>
        <row r="4666">
          <cell r="A4666">
            <v>97442</v>
          </cell>
          <cell r="B4666" t="str">
            <v>TÊ, EM AÇO, CONEXÃO RANHURADA, DN 80 (3"), INSTALADO EM PRUMADAS - FORNECIMENTO E INSTALAÇÃO. AF_10/2020</v>
          </cell>
          <cell r="C4666" t="str">
            <v>UN</v>
          </cell>
          <cell r="D4666">
            <v>185.74</v>
          </cell>
        </row>
        <row r="4667">
          <cell r="A4667">
            <v>97443</v>
          </cell>
          <cell r="B4667" t="str">
            <v>LUVA, EM AÇO, CONEXÃO SOLDADA, DN 50 (2"), INSTALADO EM PRUMADAS - FORNECIMENTO E INSTALAÇÃO. AF_10/2020</v>
          </cell>
          <cell r="C4667" t="str">
            <v>UN</v>
          </cell>
          <cell r="D4667">
            <v>109.79</v>
          </cell>
        </row>
        <row r="4668">
          <cell r="A4668">
            <v>97444</v>
          </cell>
          <cell r="B4668" t="str">
            <v>LUVA COM REDUÇÃO, EM AÇO, CONEXÃO SOLDADA, DN 50 X 40 MM (2  X 1 1/2"), INSTALADO EM PRUMADAS - FORNECIMENTO E INSTALAÇÃO. AF_10/2020</v>
          </cell>
          <cell r="C4668" t="str">
            <v>UN</v>
          </cell>
          <cell r="D4668">
            <v>130.52000000000001</v>
          </cell>
        </row>
        <row r="4669">
          <cell r="A4669">
            <v>97446</v>
          </cell>
          <cell r="B4669" t="str">
            <v>LUVA, EM AÇO, CONEXÃO SOLDADA, DN 65 (2 1/2"), INSTALADO EM PRUMADAS - FORNECIMENTO E INSTALAÇÃO. AF_10/2020</v>
          </cell>
          <cell r="C4669" t="str">
            <v>UN</v>
          </cell>
          <cell r="D4669">
            <v>230.25</v>
          </cell>
        </row>
        <row r="4670">
          <cell r="A4670">
            <v>97447</v>
          </cell>
          <cell r="B4670" t="str">
            <v>LUVA COM REDUÇÃO, EM AÇO, CONEXÃO SOLDADA, DN 65 X 50 MM (2 1/2" X 2"), INSTALADO EM PRUMADAS - FORNECIMENTO E INSTALAÇÃO. AF_10/2020</v>
          </cell>
          <cell r="C4670" t="str">
            <v>UN</v>
          </cell>
          <cell r="D4670">
            <v>230.25</v>
          </cell>
        </row>
        <row r="4671">
          <cell r="A4671">
            <v>97449</v>
          </cell>
          <cell r="B4671" t="str">
            <v>LUVA, EM AÇO, CONEXÃO SOLDADA, DN 80 (3"), INSTALADO EM PRUMADAS - FORNECIMENTO E INSTALAÇÃO. AF_10/2020</v>
          </cell>
          <cell r="C4671" t="str">
            <v>UN</v>
          </cell>
          <cell r="D4671">
            <v>244.92</v>
          </cell>
        </row>
        <row r="4672">
          <cell r="A4672">
            <v>97450</v>
          </cell>
          <cell r="B4672" t="str">
            <v>LUVA COM REDUÇÃO, EM AÇO, CONEXÃO SOLDADA, DN 80 X 65 MM (3" X 2 1/2"), INSTALADO EM PRUMADAS - FORNECIMENTO E INSTALAÇÃO. AF_10/2020</v>
          </cell>
          <cell r="C4672" t="str">
            <v>UN</v>
          </cell>
          <cell r="D4672">
            <v>301.36</v>
          </cell>
        </row>
        <row r="4673">
          <cell r="A4673">
            <v>97452</v>
          </cell>
          <cell r="B4673" t="str">
            <v>CURVA 45 GRAUS, EM AÇO, CONEXÃO SOLDADA, DN 50 (2"), INSTALADO EM PRUMADAS - FORNECIMENTO E INSTALAÇÃO. AF_10/2020</v>
          </cell>
          <cell r="C4673" t="str">
            <v>UN</v>
          </cell>
          <cell r="D4673">
            <v>181.73</v>
          </cell>
        </row>
        <row r="4674">
          <cell r="A4674">
            <v>97453</v>
          </cell>
          <cell r="B4674" t="str">
            <v>CURVA 90 GRAUS, EM AÇO, CONEXÃO SOLDADA, DN 50 (2"), INSTALADO EM PRUMADAS - FORNECIMENTO E INSTALAÇÃO. AF_10/2020</v>
          </cell>
          <cell r="C4674" t="str">
            <v>UN</v>
          </cell>
          <cell r="D4674">
            <v>193.56</v>
          </cell>
        </row>
        <row r="4675">
          <cell r="A4675">
            <v>97454</v>
          </cell>
          <cell r="B4675" t="str">
            <v>CURVA 45 GRAUS, EM AÇO, CONEXÃO SOLDADA, DN 65 (2 1/2"), INSTALADO EM PRUMADAS - FORNECIMENTO E INSTALAÇÃO. AF_10/2020</v>
          </cell>
          <cell r="C4675" t="str">
            <v>UN</v>
          </cell>
          <cell r="D4675">
            <v>315.58999999999997</v>
          </cell>
        </row>
        <row r="4676">
          <cell r="A4676">
            <v>97455</v>
          </cell>
          <cell r="B4676" t="str">
            <v>CURVA 90 GRAUS, EM AÇO, CONEXÃO SOLDADA, DN 65 (2 1/2"), INSTALADO EM PRUMADAS - FORNECIMENTO E INSTALAÇÃO. AF_10/2020</v>
          </cell>
          <cell r="C4676" t="str">
            <v>UN</v>
          </cell>
          <cell r="D4676">
            <v>334.51</v>
          </cell>
        </row>
        <row r="4677">
          <cell r="A4677">
            <v>97456</v>
          </cell>
          <cell r="B4677" t="str">
            <v>CURVA 45 GRAUS, EM AÇO, CONEXÃO SOLDADA, DN 80 (3"), INSTALADO EM PRUMADAS - FORNECIMENTO E INSTALAÇÃO. AF_10/2020</v>
          </cell>
          <cell r="C4677" t="str">
            <v>UN</v>
          </cell>
          <cell r="D4677">
            <v>728.61</v>
          </cell>
        </row>
        <row r="4678">
          <cell r="A4678">
            <v>97457</v>
          </cell>
          <cell r="B4678" t="str">
            <v>CURVA 90 GRAUS, EM AÇO, CONEXÃO SOLDADA, DN 80 (3"), INSTALADO EM PRUMADAS - FORNECIMENTO E INSTALAÇÃO. AF_10/2020</v>
          </cell>
          <cell r="C4678" t="str">
            <v>UN</v>
          </cell>
          <cell r="D4678">
            <v>643.72</v>
          </cell>
        </row>
        <row r="4679">
          <cell r="A4679">
            <v>97458</v>
          </cell>
          <cell r="B4679" t="str">
            <v>TÊ, EM AÇO, CONEXÃO SOLDADA, DN 50 (2"), INSTALADO EM PRUMADAS - FORNECIMENTO E INSTALAÇÃO. AF_10/2020</v>
          </cell>
          <cell r="C4679" t="str">
            <v>UN</v>
          </cell>
          <cell r="D4679">
            <v>289.81</v>
          </cell>
        </row>
        <row r="4680">
          <cell r="A4680">
            <v>97459</v>
          </cell>
          <cell r="B4680" t="str">
            <v>TÊ, EM AÇO, CONEXÃO SOLDADA, DN 65 (2 1/2"), INSTALADO EM PRUMADAS - FORNECIMENTO E INSTALAÇÃO. AF_10/2020</v>
          </cell>
          <cell r="C4680" t="str">
            <v>UN</v>
          </cell>
          <cell r="D4680">
            <v>505.73</v>
          </cell>
        </row>
        <row r="4681">
          <cell r="A4681">
            <v>97460</v>
          </cell>
          <cell r="B4681" t="str">
            <v>TÊ, EM AÇO, CONEXÃO SOLDADA, DN 80 (3"), INSTALADO EM PRUMADAS - FORNECIMENTO E INSTALAÇÃO. AF_10/2020</v>
          </cell>
          <cell r="C4681" t="str">
            <v>UN</v>
          </cell>
          <cell r="D4681">
            <v>784.19</v>
          </cell>
        </row>
        <row r="4682">
          <cell r="A4682">
            <v>97461</v>
          </cell>
          <cell r="B4682" t="str">
            <v>LUVA, EM AÇO, CONEXÃO SOLDADA, DN 25 (1"), INSTALADO EM REDE DE ALIMENTAÇÃO PARA HIDRANTE - FORNECIMENTO E INSTALAÇÃO. AF_10/2020</v>
          </cell>
          <cell r="C4682" t="str">
            <v>UN</v>
          </cell>
          <cell r="D4682">
            <v>34.75</v>
          </cell>
        </row>
        <row r="4683">
          <cell r="A4683">
            <v>97462</v>
          </cell>
          <cell r="B4683" t="str">
            <v>LUVA COM REDUÇÃO, EM AÇO, CONEXÃO SOLDADA, DN 25 X 20 MM (1  X 3/4"), INSTALADO EM REDE DE ALIMENTAÇÃO PARA HIDRANTE - FORNECIMENTO E INSTALAÇÃO. AF_10/2020</v>
          </cell>
          <cell r="C4683" t="str">
            <v>UN</v>
          </cell>
          <cell r="D4683">
            <v>28.67</v>
          </cell>
        </row>
        <row r="4684">
          <cell r="A4684">
            <v>97464</v>
          </cell>
          <cell r="B4684" t="str">
            <v>LUVA, EM AÇO, CONEXÃO SOLDADA, DN 32 (1 1/4"), INSTALADO EM REDE DE ALIMENTAÇÃO PARA HIDRANTE - FORNECIMENTO E INSTALAÇÃO. AF_10/2020</v>
          </cell>
          <cell r="C4684" t="str">
            <v>UN</v>
          </cell>
          <cell r="D4684">
            <v>50.36</v>
          </cell>
        </row>
        <row r="4685">
          <cell r="A4685">
            <v>97465</v>
          </cell>
          <cell r="B4685" t="str">
            <v>LUVA COM REDUÇÃO, EM AÇO, CONEXÃO SOLDADA, DN 32 X 25 MM (1 1/4"  X 1"), INSTALADO EM REDE DE ALIMENTAÇÃO PARA HIDRANTE - FORNECIMENTO E INSTALAÇÃO. AF_10/2020</v>
          </cell>
          <cell r="C4685" t="str">
            <v>UN</v>
          </cell>
          <cell r="D4685">
            <v>60.6</v>
          </cell>
        </row>
        <row r="4686">
          <cell r="A4686">
            <v>97467</v>
          </cell>
          <cell r="B4686" t="str">
            <v>LUVA, EM AÇO, CONEXÃO SOLDADA, DN 40 (1 1/2"), INSTALADO EM REDE DE ALIMENTAÇÃO PARA HIDRANTE - FORNECIMENTO E INSTALAÇÃO. AF_10/2020</v>
          </cell>
          <cell r="C4686" t="str">
            <v>UN</v>
          </cell>
          <cell r="D4686">
            <v>63.97</v>
          </cell>
        </row>
        <row r="4687">
          <cell r="A4687">
            <v>97468</v>
          </cell>
          <cell r="B4687" t="str">
            <v>LUVA COM REDUÇÃO, EM AÇO, CONEXÃO SOLDADA, DN 40  X 32 MM (1 1/2" X 1 1/4"), INSTALADO EM REDE DE ALIMENTAÇÃO PARA HIDRANTE - FORNECIMENTO E INSTALAÇÃO. AF_10/2020</v>
          </cell>
          <cell r="C4687" t="str">
            <v>UN</v>
          </cell>
          <cell r="D4687">
            <v>77.08</v>
          </cell>
        </row>
        <row r="4688">
          <cell r="A4688">
            <v>97470</v>
          </cell>
          <cell r="B4688" t="str">
            <v>LUVA, EM AÇO, CONEXÃO SOLDADA, DN 50 (2"), INSTALADO EM REDE DE ALIMENTAÇÃO PARA HIDRANTE - FORNECIMENTO E INSTALAÇÃO. AF_10/2020</v>
          </cell>
          <cell r="C4688" t="str">
            <v>UN</v>
          </cell>
          <cell r="D4688">
            <v>95.21</v>
          </cell>
        </row>
        <row r="4689">
          <cell r="A4689">
            <v>97471</v>
          </cell>
          <cell r="B4689" t="str">
            <v>LUVA COM REDUÇÃO, EM AÇO, CONEXÃO SOLDADA, DN 50 X 40 MM (2" X 1 1/2"), INSTALADO EM REDE DE ALIMENTAÇÃO PARA HIDRANTE - FORNECIMENTO E INSTALAÇÃO. AF_10/2020</v>
          </cell>
          <cell r="C4689" t="str">
            <v>UN</v>
          </cell>
          <cell r="D4689">
            <v>115.94</v>
          </cell>
        </row>
        <row r="4690">
          <cell r="A4690">
            <v>97474</v>
          </cell>
          <cell r="B4690" t="str">
            <v>LUVA, EM AÇO, CONEXÃO SOLDADA, DN 65 (2 1/2"), INSTALADO EM REDE DE ALIMENTAÇÃO PARA HIDRANTE - FORNECIMENTO E INSTALAÇÃO. AF_10/2020</v>
          </cell>
          <cell r="C4690" t="str">
            <v>UN</v>
          </cell>
          <cell r="D4690">
            <v>176.26</v>
          </cell>
        </row>
        <row r="4691">
          <cell r="A4691">
            <v>97475</v>
          </cell>
          <cell r="B4691" t="str">
            <v>LUVA COM REDUÇÃO, EM AÇO, CONEXÃO SOLDADA, DN 65 X 50 MM (2 1/2" X 2"), INSTALADO EM REDE DE ALIMENTAÇÃO PARA HIDRANTE - FORNECIMENTO E INSTALAÇÃO. AF_10/2020</v>
          </cell>
          <cell r="C4691" t="str">
            <v>UN</v>
          </cell>
          <cell r="D4691">
            <v>218.16</v>
          </cell>
        </row>
        <row r="4692">
          <cell r="A4692">
            <v>97477</v>
          </cell>
          <cell r="B4692" t="str">
            <v>LUVA, EM AÇO, CONEXÃO SOLDADA, DN 80 (3"), INSTALADO EM REDE DE ALIMENTAÇÃO PARA HIDRANTE - FORNECIMENTO E INSTALAÇÃO. AF_10/2020</v>
          </cell>
          <cell r="C4692" t="str">
            <v>UN</v>
          </cell>
          <cell r="D4692">
            <v>235.31</v>
          </cell>
        </row>
        <row r="4693">
          <cell r="A4693">
            <v>97478</v>
          </cell>
          <cell r="B4693" t="str">
            <v>LUVA COM REDUÇÃO, EM AÇO, CONEXÃO SOLDADA, DN 80 X 65 MM (3" X 2 1/2"), INSTALADO EM REDE DE ALIMENTAÇÃO PARA HIDRANTE - FORNECIMENTO E INSTALAÇÃO. AF_10/2020</v>
          </cell>
          <cell r="C4693" t="str">
            <v>UN</v>
          </cell>
          <cell r="D4693">
            <v>291.75</v>
          </cell>
        </row>
        <row r="4694">
          <cell r="A4694">
            <v>97479</v>
          </cell>
          <cell r="B4694" t="str">
            <v>CURVA 45 GRAUS, EM AÇO, CONEXÃO SOLDADA, DN 25 (1"), INSTALADO EM REDE DE ALIMENTAÇÃO PARA HIDRANTE - FORNECIMENTO E INSTALAÇÃO. AF_10/2020</v>
          </cell>
          <cell r="C4694" t="str">
            <v>UN</v>
          </cell>
          <cell r="D4694">
            <v>56.29</v>
          </cell>
        </row>
        <row r="4695">
          <cell r="A4695">
            <v>97480</v>
          </cell>
          <cell r="B4695" t="str">
            <v>CURVA 90 GRAUS, EM AÇO, CONEXÃO SOLDADA, DN 25 (1"), INSTALADO EM REDE DE ALIMENTAÇÃO PARA HIDRANTE - FORNECIMENTO E INSTALAÇÃO. AF_10/2020</v>
          </cell>
          <cell r="C4695" t="str">
            <v>UN</v>
          </cell>
          <cell r="D4695">
            <v>56.29</v>
          </cell>
        </row>
        <row r="4696">
          <cell r="A4696">
            <v>97481</v>
          </cell>
          <cell r="B4696" t="str">
            <v>CURVA 45 GRAUS, EM AÇO, CONEXÃO SOLDADA, DN 32 (1 1/4"), INSTALADO EM REDE DE ALIMENTAÇÃO PARA HIDRANTE - FORNECIMENTO E INSTALAÇÃO. AF_10/2020</v>
          </cell>
          <cell r="C4696" t="str">
            <v>UN</v>
          </cell>
          <cell r="D4696">
            <v>82.07</v>
          </cell>
        </row>
        <row r="4697">
          <cell r="A4697">
            <v>97482</v>
          </cell>
          <cell r="B4697" t="str">
            <v>CURVA 90 GRAUS, EM AÇO, CONEXÃO SOLDADA, DN 32 (1 1/4"), INSTALADO EM REDE DE ALIMENTAÇÃO PARA HIDRANTE - FORNECIMENTO E INSTALAÇÃO. AF_10/2020</v>
          </cell>
          <cell r="C4697" t="str">
            <v>UN</v>
          </cell>
          <cell r="D4697">
            <v>82.07</v>
          </cell>
        </row>
        <row r="4698">
          <cell r="A4698">
            <v>97483</v>
          </cell>
          <cell r="B4698" t="str">
            <v>CURVA 45 GRAUS, EM AÇO, CONEXÃO SOLDADA, DN 40 (1 1/2"), INSTALADO EM REDE DE ALIMENTAÇÃO PARA HIDRANTE - FORNECIMENTO E INSTALAÇÃO. AF_10/2020</v>
          </cell>
          <cell r="C4698" t="str">
            <v>UN</v>
          </cell>
          <cell r="D4698">
            <v>115.51</v>
          </cell>
        </row>
        <row r="4699">
          <cell r="A4699">
            <v>97484</v>
          </cell>
          <cell r="B4699" t="str">
            <v>CURVA 90 GRAUS, EM AÇO, CONEXÃO SOLDADA, DN 40 (1 1/2"), INSTALADO EM REDE DE ALIMENTAÇÃO PARA HIDRANTE - FORNECIMENTO E INSTALAÇÃO. AF_10/2020</v>
          </cell>
          <cell r="C4699" t="str">
            <v>UN</v>
          </cell>
          <cell r="D4699">
            <v>115.51</v>
          </cell>
        </row>
        <row r="4700">
          <cell r="A4700">
            <v>97485</v>
          </cell>
          <cell r="B4700" t="str">
            <v>CURVA 45 GRAUS, EM AÇO, CONEXÃO SOLDADA, DN 50 (2"), INSTALADO EM REDE DE ALIMENTAÇÃO PARA HIDRANTE - FORNECIMENTO E INSTALAÇÃO. AF_10/2020</v>
          </cell>
          <cell r="C4700" t="str">
            <v>UN</v>
          </cell>
          <cell r="D4700">
            <v>159.9</v>
          </cell>
        </row>
        <row r="4701">
          <cell r="A4701">
            <v>97486</v>
          </cell>
          <cell r="B4701" t="str">
            <v>CURVA 90 GRAUS, EM AÇO, CONEXÃO SOLDADA, DN 50 (2"), INSTALADO EM REDE DE ALIMENTAÇÃO PARA HIDRANTE - FORNECIMENTO E INSTALAÇÃO. AF_10/2020</v>
          </cell>
          <cell r="C4701" t="str">
            <v>UN</v>
          </cell>
          <cell r="D4701">
            <v>171.73</v>
          </cell>
        </row>
        <row r="4702">
          <cell r="A4702">
            <v>97487</v>
          </cell>
          <cell r="B4702" t="str">
            <v>CURVA 45 GRAUS, EM AÇO, CONEXÃO SOLDADA, DN 65 (2 1/2"), INSTALADO EM REDE DE ALIMENTAÇÃO PARA HIDRANTE - FORNECIMENTO E INSTALAÇÃO. AF_10/2020</v>
          </cell>
          <cell r="C4702" t="str">
            <v>UN</v>
          </cell>
          <cell r="D4702">
            <v>297.48</v>
          </cell>
        </row>
        <row r="4703">
          <cell r="A4703">
            <v>97488</v>
          </cell>
          <cell r="B4703" t="str">
            <v>CURVA 90 GRAUS, EM AÇO, CONEXÃO SOLDADA, DN 65 (2 1/2"), INSTALADO EM REDE DE ALIMENTAÇÃO PARA HIDRANTE - FORNECIMENTO E INSTALAÇÃO. AF_10/2020</v>
          </cell>
          <cell r="C4703" t="str">
            <v>UN</v>
          </cell>
          <cell r="D4703">
            <v>316.39999999999998</v>
          </cell>
        </row>
        <row r="4704">
          <cell r="A4704">
            <v>97489</v>
          </cell>
          <cell r="B4704" t="str">
            <v>CURVA 45 GRAUS, EM AÇO, CONEXÃO SOLDADA, DN 80 (3"), INSTALADO EM REDE DE ALIMENTAÇÃO PARA HIDRANTE - FORNECIMENTO E INSTALAÇÃO. AF_10/2020</v>
          </cell>
          <cell r="C4704" t="str">
            <v>UN</v>
          </cell>
          <cell r="D4704">
            <v>714.17</v>
          </cell>
        </row>
        <row r="4705">
          <cell r="A4705">
            <v>97490</v>
          </cell>
          <cell r="B4705" t="str">
            <v>CURVA 90 GRAUS, EM AÇO, CONEXÃO SOLDADA, DN 80 (3"), INSTALADO EM REDE DE ALIMENTAÇÃO PARA HIDRANTE - FORNECIMENTO E INSTALAÇÃO. AF_10/2020</v>
          </cell>
          <cell r="C4705" t="str">
            <v>UN</v>
          </cell>
          <cell r="D4705">
            <v>629.28</v>
          </cell>
        </row>
        <row r="4706">
          <cell r="A4706">
            <v>97491</v>
          </cell>
          <cell r="B4706" t="str">
            <v>TÊ, EM AÇO, CONEXÃO SOLDADA, DN 25 (1"), INSTALADO EM REDE DE ALIMENTAÇÃO PARA HIDRANTE - FORNECIMENTO E INSTALAÇÃO. AF_10/2020</v>
          </cell>
          <cell r="C4706" t="str">
            <v>UN</v>
          </cell>
          <cell r="D4706">
            <v>87.58</v>
          </cell>
        </row>
        <row r="4707">
          <cell r="A4707">
            <v>97492</v>
          </cell>
          <cell r="B4707" t="str">
            <v>TÊ, EM AÇO, CONEXÃO SOLDADA, DN 32 (1 1/4"), INSTALADO EM REDE DE ALIMENTAÇÃO PARA HIDRANTE - FORNECIMENTO E INSTALAÇÃO. AF_10/2020</v>
          </cell>
          <cell r="C4707" t="str">
            <v>UN</v>
          </cell>
          <cell r="D4707">
            <v>129.21</v>
          </cell>
        </row>
        <row r="4708">
          <cell r="A4708">
            <v>97493</v>
          </cell>
          <cell r="B4708" t="str">
            <v>TÊ, EM AÇO, CONEXÃO SOLDADA, DN 40 (1 1/2"), INSTALADO EM REDE DE ALIMENTAÇÃO PARA HIDRANTE - FORNECIMENTO E INSTALAÇÃO. AF_10/2020</v>
          </cell>
          <cell r="C4708" t="str">
            <v>UN</v>
          </cell>
          <cell r="D4708">
            <v>166.83</v>
          </cell>
        </row>
        <row r="4709">
          <cell r="A4709">
            <v>97494</v>
          </cell>
          <cell r="B4709" t="str">
            <v>TÊ, EM AÇO, CONEXÃO SOLDADA, DN 50 (2"), INSTALADO EM REDE DE ALIMENTAÇÃO PARA HIDRANTE - FORNECIMENTO E INSTALAÇÃO. AF_10/2020</v>
          </cell>
          <cell r="C4709" t="str">
            <v>UN</v>
          </cell>
          <cell r="D4709">
            <v>260.64999999999998</v>
          </cell>
        </row>
        <row r="4710">
          <cell r="A4710">
            <v>97495</v>
          </cell>
          <cell r="B4710" t="str">
            <v>TÊ, EM AÇO, CONEXÃO SOLDADA, DN 65 (2 1/2"), INSTALADO EM REDE DE ALIMENTAÇÃO PARA HIDRANTE - FORNECIMENTO E INSTALAÇÃO. AF_10/2020</v>
          </cell>
          <cell r="C4710" t="str">
            <v>UN</v>
          </cell>
          <cell r="D4710">
            <v>481.54</v>
          </cell>
        </row>
        <row r="4711">
          <cell r="A4711">
            <v>97496</v>
          </cell>
          <cell r="B4711" t="str">
            <v>TÊ, EM AÇO, CONEXÃO SOLDADA, DN 80 (3"), INSTALADO EM REDE DE ALIMENTAÇÃO PARA HIDRANTE - FORNECIMENTO E INSTALAÇÃO. AF_10/2020</v>
          </cell>
          <cell r="C4711" t="str">
            <v>UN</v>
          </cell>
          <cell r="D4711">
            <v>764.98</v>
          </cell>
        </row>
        <row r="4712">
          <cell r="A4712">
            <v>97499</v>
          </cell>
          <cell r="B4712" t="str">
            <v>LUVA, EM AÇO, CONEXÃO SOLDADA, DN 25 (1"), INSTALADO EM REDE DE ALIMENTAÇÃO PARA SPRINKLER - FORNECIMENTO E INSTALAÇÃO. AF_10/2020</v>
          </cell>
          <cell r="C4712" t="str">
            <v>UN</v>
          </cell>
          <cell r="D4712">
            <v>32.4</v>
          </cell>
        </row>
        <row r="4713">
          <cell r="A4713">
            <v>97500</v>
          </cell>
          <cell r="B4713" t="str">
            <v>LUVA COM REDUÇÃO, EM AÇO, CONEXÃO SOLDADA, DN 25 X 20 MM (1" X 3/4"), INSTALADO EM REDE DE ALIMENTAÇÃO PARA SPRINKLER - FORNECIMENTO E INSTALAÇÃO. AF_10/2020</v>
          </cell>
          <cell r="C4713" t="str">
            <v>UN</v>
          </cell>
          <cell r="D4713">
            <v>26.32</v>
          </cell>
        </row>
        <row r="4714">
          <cell r="A4714">
            <v>97502</v>
          </cell>
          <cell r="B4714" t="str">
            <v>LUVA, EM AÇO, CONEXÃO SOLDADA, DN 32 (1 1/4"), INSTALADO EM REDE DE ALIMENTAÇÃO PARA SPRINKLER - FORNECIMENTO E INSTALAÇÃO. AF_10/2020</v>
          </cell>
          <cell r="C4714" t="str">
            <v>UN</v>
          </cell>
          <cell r="D4714">
            <v>46</v>
          </cell>
        </row>
        <row r="4715">
          <cell r="A4715">
            <v>97503</v>
          </cell>
          <cell r="B4715" t="str">
            <v>LUVA COM REDUÇÃO, EM AÇO, CONEXÃO SOLDADA, DN 32 X 25 MM (1 1/4"  X 1"), INSTALADO EM REDE DE ALIMENTAÇÃO PARA SPRINKLER - FORNECIMENTO E INSTALAÇÃO. AF_10/2020</v>
          </cell>
          <cell r="C4715" t="str">
            <v>UN</v>
          </cell>
          <cell r="D4715">
            <v>56.45</v>
          </cell>
        </row>
        <row r="4716">
          <cell r="A4716">
            <v>97505</v>
          </cell>
          <cell r="B4716" t="str">
            <v>LUVA, EM AÇO, CONEXÃO SOLDADA, DN 40 (1 1/2"), INSTALADO EM REDE DE ALIMENTAÇÃO PARA SPRINKLER - FORNECIMENTO E INSTALAÇÃO. AF_10/2020</v>
          </cell>
          <cell r="C4716" t="str">
            <v>UN</v>
          </cell>
          <cell r="D4716">
            <v>57.83</v>
          </cell>
        </row>
        <row r="4717">
          <cell r="A4717">
            <v>97506</v>
          </cell>
          <cell r="B4717" t="str">
            <v>LUVA COM REDUÇÃO, EM AÇO, CONEXÃO SOLDADA, DN 40  X 32 MM (1 1/2" X 1 1/4"), INSTALADO EM REDE DE ALIMENTAÇÃO PARA SPRINKLER - FORNECIMENTO E INSTALAÇÃO. AF_10/2020</v>
          </cell>
          <cell r="C4717" t="str">
            <v>UN</v>
          </cell>
          <cell r="D4717">
            <v>70.94</v>
          </cell>
        </row>
        <row r="4718">
          <cell r="A4718">
            <v>97508</v>
          </cell>
          <cell r="B4718" t="str">
            <v>LUVA, EM AÇO, CONEXÃO SOLDADA, DN 50 (2"), INSTALADO EM REDE DE ALIMENTAÇÃO PARA SPRINKLER - FORNECIMENTO E INSTALAÇÃO. AF_10/2020</v>
          </cell>
          <cell r="C4718" t="str">
            <v>UN</v>
          </cell>
          <cell r="D4718">
            <v>86.5</v>
          </cell>
        </row>
        <row r="4719">
          <cell r="A4719">
            <v>97509</v>
          </cell>
          <cell r="B4719" t="str">
            <v>LUVA COM REDUÇÃO, EM AÇO, CONEXÃO SOLDADA, DN 50 X 40 MM (2" X 1 1/2"), INSTALADO EM REDE DE ALIMENTAÇÃO PARA SPRINKLER - FORNECIMENTO E INSTALAÇÃO. AF_10/2020</v>
          </cell>
          <cell r="C4719" t="str">
            <v>UN</v>
          </cell>
          <cell r="D4719">
            <v>107.23</v>
          </cell>
        </row>
        <row r="4720">
          <cell r="A4720">
            <v>97511</v>
          </cell>
          <cell r="B4720" t="str">
            <v>LUVA, EM AÇO, CONEXÃO SOLDADA, DN 65 (2 1/2"), INSTALADO EM REDE DE ALIMENTAÇÃO PARA SPRINKLER - FORNECIMENTO E INSTALAÇÃO. AF_10/2020</v>
          </cell>
          <cell r="C4720" t="str">
            <v>UN</v>
          </cell>
          <cell r="D4720">
            <v>163.75</v>
          </cell>
        </row>
        <row r="4721">
          <cell r="A4721">
            <v>97512</v>
          </cell>
          <cell r="B4721" t="str">
            <v>LUVA COM REDUÇÃO, EM AÇO, CONEXÃO SOLDADA, DN 65 X 50 MM (2 1/2" X 2"), INSTALADO EM REDE DE ALIMENTAÇÃO PARA SPRINKLER - FORNECIMENTO E INSTALAÇÃO. AF_10/2020</v>
          </cell>
          <cell r="C4721" t="str">
            <v>UN</v>
          </cell>
          <cell r="D4721">
            <v>205.65</v>
          </cell>
        </row>
        <row r="4722">
          <cell r="A4722">
            <v>97514</v>
          </cell>
          <cell r="B4722" t="str">
            <v>LUVA, EM AÇO, CONEXÃO SOLDADA, DN 80 (3"), INSTALADO EM REDE DE ALIMENTAÇÃO PARA SPRINKLER - FORNECIMENTO E INSTALAÇÃO. AF_10/2020</v>
          </cell>
          <cell r="C4722" t="str">
            <v>UN</v>
          </cell>
          <cell r="D4722">
            <v>218.88</v>
          </cell>
        </row>
        <row r="4723">
          <cell r="A4723">
            <v>97515</v>
          </cell>
          <cell r="B4723" t="str">
            <v>LUVA COM REDUÇÃO, EM AÇO, CONEXÃO SOLDADA, DN 80 X 65 MM (3" X 2 1/2"), INSTALADO EM REDE DE ALIMENTAÇÃO PARA SPRINKLER - FORNECIMENTO E INSTALAÇÃO. AF_10/2020</v>
          </cell>
          <cell r="C4723" t="str">
            <v>UN</v>
          </cell>
          <cell r="D4723">
            <v>275.32</v>
          </cell>
        </row>
        <row r="4724">
          <cell r="A4724">
            <v>97517</v>
          </cell>
          <cell r="B4724" t="str">
            <v>CURVA 45 GRAUS, EM AÇO, CONEXÃO SOLDADA, DN 25 (1"), INSTALADO EM REDE DE ALIMENTAÇÃO PARA SPRINKLER - FORNECIMENTO E INSTALAÇÃO. AF_10/2020</v>
          </cell>
          <cell r="C4724" t="str">
            <v>UN</v>
          </cell>
          <cell r="D4724">
            <v>52.76</v>
          </cell>
        </row>
        <row r="4725">
          <cell r="A4725">
            <v>97518</v>
          </cell>
          <cell r="B4725" t="str">
            <v>CURVA 90 GRAUS, EM AÇO, CONEXÃO SOLDADA, DN 25 (1"), INSTALADO EM REDE DE ALIMENTAÇÃO PARA SPRINKLER - FORNECIMENTO E INSTALAÇÃO. AF_10/2020</v>
          </cell>
          <cell r="C4725" t="str">
            <v>UN</v>
          </cell>
          <cell r="D4725">
            <v>52.76</v>
          </cell>
        </row>
        <row r="4726">
          <cell r="A4726">
            <v>97519</v>
          </cell>
          <cell r="B4726" t="str">
            <v>CURVA 45 GRAUS, EM AÇO, CONEXÃO SOLDADA, DN 32 (1 1/4"), INSTALADO EM REDE DE ALIMENTAÇÃO PARA SPRINKLER - FORNECIMENTO E INSTALAÇÃO. AF_10/2020</v>
          </cell>
          <cell r="C4726" t="str">
            <v>UN</v>
          </cell>
          <cell r="D4726">
            <v>75.84</v>
          </cell>
        </row>
        <row r="4727">
          <cell r="A4727">
            <v>97520</v>
          </cell>
          <cell r="B4727" t="str">
            <v>CURVA 90 GRAUS, EM AÇO, CONEXÃO SOLDADA, DN 32 (1 1/4"), INSTALADO EM REDE DE ALIMENTAÇÃO PARA SPRINKLER - FORNECIMENTO E INSTALAÇÃO. AF_10/2020</v>
          </cell>
          <cell r="C4727" t="str">
            <v>UN</v>
          </cell>
          <cell r="D4727">
            <v>75.84</v>
          </cell>
        </row>
        <row r="4728">
          <cell r="A4728">
            <v>97521</v>
          </cell>
          <cell r="B4728" t="str">
            <v>CURVA 45 GRAUS, EM AÇO, CONEXÃO SOLDADA, DN 40 (1 1/2"), INSTALADO EM REDE DE ALIMENTAÇÃO PARA SPRINKLER - FORNECIMENTO E INSTALAÇÃO. AF_10/2020</v>
          </cell>
          <cell r="C4728" t="str">
            <v>UN</v>
          </cell>
          <cell r="D4728">
            <v>106.24</v>
          </cell>
        </row>
        <row r="4729">
          <cell r="A4729">
            <v>97522</v>
          </cell>
          <cell r="B4729" t="str">
            <v>CURVA 90 GRAUS, EM AÇO, CONEXÃO SOLDADA, DN 40 (1 1/2"), INSTALADO EM REDE DE ALIMENTAÇÃO PARA SPRINKLER - FORNECIMENTO E INSTALAÇÃO. AF_10/2020</v>
          </cell>
          <cell r="C4729" t="str">
            <v>UN</v>
          </cell>
          <cell r="D4729">
            <v>106.24</v>
          </cell>
        </row>
        <row r="4730">
          <cell r="A4730">
            <v>97523</v>
          </cell>
          <cell r="B4730" t="str">
            <v>CURVA 45 GRAUS, EM AÇO, CONEXÃO SOLDADA, DN 50 (2"), INSTALADO EM REDE DE ALIMENTAÇÃO PARA SPRINKLER - FORNECIMENTO E INSTALAÇÃO. AF_10/2020</v>
          </cell>
          <cell r="C4730" t="str">
            <v>UN</v>
          </cell>
          <cell r="D4730">
            <v>146.83000000000001</v>
          </cell>
        </row>
        <row r="4731">
          <cell r="A4731">
            <v>97524</v>
          </cell>
          <cell r="B4731" t="str">
            <v>CURVA 90 GRAUS, EM AÇO, CONEXÃO SOLDADA, DN 50 (2"), INSTALADO EM REDE DE ALIMENTAÇÃO PARA SPRINKLER - FORNECIMENTO E INSTALAÇÃO. AF_10/2020</v>
          </cell>
          <cell r="C4731" t="str">
            <v>UN</v>
          </cell>
          <cell r="D4731">
            <v>158.66</v>
          </cell>
        </row>
        <row r="4732">
          <cell r="A4732">
            <v>97525</v>
          </cell>
          <cell r="B4732" t="str">
            <v>CURVA 45 GRAUS, EM AÇO, CONEXÃO SOLDADA, DN 65 (2 1/2"), INSTALADO EM REDE DE ALIMENTAÇÃO PARA SPRINKLER - FORNECIMENTO E INSTALAÇÃO. AF_10/2020</v>
          </cell>
          <cell r="C4732" t="str">
            <v>UN</v>
          </cell>
          <cell r="D4732">
            <v>278.61</v>
          </cell>
        </row>
        <row r="4733">
          <cell r="A4733">
            <v>97526</v>
          </cell>
          <cell r="B4733" t="str">
            <v>CURVA 90 GRAUS, EM AÇO, CONEXÃO SOLDADA, DN 65 (2 1/2"), INSTALADO EM REDE DE ALIMENTAÇÃO PARA SPRINKLER - FORNECIMENTO E INSTALAÇÃO. AF_10/2020</v>
          </cell>
          <cell r="C4733" t="str">
            <v>UN</v>
          </cell>
          <cell r="D4733">
            <v>297.52999999999997</v>
          </cell>
        </row>
        <row r="4734">
          <cell r="A4734">
            <v>97527</v>
          </cell>
          <cell r="B4734" t="str">
            <v>CURVA 45 GRAUS, EM AÇO, CONEXÃO SOLDADA, DN 80 (3"), INSTALADO EM REDE DE ALIMENTAÇÃO PARA SPRINKLER - FORNECIMENTO E INSTALAÇÃO. AF_10/2020</v>
          </cell>
          <cell r="C4734" t="str">
            <v>UN</v>
          </cell>
          <cell r="D4734">
            <v>689.55</v>
          </cell>
        </row>
        <row r="4735">
          <cell r="A4735">
            <v>97528</v>
          </cell>
          <cell r="B4735" t="str">
            <v>CURVA 90 GRAUS, EM AÇO, CONEXÃO SOLDADA, DN 80 (3"), INSTALADO EM REDE DE ALIMENTAÇÃO PARA SPRINKLER - FORNECIMENTO E INSTALAÇÃO. AF_10/2020</v>
          </cell>
          <cell r="C4735" t="str">
            <v>UN</v>
          </cell>
          <cell r="D4735">
            <v>604.66</v>
          </cell>
        </row>
        <row r="4736">
          <cell r="A4736">
            <v>97529</v>
          </cell>
          <cell r="B4736" t="str">
            <v>TÊ, EM AÇO, CONEXÃO SOLDADA, DN 25 (1"), INSTALADO EM REDE DE ALIMENTAÇÃO PARA SPRINKLER - FORNECIMENTO E INSTALAÇÃO. AF_10/2020</v>
          </cell>
          <cell r="C4736" t="str">
            <v>UN</v>
          </cell>
          <cell r="D4736">
            <v>82.96</v>
          </cell>
        </row>
        <row r="4737">
          <cell r="A4737">
            <v>97530</v>
          </cell>
          <cell r="B4737" t="str">
            <v>TÊ, EM AÇO, CONEXÃO SOLDADA, DN 32 (1 1/4"), INSTALADO EM REDE DE ALIMENTAÇÃO PARA SPRINKLER - FORNECIMENTO E INSTALAÇÃO. AF_10/2020</v>
          </cell>
          <cell r="C4737" t="str">
            <v>UN</v>
          </cell>
          <cell r="D4737">
            <v>120.92</v>
          </cell>
        </row>
        <row r="4738">
          <cell r="A4738">
            <v>97531</v>
          </cell>
          <cell r="B4738" t="str">
            <v>TÊ, EM AÇO, CONEXÃO SOLDADA, DN 40 (1 1/2"), INSTALADO EM REDE DE ALIMENTAÇÃO PARA SPRINKLER - FORNECIMENTO E INSTALAÇÃO. AF_10/2020</v>
          </cell>
          <cell r="C4738" t="str">
            <v>UN</v>
          </cell>
          <cell r="D4738">
            <v>154.44999999999999</v>
          </cell>
        </row>
        <row r="4739">
          <cell r="A4739">
            <v>97532</v>
          </cell>
          <cell r="B4739" t="str">
            <v>TÊ, EM AÇO, CONEXÃO SOLDADA, DN 50 (2"), INSTALADO EM REDE DE ALIMENTAÇÃO PARA SPRINKLER - FORNECIMENTO E INSTALAÇÃO. AF_10/2020</v>
          </cell>
          <cell r="C4739" t="str">
            <v>UN</v>
          </cell>
          <cell r="D4739">
            <v>243.24</v>
          </cell>
        </row>
        <row r="4740">
          <cell r="A4740">
            <v>97533</v>
          </cell>
          <cell r="B4740" t="str">
            <v>TÊ, EM AÇO, CONEXÃO SOLDADA, DN 65 (2 1/2"), INSTALADO EM REDE DE ALIMENTAÇÃO PARA SPRINKLER - FORNECIMENTO E INSTALAÇÃO. AF_10/2020</v>
          </cell>
          <cell r="C4740" t="str">
            <v>UN</v>
          </cell>
          <cell r="D4740">
            <v>460.11</v>
          </cell>
        </row>
        <row r="4741">
          <cell r="A4741">
            <v>97534</v>
          </cell>
          <cell r="B4741" t="str">
            <v>TÊ, EM AÇO, CONEXÃO SOLDADA, DN 80 (3"), INSTALADO EM REDE DE ALIMENTAÇÃO PARA SPRINKLER - FORNECIMENTO E INSTALAÇÃO. AF_10/2020</v>
          </cell>
          <cell r="C4741" t="str">
            <v>UN</v>
          </cell>
          <cell r="D4741">
            <v>732.15</v>
          </cell>
        </row>
        <row r="4742">
          <cell r="A4742">
            <v>97537</v>
          </cell>
          <cell r="B4742" t="str">
            <v>LUVA, EM AÇO, CONEXÃO SOLDADA, DN 15 (1/2"), INSTALADO EM RAMAIS E SUB-RAMAIS DE GÁS - FORNECIMENTO E INSTALAÇÃO. AF_10/2020</v>
          </cell>
          <cell r="C4742" t="str">
            <v>UN</v>
          </cell>
          <cell r="D4742">
            <v>23.97</v>
          </cell>
        </row>
        <row r="4743">
          <cell r="A4743">
            <v>97540</v>
          </cell>
          <cell r="B4743" t="str">
            <v>LUVA, EM AÇO, CONEXÃO SOLDADA, DN 20 (3/4"), INSTALADO EM RAMAIS E SUB-RAMAIS DE GÁS - FORNECIMENTO E INSTALAÇÃO. AF_10/2020</v>
          </cell>
          <cell r="C4743" t="str">
            <v>UN</v>
          </cell>
          <cell r="D4743">
            <v>31.66</v>
          </cell>
        </row>
        <row r="4744">
          <cell r="A4744">
            <v>97541</v>
          </cell>
          <cell r="B4744" t="str">
            <v>LUVA COM REDUÇÃO, EM AÇO, CONEXÃO SOLDADA, DN 20 X 15 MM (3/4" X 1/2"), INSTALADO EM RAMAIS E SUB-RAMAIS DE GÁS - FORNECIMENTO E INSTALAÇÃO. AF_10/2020</v>
          </cell>
          <cell r="C4744" t="str">
            <v>UN</v>
          </cell>
          <cell r="D4744">
            <v>26.62</v>
          </cell>
        </row>
        <row r="4745">
          <cell r="A4745">
            <v>97543</v>
          </cell>
          <cell r="B4745" t="str">
            <v>LUVA, EM AÇO, CONEXÃO SOLDADA, DN 25 (1"), INSTALADO EM RAMAIS E SUB-RAMAIS DE GÁS - FORNECIMENTO E INSTALAÇÃO. AF_10/2020</v>
          </cell>
          <cell r="C4745" t="str">
            <v>UN</v>
          </cell>
          <cell r="D4745">
            <v>50.71</v>
          </cell>
        </row>
        <row r="4746">
          <cell r="A4746">
            <v>97544</v>
          </cell>
          <cell r="B4746" t="str">
            <v>LUVA COM REDUÇÃO, EM AÇO, CONEXÃO SOLDADA, DN 25 X 20 MM (1" X 3/4"), INSTALADO EM RAMAIS E SUB-RAMAIS DE GÁS - FORNECIMENTO E INSTALAÇÃO. AF_10/2020</v>
          </cell>
          <cell r="C4746" t="str">
            <v>UN</v>
          </cell>
          <cell r="D4746">
            <v>44.63</v>
          </cell>
        </row>
        <row r="4747">
          <cell r="A4747">
            <v>97546</v>
          </cell>
          <cell r="B4747" t="str">
            <v>CURVA 45 GRAUS, EM AÇO, CONEXÃO SOLDADA, DN 15 (1/2"), INSTALADO EM RAMAIS E SUB-RAMAIS DE GÁS - FORNECIMENTO E INSTALAÇÃO. AF_10/2020</v>
          </cell>
          <cell r="C4747" t="str">
            <v>UN</v>
          </cell>
          <cell r="D4747">
            <v>33.39</v>
          </cell>
        </row>
        <row r="4748">
          <cell r="A4748">
            <v>97547</v>
          </cell>
          <cell r="B4748" t="str">
            <v>CURVA 90 GRAUS, EM AÇO, CONEXÃO SOLDADA, DN 15 (1/2"), INSTALADO EM RAMAIS E SUB-RAMAIS DE GÁS - FORNECIMENTO E INSTALAÇÃO. AF_10/2020</v>
          </cell>
          <cell r="C4748" t="str">
            <v>UN</v>
          </cell>
          <cell r="D4748">
            <v>33.39</v>
          </cell>
        </row>
        <row r="4749">
          <cell r="A4749">
            <v>97548</v>
          </cell>
          <cell r="B4749" t="str">
            <v>CURVA 45 GRAUS, EM AÇO, CONEXÃO SOLDADA, DN 20 (3/4"), INSTALADO EM RAMAIS E SUB-RAMAIS DE GÁS - FORNECIMENTO E INSTALAÇÃO. AF_10/2020</v>
          </cell>
          <cell r="C4749" t="str">
            <v>UN</v>
          </cell>
          <cell r="D4749">
            <v>48.99</v>
          </cell>
        </row>
        <row r="4750">
          <cell r="A4750">
            <v>97549</v>
          </cell>
          <cell r="B4750" t="str">
            <v>CURVA 90 GRAUS, EM AÇO, CONEXÃO SOLDADA, DN 20 (3/4"), INSTALADO EM RAMAIS E SUB-RAMAIS DE GÁS - FORNECIMENTO E INSTALAÇÃO. AF_10/2020</v>
          </cell>
          <cell r="C4750" t="str">
            <v>UN</v>
          </cell>
          <cell r="D4750">
            <v>48.99</v>
          </cell>
        </row>
        <row r="4751">
          <cell r="A4751">
            <v>97550</v>
          </cell>
          <cell r="B4751" t="str">
            <v>CURVA 45 GRAUS, EM AÇO, CONEXÃO SOLDADA, DN 25 (1"), INSTALADO EM RAMAIS E SUB-RAMAIS DE GÁS - FORNECIMENTO E INSTALAÇÃO. AF_10/2020</v>
          </cell>
          <cell r="C4751" t="str">
            <v>UN</v>
          </cell>
          <cell r="D4751">
            <v>80.260000000000005</v>
          </cell>
        </row>
        <row r="4752">
          <cell r="A4752">
            <v>97551</v>
          </cell>
          <cell r="B4752" t="str">
            <v>CURVA 90 GRAUS, EM AÇO, CONEXÃO SOLDADA, DN 25 (1"), INSTALADO EM RAMAIS E SUB-RAMAIS DE GÁS - FORNECIMENTO E INSTALAÇÃO. AF_10/2020</v>
          </cell>
          <cell r="C4752" t="str">
            <v>UN</v>
          </cell>
          <cell r="D4752">
            <v>80.260000000000005</v>
          </cell>
        </row>
        <row r="4753">
          <cell r="A4753">
            <v>97552</v>
          </cell>
          <cell r="B4753" t="str">
            <v>TÊ, EM AÇO, CONEXÃO SOLDADA, DN 15 (1/2"), INSTALADO EM RAMAIS E SUB-RAMAIS DE GÁS - FORNECIMENTO E INSTALAÇÃO. AF_10/2020</v>
          </cell>
          <cell r="C4753" t="str">
            <v>UN</v>
          </cell>
          <cell r="D4753">
            <v>48.92</v>
          </cell>
        </row>
        <row r="4754">
          <cell r="A4754">
            <v>97553</v>
          </cell>
          <cell r="B4754" t="str">
            <v>TÊ, EM AÇO, CONEXÃO SOLDADA, DN 20 (3/4"), INSTALADO EM RAMAIS E SUB-RAMAIS DE GÁS - FORNECIMENTO E INSTALAÇÃO. AF_10/2020</v>
          </cell>
          <cell r="C4754" t="str">
            <v>UN</v>
          </cell>
          <cell r="D4754">
            <v>69.709999999999994</v>
          </cell>
        </row>
        <row r="4755">
          <cell r="A4755">
            <v>97554</v>
          </cell>
          <cell r="B4755" t="str">
            <v>TÊ, EM AÇO, CONEXÃO SOLDADA, DN 25 (1"), INSTALADO EM RAMAIS E SUB-RAMAIS DE GÁS - FORNECIMENTO E INSTALAÇÃO. AF_10/2020</v>
          </cell>
          <cell r="C4755" t="str">
            <v>UN</v>
          </cell>
          <cell r="D4755">
            <v>119.65</v>
          </cell>
        </row>
        <row r="4756">
          <cell r="A4756">
            <v>98602</v>
          </cell>
          <cell r="B4756" t="str">
            <v>CONECTOR EM BRONZE/LATÃO, DN 22 MM X 1/2", SEM ANEL DE SOLDA, BOLSA X ROSCA F, INSTALADO EM PRUMADA DE HIDRÁULICA PREDIAL - FORNECIMENTO E INSTALAÇÃO. AF_04/2022</v>
          </cell>
          <cell r="C4756" t="str">
            <v>UN</v>
          </cell>
          <cell r="D4756">
            <v>16.62</v>
          </cell>
        </row>
        <row r="4757">
          <cell r="A4757">
            <v>103805</v>
          </cell>
          <cell r="B4757" t="str">
            <v>COTOVELO EM COBRE, DN 15 MM, 90 GRAUS, SEM ANEL DE SOLDA, INSTALADO EM RAMAL E SUB-RAMAL DE GÁS COMBUSTÍVEL - FORNECIMENTO E INSTALAÇÃO. AF_04/2022</v>
          </cell>
          <cell r="C4757" t="str">
            <v>UN</v>
          </cell>
          <cell r="D4757">
            <v>16.45</v>
          </cell>
        </row>
        <row r="4758">
          <cell r="A4758">
            <v>103806</v>
          </cell>
          <cell r="B4758" t="str">
            <v>CURVA EM COBRE, DN 15 MM, 45 GRAUS, SEM ANEL DE SOLDA, BOLSA X BOLSA, INSTALADO EM RAMAL E SUB-RAMAL DE GÁS COMBUSTÍVEL - FORNECIMENTO E INSTALAÇÃO. AF_04/2022</v>
          </cell>
          <cell r="C4758" t="str">
            <v>UN</v>
          </cell>
          <cell r="D4758">
            <v>16.420000000000002</v>
          </cell>
        </row>
        <row r="4759">
          <cell r="A4759">
            <v>103807</v>
          </cell>
          <cell r="B4759" t="str">
            <v>COTOVELO EM BRONZE/LATÃO, DN 15 MM X 1/2, 90 GRAUS, SEM ANEL DE SOLDA, BOLSA X ROSCA F, INSTALADO EM RAMAL E SUB-RAMAL DE GÁS COMBUSTÍVEL - FORNECIMENTO E INSTALAÇÃO. AF_04/2022</v>
          </cell>
          <cell r="C4759" t="str">
            <v>UN</v>
          </cell>
          <cell r="D4759">
            <v>20.18</v>
          </cell>
        </row>
        <row r="4760">
          <cell r="A4760">
            <v>103808</v>
          </cell>
          <cell r="B4760" t="str">
            <v>COTOVELO EM COBRE, DN 22 MM, 90 GRAUS, SEM ANEL DE SOLDA, INSTALADO EM RAMAL E SUB-RAMAL DE GÁS COMBUSTÍVEL - FORNECIMENTO E INSTALAÇÃO. AF_04/2022</v>
          </cell>
          <cell r="C4760" t="str">
            <v>UN</v>
          </cell>
          <cell r="D4760">
            <v>30.83</v>
          </cell>
        </row>
        <row r="4761">
          <cell r="A4761">
            <v>103809</v>
          </cell>
          <cell r="B4761" t="str">
            <v>CURVA EM COBRE, DN 22 MM, 45 GRAUS, SEM ANEL DE SOLDA, BOLSA X BOLSA, INSTALADO EM RAMAL E SUB-RAMAL DE GÁS COMBUSTÍVEL - FORNECIMENTO E INSTALAÇÃO. AF_04/2022</v>
          </cell>
          <cell r="C4761" t="str">
            <v>UN</v>
          </cell>
          <cell r="D4761">
            <v>30.56</v>
          </cell>
        </row>
        <row r="4762">
          <cell r="A4762">
            <v>103810</v>
          </cell>
          <cell r="B4762" t="str">
            <v>COTOVELO EM BRONZE/LATÃO, DN 22 MM X 1/2, 90 GRAUS, SEM ANEL DE SOLDA, BOLSA X ROSCA F, INSTALADO EM RAMAL E SUB-RAMAL DE GÁS COMBUSTÍVEL - FORNECIMENTO E INSTALAÇÃO. AF_04/2022</v>
          </cell>
          <cell r="C4762" t="str">
            <v>UN</v>
          </cell>
          <cell r="D4762">
            <v>31.1</v>
          </cell>
        </row>
        <row r="4763">
          <cell r="A4763">
            <v>103811</v>
          </cell>
          <cell r="B4763" t="str">
            <v>COTOVELO EM BRONZE/LATÃO, DN 22 MM X 3/4, 90 GRAUS, SEM ANEL DE SOLDA, BOLSA X ROSCA F, INSTALADO EM RAMAL E SUB-RAMAL DE GÁS COMBUSTÍVEL - FORNECIMENTO E INSTALAÇÃO. AF_04/2022</v>
          </cell>
          <cell r="C4763" t="str">
            <v>UN</v>
          </cell>
          <cell r="D4763">
            <v>34.32</v>
          </cell>
        </row>
        <row r="4764">
          <cell r="A4764">
            <v>103812</v>
          </cell>
          <cell r="B4764" t="str">
            <v>COTOVELO EM COBRE, DN 28 MM, 90 GRAUS, SEM ANEL DE SOLDA, INSTALADO EM RAMAL E SUB-RAMAL DE GÁS COMBUSTÍVEL - FORNECIMENTO E INSTALAÇÃO. AF_04/2022</v>
          </cell>
          <cell r="C4764" t="str">
            <v>UN</v>
          </cell>
          <cell r="D4764">
            <v>45.67</v>
          </cell>
        </row>
        <row r="4765">
          <cell r="A4765">
            <v>103813</v>
          </cell>
          <cell r="B4765" t="str">
            <v>CURVA EM COBRE, DN 28 MM, 45 GRAUS, SEM ANEL DE SOLDA, BOLSA X BOLSA, INSTALADO EM RAMAL E SUB-RAMAL DE GÁS COMBUSTÍVEL - FORNECIMENTO E INSTALAÇÃO. AF_04/2022</v>
          </cell>
          <cell r="C4765" t="str">
            <v>UN</v>
          </cell>
          <cell r="D4765">
            <v>44.04</v>
          </cell>
        </row>
        <row r="4766">
          <cell r="A4766">
            <v>103814</v>
          </cell>
          <cell r="B4766" t="str">
            <v>LUVA EM COBRE, DN 15 MM, SEM ANEL DE SOLDA, INSTALADO EM RAMAL E SUB-RAMAL DE GÁS COMBUSTÍVEL - FORNECIMENTO E INSTALAÇÃO. AF_04/2022</v>
          </cell>
          <cell r="C4766" t="str">
            <v>UN</v>
          </cell>
          <cell r="D4766">
            <v>10.78</v>
          </cell>
        </row>
        <row r="4767">
          <cell r="A4767">
            <v>103815</v>
          </cell>
          <cell r="B4767" t="str">
            <v>LUVA PASSANTE EM COBRE, DN 15 MM, SEM ANEL DE SOLDA, INSTALADO EM RAMAL E SUB-RAMAL DE GÁS COMBUSTÍVEL - FORNECIMENTO E INSTALAÇÃO. AF_04/2022</v>
          </cell>
          <cell r="C4767" t="str">
            <v>UN</v>
          </cell>
          <cell r="D4767">
            <v>10.81</v>
          </cell>
        </row>
        <row r="4768">
          <cell r="A4768">
            <v>103816</v>
          </cell>
          <cell r="B4768" t="str">
            <v>CURVA DE TRANSPOSIÇÃO EM BRONZE/LATÃO, DN 15 MM, SEM ANEL DE SOLDA, BOLSA X BOLSA, INSTALADO EM RAMAL E SUB-RAMAL DE GÁS COMBUSTÍVEL - FORNECIMENTO E INSTALAÇÃO. AF_04/2022</v>
          </cell>
          <cell r="C4768" t="str">
            <v>UN</v>
          </cell>
          <cell r="D4768">
            <v>24.95</v>
          </cell>
        </row>
        <row r="4769">
          <cell r="A4769">
            <v>103817</v>
          </cell>
          <cell r="B4769" t="str">
            <v>JUNTA DE EXPANSÃO EM COBRE, DN 15 MM, PONTA X PONTA, INSTALADO EM RAMAL E SUB-RAMAL DE GÁS COMBUSTÍVEL - FORNECIMENTO E INSTALAÇÃO. AF_04/2022</v>
          </cell>
          <cell r="C4769" t="str">
            <v>UN</v>
          </cell>
          <cell r="D4769">
            <v>418.15</v>
          </cell>
        </row>
        <row r="4770">
          <cell r="A4770">
            <v>103818</v>
          </cell>
          <cell r="B4770" t="str">
            <v>CONECTOR EM BRONZE/LATÃO, DN 15 MM X 1/2, SEM ANEL DE SOLDA, BOLSA X ROSCA F, INSTALADO EM RAMAL E SUB-RAMAL DE GÁS COMBUSTÍVEL - FORNECIMENTO E INSTALAÇÃO. AF_04/2022</v>
          </cell>
          <cell r="C4770" t="str">
            <v>UN</v>
          </cell>
          <cell r="D4770">
            <v>18.48</v>
          </cell>
        </row>
        <row r="4771">
          <cell r="A4771">
            <v>103819</v>
          </cell>
          <cell r="B4771" t="str">
            <v>LUVA EM COBRE, DN 22 MM, SEM ANEL DE SOLDA, INSTALADO EM RAMAL E SUB-RAMAL DE GÁS COMBUSTÍVEL - FORNECIMENTO E INSTALAÇÃO. AF_04/2022</v>
          </cell>
          <cell r="C4771" t="str">
            <v>UN</v>
          </cell>
          <cell r="D4771">
            <v>19.04</v>
          </cell>
        </row>
        <row r="4772">
          <cell r="A4772">
            <v>103820</v>
          </cell>
          <cell r="B4772" t="str">
            <v>LUVA PASSANTE EM COBRE, DN 22 MM, SEM ANEL DE SOLDA, INSTALADO EM RAMAL E SUB-RAMAL DE GÁS COMBUSTÍVEL - FORNECIMENTO E INSTALAÇÃO. AF_04/2022</v>
          </cell>
          <cell r="C4772" t="str">
            <v>UN</v>
          </cell>
          <cell r="D4772">
            <v>20.260000000000002</v>
          </cell>
        </row>
        <row r="4773">
          <cell r="A4773">
            <v>103821</v>
          </cell>
          <cell r="B4773" t="str">
            <v>JUNTA DE EXPANSÃO EM COBRE, DN 22 MM, PONTA X PONTA, INSTALADO EM RAMAL E SUB-RAMAL DE GÁS COMBUSTÍVEL - FORNECIMENTO E INSTALAÇÃO. AF_04/2022</v>
          </cell>
          <cell r="C4773" t="str">
            <v>UN</v>
          </cell>
          <cell r="D4773">
            <v>489.55</v>
          </cell>
        </row>
        <row r="4774">
          <cell r="A4774">
            <v>103822</v>
          </cell>
          <cell r="B4774" t="str">
            <v>CURVA DE TRANSPOSIÇÃO EM BRONZE/LATÃO, DN 22 MM, SEM ANEL DE SOLDA, BOLSA X BOLSA, INSTALADO EM RAMAL E SUB-RAMAL DE GÁS COMBUSTÍVEL - FORNECIMENTO E INSTALAÇÃO. AF_04/2022</v>
          </cell>
          <cell r="C4774" t="str">
            <v>UN</v>
          </cell>
          <cell r="D4774">
            <v>51.34</v>
          </cell>
        </row>
        <row r="4775">
          <cell r="A4775">
            <v>103823</v>
          </cell>
          <cell r="B4775" t="str">
            <v>BUCHA DE REDUÇÃO EM COBRE, DN 22 MM X 15 MM, SEM ANEL DE SOLDA, PONTA X BOLSA, INSTALADO EM RAMAL E SUB-RAMAL DE GÁS COMBUSTÍVEL - FORNECIMENTO E INSTALAÇÃO. AF_04/2022</v>
          </cell>
          <cell r="C4775" t="str">
            <v>UN</v>
          </cell>
          <cell r="D4775">
            <v>16.510000000000002</v>
          </cell>
        </row>
        <row r="4776">
          <cell r="A4776">
            <v>103824</v>
          </cell>
          <cell r="B4776" t="str">
            <v>CONECTOR EM BRONZE/LATÃO, DN 22 MM X 1/2, SEM ANEL DE SOLDA, BOLSA X ROSCA F, INSTALADO EM RAMAL E SUB-RAMAL DE GÁS COMBUSTÍVEL - FORNECIMENTO E INSTALAÇÃO. AF_04/2022</v>
          </cell>
          <cell r="C4776" t="str">
            <v>UN</v>
          </cell>
          <cell r="D4776">
            <v>21.58</v>
          </cell>
        </row>
        <row r="4777">
          <cell r="A4777">
            <v>103825</v>
          </cell>
          <cell r="B4777" t="str">
            <v>CONECTOR EM BRONZE/LATÃO, DN 22 MM X 3/4, SEM ANEL DE SOLDA, BOLSA X ROSCA F, INSTALADO EM RAMAL E SUB-RAMAL DE GÁS COMBUSTÍVEL - FORNECIMENTO E INSTALAÇÃO. AF_04/2022</v>
          </cell>
          <cell r="C4777" t="str">
            <v>UN</v>
          </cell>
          <cell r="D4777">
            <v>25.57</v>
          </cell>
        </row>
        <row r="4778">
          <cell r="A4778">
            <v>103826</v>
          </cell>
          <cell r="B4778" t="str">
            <v>LUVA EM COBRE, DN 28 MM, SEM ANEL DE SOLDA, INSTALADO EM RAMAL E SUB-RAMAL DE GÁS COMBUSTÍVEL - FORNECIMENTO E INSTALAÇÃO. AF_04/2022</v>
          </cell>
          <cell r="C4778" t="str">
            <v>UN</v>
          </cell>
          <cell r="D4778">
            <v>28.68</v>
          </cell>
        </row>
        <row r="4779">
          <cell r="A4779">
            <v>103827</v>
          </cell>
          <cell r="B4779" t="str">
            <v>LUVA PASSANTE EM COBRE, DN 28 MM, SEM ANEL DE SOLDA, INSTALADO EM RAMAL E SUB-RAMAL DE GÁS COMBUSTÍVEL - FORNECIMENTO E INSTALAÇÃO. AF_04/2022</v>
          </cell>
          <cell r="C4779" t="str">
            <v>UN</v>
          </cell>
          <cell r="D4779">
            <v>28.68</v>
          </cell>
        </row>
        <row r="4780">
          <cell r="A4780">
            <v>103828</v>
          </cell>
          <cell r="B4780" t="str">
            <v>CURVA DE TRANSPOSIÇÃO EM BRONZE/LATÃO, DN 28 MM, SEM ANEL DE SOLDA, BOLSA X BOLSA, INSTALADO EM RAMAL E SUB-RAMAL DE GÁS COMBUSTÍVEL - FORNECIMENTO E INSTALAÇÃO. AF_04/2022</v>
          </cell>
          <cell r="C4780" t="str">
            <v>UN</v>
          </cell>
          <cell r="D4780">
            <v>85.82</v>
          </cell>
        </row>
        <row r="4781">
          <cell r="A4781">
            <v>103829</v>
          </cell>
          <cell r="B4781" t="str">
            <v>JUNTA DE EXPANSÃO EM COBRE, DN 28 MM, PONTA X PONTA, INSTALADO EM RAMAL E SUB-RAMAL DE GÁS COMBUSTÍVEL - FORNECIMENTO E INSTALAÇÃO. AF_04/2022</v>
          </cell>
          <cell r="C4781" t="str">
            <v>UN</v>
          </cell>
          <cell r="D4781">
            <v>540.85</v>
          </cell>
        </row>
        <row r="4782">
          <cell r="A4782">
            <v>103830</v>
          </cell>
          <cell r="B4782" t="str">
            <v>CONECTOR EM BRONZE/LATÃO, DN 28 MM X 1/2, SEM ANEL DE SOLDA, BOLSA X ROSCA F, INSTALADO EM RAMAL E SUB-RAMAL DE GÁS COMBUSTÍVEL - FORNECIMENTO E INSTALAÇÃO. AF_04/2022</v>
          </cell>
          <cell r="C4782" t="str">
            <v>UN</v>
          </cell>
          <cell r="D4782">
            <v>33.549999999999997</v>
          </cell>
        </row>
        <row r="4783">
          <cell r="A4783">
            <v>103831</v>
          </cell>
          <cell r="B4783" t="str">
            <v>BUCHA DE REDUÇÃO EM COBRE, DN 28 MM X 22 MM, SEM ANEL DE SOLDA, INSTALADO EM RAMAL E SUB-RAMAL DE GÁS COMBUSTÍVEL - FORNECIMENTO E INSTALAÇÃO. AF_04/2022</v>
          </cell>
          <cell r="C4783" t="str">
            <v>UN</v>
          </cell>
          <cell r="D4783">
            <v>24.64</v>
          </cell>
        </row>
        <row r="4784">
          <cell r="A4784">
            <v>103832</v>
          </cell>
          <cell r="B4784" t="str">
            <v>TÊ EM COBRE, DN 15 MM, SEM ANEL DE SOLDA, INSTALADO EM RAMAL E SUB-RAMAL DE GÁS COMBUSTÍVEL - FORNECIMENTO E INSTALAÇÃO. AF_04/2022</v>
          </cell>
          <cell r="C4784" t="str">
            <v>UN</v>
          </cell>
          <cell r="D4784">
            <v>22.26</v>
          </cell>
        </row>
        <row r="4785">
          <cell r="A4785">
            <v>103833</v>
          </cell>
          <cell r="B4785" t="str">
            <v>TE EM COBRE, DN 22 MM, SEM ANEL DE SOLDA, INSTALADO EM RAMAL E SUB-RAMAL DE GÁS COMBUSTÍVEL - FORNECIMENTO E INSTALAÇÃO. AF_04/2022</v>
          </cell>
          <cell r="C4785" t="str">
            <v>UN</v>
          </cell>
          <cell r="D4785">
            <v>40.86</v>
          </cell>
        </row>
        <row r="4786">
          <cell r="A4786">
            <v>103834</v>
          </cell>
          <cell r="B4786" t="str">
            <v>TÊ EM COBRE, DN 28 MM, SEM ANEL DE SOLDA, INSTALADO EM RAMAL E SUB-RAMAL DE GÁS COMBUSTÍVEL - FORNECIMENTO E INSTALAÇÃO. AF_04/2022</v>
          </cell>
          <cell r="C4786" t="str">
            <v>UN</v>
          </cell>
          <cell r="D4786">
            <v>59.38</v>
          </cell>
        </row>
        <row r="4787">
          <cell r="A4787">
            <v>103838</v>
          </cell>
          <cell r="B4787" t="str">
            <v>COTOVELO EM COBRE, DN 15 MM, 90 GRAUS, SEM ANEL DE SOLDA, INSTALADO EM RAMAL E SUB-RAMAL DE GÁS MEDICINAL - FORNECIMENTO E INSTALAÇÃO. AF_04/2022</v>
          </cell>
          <cell r="C4787" t="str">
            <v>UN</v>
          </cell>
          <cell r="D4787">
            <v>15.82</v>
          </cell>
        </row>
        <row r="4788">
          <cell r="A4788">
            <v>103839</v>
          </cell>
          <cell r="B4788" t="str">
            <v>CURVA EM COBRE, DN 15 MM, 45 GRAUS, SEM ANEL DE SOLDA, BOLSA X BOLSA, INSTALADO EM RAMAL E SUB-RAMAL DE GÁS MEDICINAL - FORNECIMENTO E INSTALAÇÃO. AF_04/2022</v>
          </cell>
          <cell r="C4788" t="str">
            <v>UN</v>
          </cell>
          <cell r="D4788">
            <v>15.79</v>
          </cell>
        </row>
        <row r="4789">
          <cell r="A4789">
            <v>103840</v>
          </cell>
          <cell r="B4789" t="str">
            <v>COTOVELO EM BRONZE/LATÃO, DN 15 MM X 1/2, 90 GRAUS, SEM ANEL DE SOLDA, BOLSA X ROSCA F, INSTALADO EM RAMAL E SUB-RAMAL DE GÁS MEDICINAL - FORNECIMENTO E INSTALAÇÃO. AF_04/2022</v>
          </cell>
          <cell r="C4789" t="str">
            <v>UN</v>
          </cell>
          <cell r="D4789">
            <v>19.86</v>
          </cell>
        </row>
        <row r="4790">
          <cell r="A4790">
            <v>103841</v>
          </cell>
          <cell r="B4790" t="str">
            <v>COTOVELO EM COBRE, DN 22 MM, 90 GRAUS, SEM ANEL DE SOLDA, INSTALADO EM RAMAL E SUB-RAMAL DE GÁS MEDICINAL - FORNECIMENTO E INSTALAÇÃO. AF_04/2022</v>
          </cell>
          <cell r="C4790" t="str">
            <v>UN</v>
          </cell>
          <cell r="D4790">
            <v>25.78</v>
          </cell>
        </row>
        <row r="4791">
          <cell r="A4791">
            <v>103842</v>
          </cell>
          <cell r="B4791" t="str">
            <v>CURVA EM COBRE, DN 22 MM, 45 GRAUS, SEM ANEL DE SOLDA, BOLSA X BOLSA, INSTALADO EM RAMAL E SUB-RAMAL DE GÁS MEDICINAL - FORNECIMENTO E INSTALAÇÃO. AF_04/2022</v>
          </cell>
          <cell r="C4791" t="str">
            <v>UN</v>
          </cell>
          <cell r="D4791">
            <v>25.51</v>
          </cell>
        </row>
        <row r="4792">
          <cell r="A4792">
            <v>103843</v>
          </cell>
          <cell r="B4792" t="str">
            <v>COTOVELO EM BRONZE/LATÃO, DN 22 MM X 1/2, 90 GRAUS, SEM ANEL DE SOLDA, BOLSA X ROSCA F, INSTALADO EM RAMAL E SUB-RAMAL DE GÁS MEDICINAL - FORNECIMENTO E INSTALAÇÃO. AF_04/2022</v>
          </cell>
          <cell r="C4792" t="str">
            <v>UN</v>
          </cell>
          <cell r="D4792">
            <v>28.58</v>
          </cell>
        </row>
        <row r="4793">
          <cell r="A4793">
            <v>103844</v>
          </cell>
          <cell r="B4793" t="str">
            <v>COTOVELO EM BRONZE/LATÃO, DN 22 MM X 3/4, 90 GRAUS, SEM ANEL DE SOLDA, BOLSA X ROSCA F, INSTALADO EM RAMAL E SUB-RAMAL DE GÁS MEDICINAL - FORNECIMENTO E INSTALAÇÃO. AF_04/2022</v>
          </cell>
          <cell r="C4793" t="str">
            <v>UN</v>
          </cell>
          <cell r="D4793">
            <v>31.79</v>
          </cell>
        </row>
        <row r="4794">
          <cell r="A4794">
            <v>103845</v>
          </cell>
          <cell r="B4794" t="str">
            <v>COTOVELO EM COBRE, DN 28 MM, 90 GRAUS, SEM ANEL DE SOLDA, INSTALADO EM RAMAL E SUB-RAMAL DE GÁS MEDICINAL - FORNECIMENTO E INSTALAÇÃO. AF_04/2022</v>
          </cell>
          <cell r="C4794" t="str">
            <v>UN</v>
          </cell>
          <cell r="D4794">
            <v>36.869999999999997</v>
          </cell>
        </row>
        <row r="4795">
          <cell r="A4795">
            <v>103846</v>
          </cell>
          <cell r="B4795" t="str">
            <v>CURVA EM COBRE, DN 28 MM, 45 GRAUS, SEM ANEL DE SOLDA, BOLSA X BOLSA, INSTALADO EM RAMAL E SUB-RAMAL DE GÁS MEDICINAL - FORNECIMENTO E INSTALAÇÃO. AF_04/2022</v>
          </cell>
          <cell r="C4795" t="str">
            <v>UN</v>
          </cell>
          <cell r="D4795">
            <v>35.24</v>
          </cell>
        </row>
        <row r="4796">
          <cell r="A4796">
            <v>103847</v>
          </cell>
          <cell r="B4796" t="str">
            <v>LUVA EM COBRE, DN 15 MM, SEM ANEL DE SOLDA, INSTALADO EM RAMAL E SUB-RAMAL DE GÁS MEDICINAL - FORNECIMENTO E INSTALAÇÃO. AF_04/2022</v>
          </cell>
          <cell r="C4796" t="str">
            <v>UN</v>
          </cell>
          <cell r="D4796">
            <v>10.35</v>
          </cell>
        </row>
        <row r="4797">
          <cell r="A4797">
            <v>103848</v>
          </cell>
          <cell r="B4797" t="str">
            <v>LUVA PASSANTE EM COBRE, DN 15 MM, SEM ANEL DE SOLDA, INSTALADO EM RAMAL E SUB-RAMAL DE GÁS MEDICINAL - FORNECIMENTO E INSTALAÇÃO. AF_04/2022</v>
          </cell>
          <cell r="C4797" t="str">
            <v>UN</v>
          </cell>
          <cell r="D4797">
            <v>10.38</v>
          </cell>
        </row>
        <row r="4798">
          <cell r="A4798">
            <v>103849</v>
          </cell>
          <cell r="B4798" t="str">
            <v>CURVA DE TRANSPOSIÇÃO EM BRONZE/LATÃO, DN 15 MM, SEM ANEL DE SOLDA, BOLSA X BOLSA, INSTALADO EM RAMAL E SUB-RAMAL DE GÁS MEDICINAL - FORNECIMENTO E INSTALAÇÃO. AF_04/2022</v>
          </cell>
          <cell r="C4798" t="str">
            <v>UN</v>
          </cell>
          <cell r="D4798">
            <v>24.52</v>
          </cell>
        </row>
        <row r="4799">
          <cell r="A4799">
            <v>103850</v>
          </cell>
          <cell r="B4799" t="str">
            <v>JUNTA DE EXPANSÃO EM COBRE, DN 15 MM, PONTA X PONTA, INSTALADO EM RAMAL E SUB-RAMAL DE GÁS MEDICINAL - FORNECIMENTO E INSTALAÇÃO. AF_04/2022</v>
          </cell>
          <cell r="C4799" t="str">
            <v>UN</v>
          </cell>
          <cell r="D4799">
            <v>417.72</v>
          </cell>
        </row>
        <row r="4800">
          <cell r="A4800">
            <v>103851</v>
          </cell>
          <cell r="B4800" t="str">
            <v>CONECTOR EM BRONZE/LATÃO, DN 15 MM X 1/2, SEM ANEL DE SOLDA, BOLSA X ROSCA F, INSTALADO EM RAMAL E SUB-RAMAL DE GÁS MEDICINAL - FORNECIMENTO E INSTALAÇÃO. AF_04/2022</v>
          </cell>
          <cell r="C4800" t="str">
            <v>UN</v>
          </cell>
          <cell r="D4800">
            <v>18.27</v>
          </cell>
        </row>
        <row r="4801">
          <cell r="A4801">
            <v>103852</v>
          </cell>
          <cell r="B4801" t="str">
            <v>LUVA EM COBRE, DN 22 MM, SEM ANEL DE SOLDA, INSTALADO EM RAMAL E SUB-RAMAL DE GÁS MEDICINAL - FORNECIMENTO E INSTALAÇÃO. AF_04/2022</v>
          </cell>
          <cell r="C4801" t="str">
            <v>UN</v>
          </cell>
          <cell r="D4801">
            <v>15.65</v>
          </cell>
        </row>
        <row r="4802">
          <cell r="A4802">
            <v>103853</v>
          </cell>
          <cell r="B4802" t="str">
            <v>LUVA PASSANTE EM COBRE, DN 22 MM, SEM ANEL DE SOLDA, INSTALADO EM RAMAL E SUB-RAMAL DE GÁS MEDICINAL - FORNECIMENTO E INSTALAÇÃO. AF_04/2022</v>
          </cell>
          <cell r="C4802" t="str">
            <v>UN</v>
          </cell>
          <cell r="D4802">
            <v>16.87</v>
          </cell>
        </row>
        <row r="4803">
          <cell r="A4803">
            <v>103854</v>
          </cell>
          <cell r="B4803" t="str">
            <v>JUNTA DE EXPANSÃO EM COBRE, DN 22 MM, PONTA X PONTA, INSTALADO EM RAMAL E SUB-RAMAL DE GÁS MEDICINAL - FORNECIMENTO E INSTALAÇÃO. AF_04/2022</v>
          </cell>
          <cell r="C4803" t="str">
            <v>UN</v>
          </cell>
          <cell r="D4803">
            <v>486.16</v>
          </cell>
        </row>
        <row r="4804">
          <cell r="A4804">
            <v>103855</v>
          </cell>
          <cell r="B4804" t="str">
            <v>CURVA DE TRANSPOSIÇÃO EM BRONZE/LATÃO, DN 22 MM, SEM ANEL DE SOLDA, BOLSA X BOLSA, INSTALADO EM RAMAL E SUB-RAMAL DE GÁS MEDICINAL - FORNECIMENTO E INSTALAÇÃO. AF_04/2022</v>
          </cell>
          <cell r="C4804" t="str">
            <v>UN</v>
          </cell>
          <cell r="D4804">
            <v>47.95</v>
          </cell>
        </row>
        <row r="4805">
          <cell r="A4805">
            <v>103856</v>
          </cell>
          <cell r="B4805" t="str">
            <v>BUCHA DE REDUÇÃO EM COBRE, DN 22 MM X 15 MM, SEM ANEL DE SOLDA, PONTA X BOLSA, INSTALADO EM RAMAL E SUB-RAMAL DE GÁS MEDICINAL - FORNECIMENTO E INSTALAÇÃO. AF_04/2022</v>
          </cell>
          <cell r="C4805" t="str">
            <v>UN</v>
          </cell>
          <cell r="D4805">
            <v>14.73</v>
          </cell>
        </row>
        <row r="4806">
          <cell r="A4806">
            <v>103857</v>
          </cell>
          <cell r="B4806" t="str">
            <v>CONECTOR EM BRONZE/LATÃO, DN 22 MM X 1/2", SEM ANEL DE SOLDA, BOLSA X ROSCA F, INSTALADO EM RAMAL E SUB-RAMAL DE GÁS MEDICINAL - FORNECIMENTO E INSTALAÇÃO. AF_04/2022</v>
          </cell>
          <cell r="C4806" t="str">
            <v>UN</v>
          </cell>
          <cell r="D4806">
            <v>19.88</v>
          </cell>
        </row>
        <row r="4807">
          <cell r="A4807">
            <v>103858</v>
          </cell>
          <cell r="B4807" t="str">
            <v>CONECTOR EM BRONZE/LATÃO, DN 22 MM X 3/4", SEM ANEL DE SOLDA, BOLSA X ROSCA F, INSTALADO EM RAMAL E SUB-RAMAL DE GÁS MEDICINAL - FORNECIMENTO E INSTALAÇÃO. AF_04/2022</v>
          </cell>
          <cell r="C4807" t="str">
            <v>UN</v>
          </cell>
          <cell r="D4807">
            <v>23.86</v>
          </cell>
        </row>
        <row r="4808">
          <cell r="A4808">
            <v>103859</v>
          </cell>
          <cell r="B4808" t="str">
            <v>LUVA EM COBRE, DN 28 MM, SEM ANEL DE SOLDA, INSTALADO EM RAMAL E SUB-RAMAL DE GÁS MEDICINAL - FORNECIMENTO E INSTALAÇÃO. AF_04/2022</v>
          </cell>
          <cell r="C4808" t="str">
            <v>UN</v>
          </cell>
          <cell r="D4808">
            <v>23.2</v>
          </cell>
        </row>
        <row r="4809">
          <cell r="A4809">
            <v>103860</v>
          </cell>
          <cell r="B4809" t="str">
            <v>LUVA PASSANTE EM COBRE, DN 28 MM, SEM ANEL DE SOLDA, INSTALADO EM RAMAL E SUB-RAMAL DE GÁS MEDICINAL - FORNECIMENTO E INSTALAÇÃO. AF_04/2022</v>
          </cell>
          <cell r="C4809" t="str">
            <v>UN</v>
          </cell>
          <cell r="D4809">
            <v>23.2</v>
          </cell>
        </row>
        <row r="4810">
          <cell r="A4810">
            <v>103861</v>
          </cell>
          <cell r="B4810" t="str">
            <v>CURVA DE TRANSPOSIÇÃO EM BRONZE/LATÃO, DN 28 MM, SEM ANEL DE SOLDA, BOLSA X BOLSA, INSTALADO EM RAMAL E SUB-RAMAL DE GÁS MEDICINAL - FORNECIMENTO E INSTALAÇÃO. AF_04/2022</v>
          </cell>
          <cell r="C4810" t="str">
            <v>UN</v>
          </cell>
          <cell r="D4810">
            <v>80.34</v>
          </cell>
        </row>
        <row r="4811">
          <cell r="A4811">
            <v>103862</v>
          </cell>
          <cell r="B4811" t="str">
            <v>JUNTA DE EXPANSÃO EM COBRE, DN 28 MM, PONTA X PONTA, INSTALADO EM RAMAL E SUB-RAMAL DE GÁS MEDICINAL - FORNECIMENTO E INSTALAÇÃO. AF_04/2022</v>
          </cell>
          <cell r="C4811" t="str">
            <v>UN</v>
          </cell>
          <cell r="D4811">
            <v>535.37</v>
          </cell>
        </row>
        <row r="4812">
          <cell r="A4812">
            <v>103863</v>
          </cell>
          <cell r="B4812" t="str">
            <v>CONECTOR EM BRONZE/LATÃO, DN 28 MM X 1/2", SEM ANEL DE SOLDA, BOLSA X ROSCA F, INSTALADO EM RAMAL E SUB-RAMAL DE GÁS MEDICINAL - FORNECIMENTO E INSTALAÇÃO. AF_04/2022</v>
          </cell>
          <cell r="C4812" t="str">
            <v>UN</v>
          </cell>
          <cell r="D4812">
            <v>30.79</v>
          </cell>
        </row>
        <row r="4813">
          <cell r="A4813">
            <v>103864</v>
          </cell>
          <cell r="B4813" t="str">
            <v>BUCHA DE REDUÇÃO EM COBRE, DN 28 MM X 22 MM, SEM ANEL DE SOLDA, INSTALADO EM RAMAL E SUB-RAMAL DE GÁS MEDICINAL - FORNECIMENTO E INSTALAÇÃO. AF_04/2022</v>
          </cell>
          <cell r="C4813" t="str">
            <v>UN</v>
          </cell>
          <cell r="D4813">
            <v>20.14</v>
          </cell>
        </row>
        <row r="4814">
          <cell r="A4814">
            <v>103865</v>
          </cell>
          <cell r="B4814" t="str">
            <v>TÊ EM COBRE, DN 15 MM, SEM ANEL DE SOLDA, INSTALADO EM RAMAL E SUB-RAMAL DE GÁS MEDICINAL - FORNECIMENTO E INSTALAÇÃO. AF_04/2022</v>
          </cell>
          <cell r="C4814" t="str">
            <v>UN</v>
          </cell>
          <cell r="D4814">
            <v>21.4</v>
          </cell>
        </row>
        <row r="4815">
          <cell r="A4815">
            <v>103866</v>
          </cell>
          <cell r="B4815" t="str">
            <v>TÊ EM COBRE, DN 22 MM, SEM ANEL DE SOLDA, INSTALADO EM RAMAL E SUB-RAMAL DE GÁS MEDICINAL - FORNECIMENTO E INSTALAÇÃO. AF_04/2022</v>
          </cell>
          <cell r="C4815" t="str">
            <v>UN</v>
          </cell>
          <cell r="D4815">
            <v>34.130000000000003</v>
          </cell>
        </row>
        <row r="4816">
          <cell r="A4816">
            <v>103867</v>
          </cell>
          <cell r="B4816" t="str">
            <v>TÊ EM COBRE, DN 28 MM, SEM ANEL DE SOLDA, INSTALADO EM RAMAL E SUB-RAMAL DE GÁS MEDICINAL - FORNECIMENTO E INSTALAÇÃO. AF_04/2022</v>
          </cell>
          <cell r="C4816" t="str">
            <v>UN</v>
          </cell>
          <cell r="D4816">
            <v>47.62</v>
          </cell>
        </row>
        <row r="4817">
          <cell r="A4817">
            <v>103874</v>
          </cell>
          <cell r="B4817" t="str">
            <v>COTOVELO EM COBRE, DN 15 MM, 90 GRAUS, SEM ANEL DE SOLDA, INSTALADO EM RAMAL E SUB-RAMAL DE AQUECIMENTO SOLAR - FORNECIMENTO E INSTALAÇÃO. AF_04/2022</v>
          </cell>
          <cell r="C4817" t="str">
            <v>UN</v>
          </cell>
          <cell r="D4817">
            <v>16.48</v>
          </cell>
        </row>
        <row r="4818">
          <cell r="A4818">
            <v>103875</v>
          </cell>
          <cell r="B4818" t="str">
            <v>CURVA EM COBRE, DN 15 MM, 45 GRAUS, SEM ANEL DE SOLDA, BOLSA X BOLSA, INSTALADO EM RAMAL E SUB-RAMAL DE AQUECIMENTO SOLAR - FORNECIMENTO E INSTALAÇÃO. AF_04/2022</v>
          </cell>
          <cell r="C4818" t="str">
            <v>UN</v>
          </cell>
          <cell r="D4818">
            <v>16.45</v>
          </cell>
        </row>
        <row r="4819">
          <cell r="A4819">
            <v>103876</v>
          </cell>
          <cell r="B4819" t="str">
            <v>COTOVELO EM BRONZE/LATÃO, DN 15 MM X 1/2", 90 GRAUS, SEM ANEL DE SOLDA, BOLSA X ROSCA F, INSTALADO EM RAMAL E SUB-RAMAL DE AQUECIMENTO SOLAR - FORNECIMENTO E INSTALAÇÃO. AF_04/2022</v>
          </cell>
          <cell r="C4819" t="str">
            <v>UN</v>
          </cell>
          <cell r="D4819">
            <v>20.190000000000001</v>
          </cell>
        </row>
        <row r="4820">
          <cell r="A4820">
            <v>103877</v>
          </cell>
          <cell r="B4820" t="str">
            <v>COTOVELO EM COBRE, DN 22 MM, 90 GRAUS, SEM ANEL DE SOLDA, INSTALADO EM RAMAL E SUB-RAMAL DE AQUECIMENTO SOLAR - FORNECIMENTO E INSTALAÇÃO. AF_04/2022</v>
          </cell>
          <cell r="C4820" t="str">
            <v>UN</v>
          </cell>
          <cell r="D4820">
            <v>25.01</v>
          </cell>
        </row>
        <row r="4821">
          <cell r="A4821">
            <v>103878</v>
          </cell>
          <cell r="B4821" t="str">
            <v>CURVA EM COBRE, DN 22 MM, 45 GRAUS, SEM ANEL DE SOLDA, BOLSA X BOLSA, INSTALADO EM RAMAL E SUB-RAMAL DE AQUECIMENTO SOLAR - FORNECIMENTO E INSTALAÇÃO. AF_04/2022</v>
          </cell>
          <cell r="C4821" t="str">
            <v>UN</v>
          </cell>
          <cell r="D4821">
            <v>24.74</v>
          </cell>
        </row>
        <row r="4822">
          <cell r="A4822">
            <v>103879</v>
          </cell>
          <cell r="B4822" t="str">
            <v>COTOVELO EM BRONZE/LATÃO, DN 22 MM X 1/2", 90 GRAUS, SEM ANEL DE SOLDA, BOLSA X ROSCA F, INSTALADO EM RAMAL E SUB-RAMAL DE AQUECIMENTO SOLAR - FORNECIMENTO E INSTALAÇÃO. AF_04/2022</v>
          </cell>
          <cell r="C4822" t="str">
            <v>UN</v>
          </cell>
          <cell r="D4822">
            <v>28.2</v>
          </cell>
        </row>
        <row r="4823">
          <cell r="A4823">
            <v>103880</v>
          </cell>
          <cell r="B4823" t="str">
            <v>COTOVELO EM BRONZE/LATÃO, DN 22 MM X 3/4", 90 GRAUS, SEM ANEL DE SOLDA, BOLSA X ROSCA F, INSTALADO EM RAMAL E SUB-RAMAL DE AQUECIMENTO SOLAR - FORNECIMENTO E INSTALAÇÃO. AF_04/2022</v>
          </cell>
          <cell r="C4823" t="str">
            <v>UN</v>
          </cell>
          <cell r="D4823">
            <v>31.41</v>
          </cell>
        </row>
        <row r="4824">
          <cell r="A4824">
            <v>103881</v>
          </cell>
          <cell r="B4824" t="str">
            <v>COTOVELO EM COBRE, DN 28 MM, 90 GRAUS, SEM ANEL DE SOLDA, INSTALADO EM RAMAL E SUB-RAMAL DE AQUECIMENTO SOLAR - FORNECIMENTO E INSTALAÇÃO. AF_04/2022</v>
          </cell>
          <cell r="C4824" t="str">
            <v>UN</v>
          </cell>
          <cell r="D4824">
            <v>34.869999999999997</v>
          </cell>
        </row>
        <row r="4825">
          <cell r="A4825">
            <v>103882</v>
          </cell>
          <cell r="B4825" t="str">
            <v>CURVA EM COBRE, DN 28 MM, 45 GRAUS, SEM ANEL DE SOLDA, BOLSA X BOLSA, INSTALADO EM RAMAL E SUB-RAMAL DE AQUECIMENTO SOLAR - FORNECIMENTO E INSTALAÇÃO. AF_04/2022</v>
          </cell>
          <cell r="C4825" t="str">
            <v>UN</v>
          </cell>
          <cell r="D4825">
            <v>33.24</v>
          </cell>
        </row>
        <row r="4826">
          <cell r="A4826">
            <v>103883</v>
          </cell>
          <cell r="B4826" t="str">
            <v>LUVA EM COBRE, DN 15 MM, SEM ANEL DE SOLDA, INSTALADO EM RAMAL E SUB-RAMAL DE AQUECIMENTO SOLAR - FORNECIMENTO E INSTALAÇÃO. AF_04/2022</v>
          </cell>
          <cell r="C4826" t="str">
            <v>UN</v>
          </cell>
          <cell r="D4826">
            <v>10.77</v>
          </cell>
        </row>
        <row r="4827">
          <cell r="A4827">
            <v>103884</v>
          </cell>
          <cell r="B4827" t="str">
            <v>LUVA PASSANTE EM COBRE, DN 15 MM, SEM ANEL DE SOLDA, INSTALADO EM RAMAL E SUB-RAMAL DE AQUECIMENTO SOLAR - FORNECIMENTO E INSTALAÇÃO. AF_04/2022</v>
          </cell>
          <cell r="C4827" t="str">
            <v>UN</v>
          </cell>
          <cell r="D4827">
            <v>10.8</v>
          </cell>
        </row>
        <row r="4828">
          <cell r="A4828">
            <v>103885</v>
          </cell>
          <cell r="B4828" t="str">
            <v>CURVA DE TRANSPOSIÇÃO EM BRONZE/LATÃO, DN 15 MM, SEM ANEL DE SOLDA, BOLSA X BOLSA, INSTALADO EM RAMAL E SUB-RAMAL DE AQUECIMENTO SOLAR - FORNECIMENTO E INSTALAÇÃO. AF_04/2022</v>
          </cell>
          <cell r="C4828" t="str">
            <v>UN</v>
          </cell>
          <cell r="D4828">
            <v>24.94</v>
          </cell>
        </row>
        <row r="4829">
          <cell r="A4829">
            <v>103886</v>
          </cell>
          <cell r="B4829" t="str">
            <v>JUNTA DE EXPANSÃO EM COBRE, DN 15 MM, PONTA X PONTA, INSTALADO EM RAMAL E SUB-RAMAL DE AQUECIMENTO SOLAR - FORNECIMENTO E INSTALAÇÃO. AF_04/2022</v>
          </cell>
          <cell r="C4829" t="str">
            <v>UN</v>
          </cell>
          <cell r="D4829">
            <v>418.14</v>
          </cell>
        </row>
        <row r="4830">
          <cell r="A4830">
            <v>103887</v>
          </cell>
          <cell r="B4830" t="str">
            <v>CONECTOR EM BRONZE/LATÃO, DN 15 MM X 1/2", SEM ANEL DE SOLDA, BOLSA X ROSCA F, INSTALADO EM RAMAL E SUB-RAMAL DE AQUECIMENTO SOLAR - FORNECIMENTO E INSTALAÇÃO. AF_04/2022</v>
          </cell>
          <cell r="C4830" t="str">
            <v>UN</v>
          </cell>
          <cell r="D4830">
            <v>18.48</v>
          </cell>
        </row>
        <row r="4831">
          <cell r="A4831">
            <v>103888</v>
          </cell>
          <cell r="B4831" t="str">
            <v>LUVA EM COBRE, DN 22 MM, SEM ANEL DE SOLDA, INSTALADO EM RAMAL E SUB-RAMAL DE AQUECIMENTO SOLAR - FORNECIMENTO E INSTALAÇÃO. AF_04/2022</v>
          </cell>
          <cell r="C4831" t="str">
            <v>UN</v>
          </cell>
          <cell r="D4831">
            <v>15.11</v>
          </cell>
        </row>
        <row r="4832">
          <cell r="A4832">
            <v>103889</v>
          </cell>
          <cell r="B4832" t="str">
            <v>LUVA PASSANTE EM COBRE, DN 22 MM, SEM ANEL DE SOLDA, INSTALADO EM RAMAL E SUB-RAMAL DE AQUECIMENTO SOLAR - FORNECIMENTO E INSTALAÇÃO. AF_04/2022</v>
          </cell>
          <cell r="C4832" t="str">
            <v>UN</v>
          </cell>
          <cell r="D4832">
            <v>16.329999999999998</v>
          </cell>
        </row>
        <row r="4833">
          <cell r="A4833">
            <v>103890</v>
          </cell>
          <cell r="B4833" t="str">
            <v>JUNTA DE EXPANSÃO EM COBRE, DN 22 MM, PONTA X PONTA, INSTALADO EM RAMAL E SUB-RAMAL DE AQUECIMENTO SOLAR - FORNECIMENTO E INSTALAÇÃO. AF_04/2022</v>
          </cell>
          <cell r="C4833" t="str">
            <v>UN</v>
          </cell>
          <cell r="D4833">
            <v>485.62</v>
          </cell>
        </row>
        <row r="4834">
          <cell r="A4834">
            <v>103891</v>
          </cell>
          <cell r="B4834" t="str">
            <v>CURVA DE TRANSPOSIÇÃO EM BRONZE/LATÃO, DN 22 MM, SEM ANEL DE SOLDA, BOLSA X BOLSA, INSTALADO EM RAMAL E SUB-RAMAL DE AQUECIMENTO SOLAR - FORNECIMENTO E INSTALAÇÃO. AF_04/2022</v>
          </cell>
          <cell r="C4834" t="str">
            <v>UN</v>
          </cell>
          <cell r="D4834">
            <v>47.41</v>
          </cell>
        </row>
        <row r="4835">
          <cell r="A4835">
            <v>103892</v>
          </cell>
          <cell r="B4835" t="str">
            <v>BUCHA DE REDUÇÃO EM COBRE, DN 22 MM X 15 MM, SEM ANEL DE SOLDA, PONTA X BOLSA, INSTALADO EM RAMAL E SUB-RAMAL DE AQUECIMENTO SOLAR - FORNECIMENTO E INSTALAÇÃO. AF_04/2022</v>
          </cell>
          <cell r="C4835" t="str">
            <v>UN</v>
          </cell>
          <cell r="D4835">
            <v>14.69</v>
          </cell>
        </row>
        <row r="4836">
          <cell r="A4836">
            <v>103893</v>
          </cell>
          <cell r="B4836" t="str">
            <v>CONECTOR EM BRONZE/LATÃO, DN 22 MM X 1/2", SEM ANEL DE SOLDA, BOLSA X ROSCA F, INSTALADO EM RAMAL E SUB-RAMAL DE AQUECIMENTO SOLAR - FORNECIMENTO E INSTALAÇÃO. AF_04/2022</v>
          </cell>
          <cell r="C4836" t="str">
            <v>UN</v>
          </cell>
          <cell r="D4836">
            <v>19.61</v>
          </cell>
        </row>
        <row r="4837">
          <cell r="A4837">
            <v>103894</v>
          </cell>
          <cell r="B4837" t="str">
            <v>CONECTOR EM BRONZE/LATÃO, DN 22 MM X 3/4", SEM ANEL DE SOLDA, BOLSA X ROSCA F, INSTALADO EM RAMAL E SUB-RAMAL DE AQUECIMENTO SOLAR - FORNECIMENTO E INSTALAÇÃO. AF_04/2022</v>
          </cell>
          <cell r="C4837" t="str">
            <v>UN</v>
          </cell>
          <cell r="D4837">
            <v>23.59</v>
          </cell>
        </row>
        <row r="4838">
          <cell r="A4838">
            <v>103895</v>
          </cell>
          <cell r="B4838" t="str">
            <v>LUVA EM COBRE, DN 28 MM, SEM ANEL DE SOLDA, INSTALADO EM RAMAL E SUB-RAMAL DE AQUECIMENTO SOLAR - FORNECIMENTO E INSTALAÇÃO. AF_04/2022</v>
          </cell>
          <cell r="C4838" t="str">
            <v>UN</v>
          </cell>
          <cell r="D4838">
            <v>21.82</v>
          </cell>
        </row>
        <row r="4839">
          <cell r="A4839">
            <v>103896</v>
          </cell>
          <cell r="B4839" t="str">
            <v>LUVA PASSANTE EM COBRE, DN 28 MM, SEM ANEL DE SOLDA, INSTALADO EM RAMAL E SUB-RAMAL DE AQUECIMENTO SOLAR - FORNECIMENTO E INSTALAÇÃO. AF_04/2022</v>
          </cell>
          <cell r="C4839" t="str">
            <v>UN</v>
          </cell>
          <cell r="D4839">
            <v>21.82</v>
          </cell>
        </row>
        <row r="4840">
          <cell r="A4840">
            <v>103897</v>
          </cell>
          <cell r="B4840" t="str">
            <v>CURVA DE TRANSPOSIÇÃO EM BRONZE/LATÃO, DN 28 MM, SEM ANEL DE SOLDA, BOLSA X BOLSA, INSTALADO EM RAMAL E SUB-RAMAL DE AQUECIMENTO SOLAR - FORNECIMENTO E INSTALAÇÃO. AF_04/2022</v>
          </cell>
          <cell r="C4840" t="str">
            <v>UN</v>
          </cell>
          <cell r="D4840">
            <v>78.959999999999994</v>
          </cell>
        </row>
        <row r="4841">
          <cell r="A4841">
            <v>103898</v>
          </cell>
          <cell r="B4841" t="str">
            <v>JUNTA DE EXPANSÃO EM COBRE, DN 28 MM, PONTA X PONTA, INSTALADO EM RAMAL E SUB-RAMAL DE AQUECIMENTO SOLAR - FORNECIMENTO E INSTALAÇÃO. AF_04/2022</v>
          </cell>
          <cell r="C4841" t="str">
            <v>UN</v>
          </cell>
          <cell r="D4841">
            <v>533.99</v>
          </cell>
        </row>
        <row r="4842">
          <cell r="A4842">
            <v>103899</v>
          </cell>
          <cell r="B4842" t="str">
            <v>CONECTOR EM BRONZE/LATÃO, DN 28 MM X 1/2", SEM ANEL DE SOLDA, BOLSA X ROSCA F, INSTALADO EM RAMAL E SUB-RAMAL DE AQUECIMENTO SOLAR - FORNECIMENTO E INSTALAÇÃO. AF_04/2022</v>
          </cell>
          <cell r="C4842" t="str">
            <v>UN</v>
          </cell>
          <cell r="D4842">
            <v>30.1</v>
          </cell>
        </row>
        <row r="4843">
          <cell r="A4843">
            <v>103900</v>
          </cell>
          <cell r="B4843" t="str">
            <v>BUCHA DE REDUÇÃO EM COBRE, DN 28 MM X 22 MM, SEM ANEL DE SOLDA, INSTALADO EM RAMAL E SUB-RAMAL DE AQUECIMENTO SOLAR - FORNECIMENTO E INSTALAÇÃO. AF_04/2022</v>
          </cell>
          <cell r="C4843" t="str">
            <v>UN</v>
          </cell>
          <cell r="D4843">
            <v>19.010000000000002</v>
          </cell>
        </row>
        <row r="4844">
          <cell r="A4844">
            <v>103901</v>
          </cell>
          <cell r="B4844" t="str">
            <v>TÊ EM COBRE, DN 15 MM, SEM ANEL DE SOLDA, INSTALADO EM RAMAL E SUB-RAMAL DE AQUECIMENTO SOLAR - FORNECIMENTO E INSTALAÇÃO. AF_04/2022</v>
          </cell>
          <cell r="C4844" t="str">
            <v>UN</v>
          </cell>
          <cell r="D4844">
            <v>22.28</v>
          </cell>
        </row>
        <row r="4845">
          <cell r="A4845">
            <v>103902</v>
          </cell>
          <cell r="B4845" t="str">
            <v>TÊ EM COBRE, DN 22 MM, SEM ANEL DE SOLDA, INSTALADO EM RAMAL E SUB-RAMAL DE AQUECIMENTO SOLAR - FORNECIMENTO E INSTALAÇÃO. AF_04/2022</v>
          </cell>
          <cell r="C4845" t="str">
            <v>UN</v>
          </cell>
          <cell r="D4845">
            <v>33.07</v>
          </cell>
        </row>
        <row r="4846">
          <cell r="A4846">
            <v>103903</v>
          </cell>
          <cell r="B4846" t="str">
            <v>TÊ EM COBRE, DN 28 MM, SEM ANEL DE SOLDA, INSTALADO EM RAMAL E SUB-RAMAL DE AQUECIMENTO SOLAR - FORNECIMENTO E INSTALAÇÃO. AF_04/2022</v>
          </cell>
          <cell r="C4846" t="str">
            <v>UN</v>
          </cell>
          <cell r="D4846">
            <v>44.92</v>
          </cell>
        </row>
        <row r="4847">
          <cell r="A4847">
            <v>103947</v>
          </cell>
          <cell r="B4847" t="str">
            <v>BUCHA DE REDUÇÃO, CURTA, PVC, SOLDÁVEL, DN 25 X 20 MM, INSTALADO EM RAMAL OU SUB-RAMAL DE ÁGUA - FORNECIMENTO E INSTALAÇÃO. AF_06/2022</v>
          </cell>
          <cell r="C4847" t="str">
            <v>UN</v>
          </cell>
          <cell r="D4847">
            <v>6.05</v>
          </cell>
        </row>
        <row r="4848">
          <cell r="A4848">
            <v>103948</v>
          </cell>
          <cell r="B4848" t="str">
            <v>BUCHA DE REDUÇÃO, CURTA, PVC, SOLDÁVEL, DN 32 X 25 MM, INSTALADO EM RAMAL OU SUB-RAMAL DE ÁGUA - FORNECIMENTO E INSTALAÇÃO. AF_06/2022</v>
          </cell>
          <cell r="C4848" t="str">
            <v>UN</v>
          </cell>
          <cell r="D4848">
            <v>7.64</v>
          </cell>
        </row>
        <row r="4849">
          <cell r="A4849">
            <v>103949</v>
          </cell>
          <cell r="B4849" t="str">
            <v>BUCHA DE REDUÇÃO, LONGA, PVC, SOLDÁVEL, DN 32 X 20 MM, INSTALADO EM RAMAL OU SUB-RAMAL DE ÁGUA - FORNECIMENTO E INSTALAÇÃO. AF_06/2022</v>
          </cell>
          <cell r="C4849" t="str">
            <v>UN</v>
          </cell>
          <cell r="D4849">
            <v>9.51</v>
          </cell>
        </row>
        <row r="4850">
          <cell r="A4850">
            <v>103950</v>
          </cell>
          <cell r="B4850" t="str">
            <v>JOELHO DE REDUÇÃO, 90 GRAUS, PVC, SOLDÁVEL, DN 25 MM X 20 MM, INSTALADO EM RAMAL OU SUB-RAMAL DE ÁGUA - FORNECIMENTO E INSTALAÇÃO. AF_06/2022</v>
          </cell>
          <cell r="C4850" t="str">
            <v>UN</v>
          </cell>
          <cell r="D4850">
            <v>10.84</v>
          </cell>
        </row>
        <row r="4851">
          <cell r="A4851">
            <v>103951</v>
          </cell>
          <cell r="B4851" t="str">
            <v>JOELHO DE REDUÇÃO, 90 GRAUS, PVC, SOLDÁVEL, DN 32 MM X 25 MM, INSTALADO EM RAMAL OU SUB-RAMAL DE ÁGUA - FORNECIMENTO E INSTALAÇÃO. AF_06/2022</v>
          </cell>
          <cell r="C4851" t="str">
            <v>UN</v>
          </cell>
          <cell r="D4851">
            <v>15.41</v>
          </cell>
        </row>
        <row r="4852">
          <cell r="A4852">
            <v>103952</v>
          </cell>
          <cell r="B4852" t="str">
            <v>BUCHA DE REDUÇÃO, CURTA, PVC, SOLDÁVEL, DN 25 X 20 MM, INSTALADO EM RAMAL DE DISTRIBUIÇÃO DE ÁGUA - FORNECIMENTO E INSTALAÇÃO. AF_06/2022</v>
          </cell>
          <cell r="C4852" t="str">
            <v>UN</v>
          </cell>
          <cell r="D4852">
            <v>5.6</v>
          </cell>
        </row>
        <row r="4853">
          <cell r="A4853">
            <v>103953</v>
          </cell>
          <cell r="B4853" t="str">
            <v>BUCHA DE REDUÇÃO, CURTA, PVC, SOLDÁVEL, DN 32 X 25 MM, INSTALADO EM RAMAL DE DISTRIBUIÇÃO DE ÁGUA - FORNECIMENTO E INSTALAÇÃO. AF_06/2022</v>
          </cell>
          <cell r="C4853" t="str">
            <v>UN</v>
          </cell>
          <cell r="D4853">
            <v>7.11</v>
          </cell>
        </row>
        <row r="4854">
          <cell r="A4854">
            <v>103954</v>
          </cell>
          <cell r="B4854" t="str">
            <v>BUCHA DE REDUÇÃO, LONGA, PVC, SOLDÁVEL, DN 32 X 20 MM, INSTALADO EM RAMAL DE DISTRIBUIÇÃO DE ÁGUA - FORNECIMENTO E INSTALAÇÃO. AF_06/2022</v>
          </cell>
          <cell r="C4854" t="str">
            <v>UN</v>
          </cell>
          <cell r="D4854">
            <v>9</v>
          </cell>
        </row>
        <row r="4855">
          <cell r="A4855">
            <v>103955</v>
          </cell>
          <cell r="B4855" t="str">
            <v>JOELHO DE REDUÇÃO, 90 GRAUS, PVC, SOLDÁVEL, DN 25 MM X 20 MM, INSTALADO EM RAMAL DE DISTRIBUIÇÃO DE ÁGUA - FORNECIMENTO E INSTALAÇÃO. AF_06/2022</v>
          </cell>
          <cell r="C4855" t="str">
            <v>UN</v>
          </cell>
          <cell r="D4855">
            <v>10.16</v>
          </cell>
        </row>
        <row r="4856">
          <cell r="A4856">
            <v>103956</v>
          </cell>
          <cell r="B4856" t="str">
            <v>JOELHO DE REDUÇÃO, 90 GRAUS, PVC, SOLDÁVEL, DN 32 MM X 25 MM, INSTALADO EM RAMAL DE DISTRIBUIÇÃO DE ÁGUA - FORNECIMENTO E INSTALAÇÃO. AF_06/2022</v>
          </cell>
          <cell r="C4856" t="str">
            <v>UN</v>
          </cell>
          <cell r="D4856">
            <v>14.63</v>
          </cell>
        </row>
        <row r="4857">
          <cell r="A4857">
            <v>103957</v>
          </cell>
          <cell r="B4857" t="str">
            <v>BUCHA DE REDUÇÃO, CURTA, PVC, SOLDÁVEL, DN 32 X 25 MM, INSTALADO EM PRUMADA DE ÁGUA - FORNECIMENTO E INSTALAÇÃO. AF_06/2022</v>
          </cell>
          <cell r="C4857" t="str">
            <v>UN</v>
          </cell>
          <cell r="D4857">
            <v>4.99</v>
          </cell>
        </row>
        <row r="4858">
          <cell r="A4858">
            <v>103958</v>
          </cell>
          <cell r="B4858" t="str">
            <v>BUCHA DE REDUÇÃO, CURTA, PVC, SOLDÁVEL, DN 50 X 40 MM, INSTALADO EM PRUMADA DE ÁGUA - FORNECIMENTO E INSTALAÇÃO. AF_06/2022</v>
          </cell>
          <cell r="C4858" t="str">
            <v>UN</v>
          </cell>
          <cell r="D4858">
            <v>10.68</v>
          </cell>
        </row>
        <row r="4859">
          <cell r="A4859">
            <v>103959</v>
          </cell>
          <cell r="B4859" t="str">
            <v>BUCHA DE REDUÇÃO, CURTA, PVC, SOLDÁVEL, DN 60 X 50 MM, INSTALADO EM PRUMADA DE ÁGUA - FORNECIMENTO E INSTALAÇÃO. AF_06/2022</v>
          </cell>
          <cell r="C4859" t="str">
            <v>UN</v>
          </cell>
          <cell r="D4859">
            <v>16.399999999999999</v>
          </cell>
        </row>
        <row r="4860">
          <cell r="A4860">
            <v>103962</v>
          </cell>
          <cell r="B4860" t="str">
            <v>BUCHA DE REDUÇÃO, LONGA, PVC, SOLDÁVEL, DN 32 X 20 MM, INSTALADO EM PRUMADA DE ÁGUA - FORNECIMENTO E INSTALAÇÃO. AF_06/2022</v>
          </cell>
          <cell r="C4860" t="str">
            <v>UN</v>
          </cell>
          <cell r="D4860">
            <v>6.94</v>
          </cell>
        </row>
        <row r="4861">
          <cell r="A4861">
            <v>103964</v>
          </cell>
          <cell r="B4861" t="str">
            <v>BUCHA DE REDUÇÃO, LONGA, PVC, SOLDÁVEL, DN 40 X 25 MM, INSTALADO EM PRUMADA DE ÁGUA - FORNECIMENTO E INSTALAÇÃO. AF_06/2022</v>
          </cell>
          <cell r="C4861" t="str">
            <v>UN</v>
          </cell>
          <cell r="D4861">
            <v>8.85</v>
          </cell>
        </row>
        <row r="4862">
          <cell r="A4862">
            <v>103966</v>
          </cell>
          <cell r="B4862" t="str">
            <v>BUCHA DE REDUÇÃO, LONGA, PVC, SOLDÁVEL, DN 50 X 25 MM, INSTALADO EM PRUMADA DE ÁGUA - FORNECIMENTO E INSTALAÇÃO. AF_06/2022</v>
          </cell>
          <cell r="C4862" t="str">
            <v>UN</v>
          </cell>
          <cell r="D4862">
            <v>10.48</v>
          </cell>
        </row>
        <row r="4863">
          <cell r="A4863">
            <v>103967</v>
          </cell>
          <cell r="B4863" t="str">
            <v>BUCHA DE REDUÇÃO , LONGA, PVC, SOLDÁVEL, DN 50 X 32 MM, INSTALADO EM PRUMADA DE ÁGUA - FORNECIMENTO E INSTALAÇÃO. AF_06/2022</v>
          </cell>
          <cell r="C4863" t="str">
            <v>UN</v>
          </cell>
          <cell r="D4863">
            <v>12.78</v>
          </cell>
        </row>
        <row r="4864">
          <cell r="A4864">
            <v>103968</v>
          </cell>
          <cell r="B4864" t="str">
            <v>BUCHA DE REDUÇÃO, LONGA, PVC, SOLDÁVEL, DN 60 X 25 MM, INSTALADO EM PRUMADA DE ÁGUA - FORNECIMENTO E INSTALAÇÃO. AF_06/2022</v>
          </cell>
          <cell r="C4864" t="str">
            <v>UN</v>
          </cell>
          <cell r="D4864">
            <v>18.829999999999998</v>
          </cell>
        </row>
        <row r="4865">
          <cell r="A4865">
            <v>103969</v>
          </cell>
          <cell r="B4865" t="str">
            <v>BUCHA DE REDUÇÃO, LONGA, PVC, SOLDÁVEL, DN 60 X 32 MM, INSTALADO EM PRUMADA DE ÁGUA - FORNECIMENTO E INSTALAÇÃO. AF_06/2022</v>
          </cell>
          <cell r="C4865" t="str">
            <v>UN</v>
          </cell>
          <cell r="D4865">
            <v>22.39</v>
          </cell>
        </row>
        <row r="4866">
          <cell r="A4866">
            <v>103971</v>
          </cell>
          <cell r="B4866" t="str">
            <v>BUCHA DE REDUÇÃO, LONGA, PVC, SOLDÁVEL, DN 60 X 50 MM, INSTALADO EM PRUMADA DE ÁGUA - FORNECIMENTO E INSTALAÇÃO. AF_06/2022</v>
          </cell>
          <cell r="C4866" t="str">
            <v>UN</v>
          </cell>
          <cell r="D4866">
            <v>28.59</v>
          </cell>
        </row>
        <row r="4867">
          <cell r="A4867">
            <v>103972</v>
          </cell>
          <cell r="B4867" t="str">
            <v>BUCHA DE REDUÇÃO, LONGA, PVC, SOLDÁVEL, DN 75 X 50 MM, INSTALADO EM PRUMADA DE ÁGUA - FORNECIMENTO E INSTALAÇÃO. AF_06/2022</v>
          </cell>
          <cell r="C4867" t="str">
            <v>UN</v>
          </cell>
          <cell r="D4867">
            <v>33.14</v>
          </cell>
        </row>
        <row r="4868">
          <cell r="A4868">
            <v>103974</v>
          </cell>
          <cell r="B4868" t="str">
            <v>JOELHO DE REDUÇÃO, 90 GRAUS, PVC, SOLDÁVEL, DN 32 MM X 25 MM, INSTALADO EM PRUMADA DE ÁGUA - FORNECIMENTO E INSTALAÇÃO. AF_06/2022</v>
          </cell>
          <cell r="C4868" t="str">
            <v>UN</v>
          </cell>
          <cell r="D4868">
            <v>11.44</v>
          </cell>
        </row>
        <row r="4869">
          <cell r="A4869">
            <v>103975</v>
          </cell>
          <cell r="B4869" t="str">
            <v>TE DE REDUÇÃO, 90 GRAUS, PVC, SOLDÁVEL, DN 50 MM X 20 MM, INSTALADO EM PRUMADA DE ÁGUA - FORNECIMENTO E INSTALAÇÃO. AF_06/2022</v>
          </cell>
          <cell r="C4869" t="str">
            <v>UN</v>
          </cell>
          <cell r="D4869">
            <v>19.38</v>
          </cell>
        </row>
        <row r="4870">
          <cell r="A4870">
            <v>103976</v>
          </cell>
          <cell r="B4870" t="str">
            <v>TE DE REDUÇÃO, 90 GRAUS, PVC, SOLDÁVEL, DN 50 MM X 32 MM, INSTALADO EM PRUMADA DE ÁGUA - FORNECIMENTO E INSTALAÇÃO. AF_06/2022</v>
          </cell>
          <cell r="C4870" t="str">
            <v>UN</v>
          </cell>
          <cell r="D4870">
            <v>28.63</v>
          </cell>
        </row>
        <row r="4871">
          <cell r="A4871">
            <v>103977</v>
          </cell>
          <cell r="B4871" t="str">
            <v>BUCHA DE REDUÇÃO, PVC, SOLDÁVEL, DN 40MM X 32MM, INSTALADO EM PRUMADA DE ÁGUA - FORNECIMENTO E INSTALAÇÃO. AF_06/2022</v>
          </cell>
          <cell r="C4871" t="str">
            <v>UN</v>
          </cell>
          <cell r="D4871">
            <v>7.37</v>
          </cell>
        </row>
        <row r="4872">
          <cell r="A4872">
            <v>103980</v>
          </cell>
          <cell r="B4872" t="str">
            <v>JOELHO 90 GRAUS, PVC, SOLDÁVEL, DN 40MM, INSTALADO EM RAMAL DE DISTRIBUIÇÃO DE ÁGUA - FORNECIMENTO E INSTALAÇÃO. AF_06/2022</v>
          </cell>
          <cell r="C4872" t="str">
            <v>UN</v>
          </cell>
          <cell r="D4872">
            <v>18.13</v>
          </cell>
        </row>
        <row r="4873">
          <cell r="A4873">
            <v>103981</v>
          </cell>
          <cell r="B4873" t="str">
            <v>JOELHO 45 GRAUS, PVC, SOLDÁVEL, DN 40MM, INSTALADO EM RAMAL DE DISTRIBUIÇÃO DE ÁGUA - FORNECIMENTO E INSTALAÇÃO. AF_06/2022</v>
          </cell>
          <cell r="C4873" t="str">
            <v>UN</v>
          </cell>
          <cell r="D4873">
            <v>18.2</v>
          </cell>
        </row>
        <row r="4874">
          <cell r="A4874">
            <v>103982</v>
          </cell>
          <cell r="B4874" t="str">
            <v>CURVA 90 GRAUS, PVC, SOLDÁVEL, DN 40MM, INSTALADO EM RAMAL DE DISTRIBUIÇÃO DE ÁGUA - FORNECIMENTO E INSTALAÇÃO. AF_06/2022</v>
          </cell>
          <cell r="C4874" t="str">
            <v>UN</v>
          </cell>
          <cell r="D4874">
            <v>25.84</v>
          </cell>
        </row>
        <row r="4875">
          <cell r="A4875">
            <v>103983</v>
          </cell>
          <cell r="B4875" t="str">
            <v>CURVA 45 GRAUS, PVC, SOLDÁVEL, DN 40MM, INSTALADO EM RAMAL DE DISTRIBUIÇÃO DE ÁGUA - FORNECIMENTO E INSTALAÇÃO. AF_06/2022</v>
          </cell>
          <cell r="C4875" t="str">
            <v>UN</v>
          </cell>
          <cell r="D4875">
            <v>17.53</v>
          </cell>
        </row>
        <row r="4876">
          <cell r="A4876">
            <v>103984</v>
          </cell>
          <cell r="B4876" t="str">
            <v>JOELHO 90 GRAUS, PVC, SOLDÁVEL, DN 50MM, INSTALADO EM RAMAL DE DISTRIBUIÇÃO DE ÁGUA - FORNECIMENTO E INSTALAÇÃO. AF_06/2022</v>
          </cell>
          <cell r="C4876" t="str">
            <v>UN</v>
          </cell>
          <cell r="D4876">
            <v>19.72</v>
          </cell>
        </row>
        <row r="4877">
          <cell r="A4877">
            <v>103985</v>
          </cell>
          <cell r="B4877" t="str">
            <v>JOELHO 45 GRAUS, PVC, SOLDÁVEL, DN 50MM, INSTALADO EM RAMAL DE DISTRIBUIÇÃO DE ÁGUA - FORNECIMENTO E INSTALAÇÃO. AF_06/2022</v>
          </cell>
          <cell r="C4877" t="str">
            <v>UN</v>
          </cell>
          <cell r="D4877">
            <v>22.86</v>
          </cell>
        </row>
        <row r="4878">
          <cell r="A4878">
            <v>103986</v>
          </cell>
          <cell r="B4878" t="str">
            <v>CURVA 90 GRAUS, PVC, SOLDÁVEL, DN 50MM, INSTALADO EM RAMAL DE DISTRIBUIÇÃO DE ÁGUA - FORNECIMENTO E INSTALAÇÃO. AF_06/2022</v>
          </cell>
          <cell r="C4878" t="str">
            <v>UN</v>
          </cell>
          <cell r="D4878">
            <v>29.86</v>
          </cell>
        </row>
        <row r="4879">
          <cell r="A4879">
            <v>103987</v>
          </cell>
          <cell r="B4879" t="str">
            <v>CURVA 45 GRAUS, PVC, SOLDÁVEL, DN 50MM, INSTALADO EM RAMAL DE DISTRIBUIÇÃO DE ÁGUA - FORNECIMENTO E INSTALAÇÃO. AF_06/2022</v>
          </cell>
          <cell r="C4879" t="str">
            <v>UN</v>
          </cell>
          <cell r="D4879">
            <v>25.11</v>
          </cell>
        </row>
        <row r="4880">
          <cell r="A4880">
            <v>103988</v>
          </cell>
          <cell r="B4880" t="str">
            <v>LUVA, PVC, SOLDÁVEL, DN 40MM, INSTALADO EM RAMAL DE DISTRIBUIÇÃO DE ÁGUA - FORNECIMENTO E INSTALAÇÃO. AF_06/2022</v>
          </cell>
          <cell r="C4880" t="str">
            <v>UN</v>
          </cell>
          <cell r="D4880">
            <v>13.24</v>
          </cell>
        </row>
        <row r="4881">
          <cell r="A4881">
            <v>103990</v>
          </cell>
          <cell r="B4881" t="str">
            <v>UNIÃO, PVC, SOLDÁVEL, DN 40MM, INSTALADO EM RAMAL DE DISTRIBUIÇÃO DE ÁGUA - FORNECIMENTO E INSTALAÇÃO. AF_06/2022</v>
          </cell>
          <cell r="C4881" t="str">
            <v>UN</v>
          </cell>
          <cell r="D4881">
            <v>40.47</v>
          </cell>
        </row>
        <row r="4882">
          <cell r="A4882">
            <v>103991</v>
          </cell>
          <cell r="B4882" t="str">
            <v>LUVA COM ROSCA, PVC, SOLDÁVEL, DN 40MM X 1.1/4, INSTALADO EM RAMAL DE DISTRIBUIÇÃO DE ÁGUA - FORNECIMENTO E INSTALAÇÃO. AF_06/2022</v>
          </cell>
          <cell r="C4882" t="str">
            <v>UN</v>
          </cell>
          <cell r="D4882">
            <v>20.2</v>
          </cell>
        </row>
        <row r="4883">
          <cell r="A4883">
            <v>103992</v>
          </cell>
          <cell r="B4883" t="str">
            <v>ADAPTADOR CURTO COM BOLSA E ROSCA PARA REGISTRO, PVC, SOLDÁVEL, DN 40MM X 1.1/4, INSTALADO EM RAMAL DE DISTRIBUIÇÃO DE ÁGUA - FORNECIMENTO E INSTALAÇÃO. AF_06/2022</v>
          </cell>
          <cell r="C4883" t="str">
            <v>UN</v>
          </cell>
          <cell r="D4883">
            <v>11.87</v>
          </cell>
        </row>
        <row r="4884">
          <cell r="A4884">
            <v>103993</v>
          </cell>
          <cell r="B4884" t="str">
            <v>BUCHA DE REDUÇÃO, PVC, SOLDÁVEL, DN 40MM X 32MM, INSTALADO EM RAMAL DE DISTRIBUIÇÃO DE ÁGUA - FORNECIMENTO E INSTALAÇÃO. AF_06/2022</v>
          </cell>
          <cell r="C4884" t="str">
            <v>UN</v>
          </cell>
          <cell r="D4884">
            <v>9.85</v>
          </cell>
        </row>
        <row r="4885">
          <cell r="A4885">
            <v>103994</v>
          </cell>
          <cell r="B4885" t="str">
            <v>ADAPTADOR CURTO COM BOLSA E ROSCA PARA REGISTRO, PVC, SOLDÁVEL, DN 40MM X 1.1/2, INSTALADO EM RAMAL DE DISTRIBUIÇÃO DE ÁGUA - FORNECIMENTO E INSTALAÇÃO. AF_06/2022</v>
          </cell>
          <cell r="C4885" t="str">
            <v>UN</v>
          </cell>
          <cell r="D4885">
            <v>15.16</v>
          </cell>
        </row>
        <row r="4886">
          <cell r="A4886">
            <v>103995</v>
          </cell>
          <cell r="B4886" t="str">
            <v>LUVA, PVC, SOLDÁVEL, DN 50MM, INSTALADO EM RAMAL DE DISTRIBUIÇÃO DE ÁGUA - FORNECIMENTO E INSTALAÇÃO. AF_06/2022</v>
          </cell>
          <cell r="C4886" t="str">
            <v>UN</v>
          </cell>
          <cell r="D4886">
            <v>15.54</v>
          </cell>
        </row>
        <row r="4887">
          <cell r="A4887">
            <v>103996</v>
          </cell>
          <cell r="B4887" t="str">
            <v>LUVA DE CORRER, PVC, SOLDÁVEL, DN 50MM, INSTALADO EM RAMAL DE DISTRIBUIÇÃO DE ÁGUA - FORNECIMENTO E INSTALAÇÃO. AF_06/2022</v>
          </cell>
          <cell r="C4887" t="str">
            <v>UN</v>
          </cell>
          <cell r="D4887">
            <v>46.02</v>
          </cell>
        </row>
        <row r="4888">
          <cell r="A4888">
            <v>103997</v>
          </cell>
          <cell r="B4888" t="str">
            <v>UNIÃO, PVC, SOLDÁVEL, DN 50MM, INSTALADO EM RAMAL DE DISTRIBUIÇÃO DE ÁGUA - FORNECIMENTO E INSTALAÇÃO. AF_06/2022</v>
          </cell>
          <cell r="C4888" t="str">
            <v>UN</v>
          </cell>
          <cell r="D4888">
            <v>44.85</v>
          </cell>
        </row>
        <row r="4889">
          <cell r="A4889">
            <v>103998</v>
          </cell>
          <cell r="B4889" t="str">
            <v>LUVA DE REDUÇÃO, PVC, SOLDÁVEL, DN 50MM X 25MM, INSTALADO EM RAMAL DE DISTRIBUIÇÃO DE ÁGUA   FORNECIMENTO E INSTALAÇÃO. AF_06/2022</v>
          </cell>
          <cell r="C4889" t="str">
            <v>UN</v>
          </cell>
          <cell r="D4889">
            <v>15.52</v>
          </cell>
        </row>
        <row r="4890">
          <cell r="A4890">
            <v>103999</v>
          </cell>
          <cell r="B4890" t="str">
            <v>BUCHA DE REDUÇÃO, LONGA, PVC, SOLDÁVEL, DN 50 X 25 MM, INSTALADO EM RAMAL DE DISTRIBUIÇÃO DE ÁGUA - FORNECIMENTO E INSTALAÇÃO. AF_06/2022</v>
          </cell>
          <cell r="C4890" t="str">
            <v>UN</v>
          </cell>
          <cell r="D4890">
            <v>13.02</v>
          </cell>
        </row>
        <row r="4891">
          <cell r="A4891">
            <v>104000</v>
          </cell>
          <cell r="B4891" t="str">
            <v>LUVA COM ROSCA, PVC, SOLDÁVEL, DN 50MM X 1.1/2, INSTALADO EM RAMAL DE DISTRIBUIÇÃO DE ÁGUA - FORNECIMENTO E INSTALAÇÃO. AF_06/2022</v>
          </cell>
          <cell r="C4891" t="str">
            <v>UN</v>
          </cell>
          <cell r="D4891">
            <v>31.7</v>
          </cell>
        </row>
        <row r="4892">
          <cell r="A4892">
            <v>104001</v>
          </cell>
          <cell r="B4892" t="str">
            <v>ADAPTADOR CURTO COM BOLSA E ROSCA PARA REGISTRO, PVC, SOLDÁVEL, DN 50MM X 1.1/2, INSTALADO EM RAMAL DE DISTRIBUIÇÃO DE ÁGUA - FORNECIMENTO E INSTALAÇÃO. AF_06/2022</v>
          </cell>
          <cell r="C4892" t="str">
            <v>UN</v>
          </cell>
          <cell r="D4892">
            <v>14.31</v>
          </cell>
        </row>
        <row r="4893">
          <cell r="A4893">
            <v>104002</v>
          </cell>
          <cell r="B4893" t="str">
            <v>ADAPTADOR CURTO COM BOLSA E ROSCA PARA REGISTRO, PVC, SOLDÁVEL, DN 50MM X 1.1/4, INSTALADO EM RAMAL DE DISTRIBUIÇÃO DE ÁGUA - FORNECIMENTO E INSTALAÇÃO. AF_06/2022</v>
          </cell>
          <cell r="C4893" t="str">
            <v>UN</v>
          </cell>
          <cell r="D4893">
            <v>18.89</v>
          </cell>
        </row>
        <row r="4894">
          <cell r="A4894">
            <v>104003</v>
          </cell>
          <cell r="B4894" t="str">
            <v>BUCHA DE REDUÇÃO , LONGA, PVC, SOLDÁVEL, DN 50 X 32 MM, INSTALADO EM RAMAL DE DISTRIBUIÇÃO DE ÁGUA - FORNECIMENTO E INSTALAÇÃO. AF_06/2022</v>
          </cell>
          <cell r="C4894" t="str">
            <v>UN</v>
          </cell>
          <cell r="D4894">
            <v>15.48</v>
          </cell>
        </row>
        <row r="4895">
          <cell r="A4895">
            <v>104004</v>
          </cell>
          <cell r="B4895" t="str">
            <v>TE, PVC, SOLDÁVEL, DN 50MM, INSTALADO EM RAMAL DE DISTRIBUIÇÃO DE ÁGUA - FORNECIMENTO E INSTALAÇÃO. AF_06/2022</v>
          </cell>
          <cell r="C4895" t="str">
            <v>UN</v>
          </cell>
          <cell r="D4895">
            <v>30.62</v>
          </cell>
        </row>
        <row r="4896">
          <cell r="A4896">
            <v>104005</v>
          </cell>
          <cell r="B4896" t="str">
            <v>TÊ DE REDUÇÃO, PVC, SOLDÁVEL, DN 50MM X 40MM, INSTALADO EM RAMAL DE DISTRIBUIÇÃO DE ÁGUA - FORNECIMENTO E INSTALAÇÃO. AF_06/2022</v>
          </cell>
          <cell r="C4896" t="str">
            <v>UN</v>
          </cell>
          <cell r="D4896">
            <v>39.35</v>
          </cell>
        </row>
        <row r="4897">
          <cell r="A4897">
            <v>104006</v>
          </cell>
          <cell r="B4897" t="str">
            <v>TÊ DE REDUÇÃO, PVC, SOLDÁVEL, DN 50MM X 25MM, INSTALADO EM RAMAL DE DISTRIBUIÇÃO DE ÁGUA - FORNECIMENTO E INSTALAÇÃO. AF_06/2022</v>
          </cell>
          <cell r="C4897" t="str">
            <v>UN</v>
          </cell>
          <cell r="D4897">
            <v>26.51</v>
          </cell>
        </row>
        <row r="4898">
          <cell r="A4898">
            <v>104007</v>
          </cell>
          <cell r="B4898" t="str">
            <v>TE DE REDUÇÃO, 90 GRAUS, PVC, SOLDÁVEL, DN 50 MM X 20 MM, INSTALADO EM RAMAL DE DISTRIBUIÇÃO DE ÁGUA - FORNECIMENTO E INSTALAÇÃO. AF_06/2022</v>
          </cell>
          <cell r="C4898" t="str">
            <v>UN</v>
          </cell>
          <cell r="D4898">
            <v>23.13</v>
          </cell>
        </row>
        <row r="4899">
          <cell r="A4899">
            <v>104008</v>
          </cell>
          <cell r="B4899" t="str">
            <v>TE DE REDUÇÃO, 90 GRAUS, PVC, SOLDÁVEL, DN 50 MM X 32 MM, INSTALADO EM RAMAL DE DISTRIBUIÇÃO DE ÁGUA - FORNECIMENTO E INSTALAÇÃO. AF_06/2022</v>
          </cell>
          <cell r="C4899" t="str">
            <v>UN</v>
          </cell>
          <cell r="D4899">
            <v>33.979999999999997</v>
          </cell>
        </row>
        <row r="4900">
          <cell r="A4900">
            <v>104009</v>
          </cell>
          <cell r="B4900" t="str">
            <v>BUCHA DE REDUÇÃO, CURTA, PVC, SOLDÁVEL, DN 50 X 40 MM, INSTALADO EM RAMAL DE DISTRIBUIÇÃO DE ÁGUA - FORNECIMENTO E INSTALAÇÃO. AF_06/2022</v>
          </cell>
          <cell r="C4900" t="str">
            <v>UN</v>
          </cell>
          <cell r="D4900">
            <v>13.56</v>
          </cell>
        </row>
        <row r="4901">
          <cell r="A4901">
            <v>104011</v>
          </cell>
          <cell r="B4901" t="str">
            <v>TE, PVC, SOLDÁVEL, DN 40MM, INSTALADO EM RAMAL DE DISTRIBUIÇÃO DE ÁGUA - FORNECIMENTO E INSTALAÇÃO. AF_06/2022</v>
          </cell>
          <cell r="C4901" t="str">
            <v>UN</v>
          </cell>
          <cell r="D4901">
            <v>26.27</v>
          </cell>
        </row>
        <row r="4902">
          <cell r="A4902">
            <v>104012</v>
          </cell>
          <cell r="B4902" t="str">
            <v>TÊ DE REDUÇÃO, PVC, SOLDÁVEL, DN 40MM X 32MM, INSTALADO EM RAMAL DE DISTRIBUIÇÃO DE ÁGUA - FORNECIMENTO E INSTALAÇÃO. AF_06/2022</v>
          </cell>
          <cell r="C4902" t="str">
            <v>UN</v>
          </cell>
          <cell r="D4902">
            <v>24.35</v>
          </cell>
        </row>
        <row r="4903">
          <cell r="A4903">
            <v>104014</v>
          </cell>
          <cell r="B4903" t="str">
            <v>BUCHA DE REDUÇÃO, LONGA, PVC, SOLDÁVEL, DN 40 X 25 MM, INSTALADO EM RAMAL DE DISTRIBUIÇÃO DE ÁGUA - FORNECIMENTO E INSTALAÇÃO. AF_06/2022</v>
          </cell>
          <cell r="C4903" t="str">
            <v>UN</v>
          </cell>
          <cell r="D4903">
            <v>11.17</v>
          </cell>
        </row>
        <row r="4904">
          <cell r="A4904">
            <v>104015</v>
          </cell>
          <cell r="B4904" t="str">
            <v>TE DE REDUÇÃO, CPVC, SOLDÁVEL, DN 22 X 15 MM, INSTALADO EM RAMAL OU SUB-RAMAL DE ÁGUA - FORNECIMENTO E INSTALAÇÃO. AF_06/2022</v>
          </cell>
          <cell r="C4904" t="str">
            <v>UN</v>
          </cell>
          <cell r="D4904">
            <v>16.149999999999999</v>
          </cell>
        </row>
        <row r="4905">
          <cell r="A4905">
            <v>104016</v>
          </cell>
          <cell r="B4905" t="str">
            <v>TE DE REDUÇÃO, CPVC, SOLDÁVEL, DN 28 X 22 MM, INSTALADO EM RAMAL OU SUB-RAMAL DE ÁGUA - FORNECIMENTO E INSTALAÇÃO. AF_06/2022</v>
          </cell>
          <cell r="C4905" t="str">
            <v>UN</v>
          </cell>
          <cell r="D4905">
            <v>21.8</v>
          </cell>
        </row>
        <row r="4906">
          <cell r="A4906">
            <v>104017</v>
          </cell>
          <cell r="B4906" t="str">
            <v>TE DE REDUÇÃO, CPVC, SOLDÁVEL, DN 35 X 28 MM, INSTALADO EM RAMAL OU SUB-RAMAL DE ÁGUA - FORNECIMENTO E INSTALAÇÃO. AF_06/2022</v>
          </cell>
          <cell r="C4906" t="str">
            <v>UN</v>
          </cell>
          <cell r="D4906">
            <v>43.97</v>
          </cell>
        </row>
        <row r="4907">
          <cell r="A4907">
            <v>104018</v>
          </cell>
          <cell r="B4907" t="str">
            <v>TE DE REDUÇÃO, CPVC, SOLDÁVEL, DN 35 X 28 MM, INSTALADO EM RAMAL OU SUB-RAMAL DE ÁGUA - FORNECIMENTO E INSTALAÇÃO. AF_06/2022</v>
          </cell>
          <cell r="C4907" t="str">
            <v>UN</v>
          </cell>
          <cell r="D4907">
            <v>20.85</v>
          </cell>
        </row>
        <row r="4908">
          <cell r="A4908">
            <v>104019</v>
          </cell>
          <cell r="B4908" t="str">
            <v>TE DE REDUÇÃO, CPVC, SOLDÁVEL, DN 35 X 28 MM, INSTALADO EM RAMAL DE DISTRIBUIÇÃO DE ÁGUA - FORNECIMENTO E INSTALAÇÃO. AF_06/2022</v>
          </cell>
          <cell r="C4908" t="str">
            <v>UN</v>
          </cell>
          <cell r="D4908">
            <v>42.88</v>
          </cell>
        </row>
        <row r="4909">
          <cell r="A4909">
            <v>104020</v>
          </cell>
          <cell r="B4909" t="str">
            <v>TE DE REDUÇÃO, CPVC, SOLDÁVEL, DN 42 X 35 MM, INSTALADO EM PRUMADA DE ÁGUA - FORNECIMENTO E INSTALAÇÃO. AF_06/2022</v>
          </cell>
          <cell r="C4909" t="str">
            <v>UN</v>
          </cell>
          <cell r="D4909">
            <v>54.38</v>
          </cell>
        </row>
        <row r="4910">
          <cell r="A4910">
            <v>104022</v>
          </cell>
          <cell r="B4910" t="str">
            <v>TE, CPVC, SOLDÁVEL, DN  42MM, INSTALADO EM RAMAL DE DISTRIBUIÇÃO DE ÁGUA  FORNECIMENTO E INSTALAÇÃO. AF_06/2022</v>
          </cell>
          <cell r="C4910" t="str">
            <v>UN</v>
          </cell>
          <cell r="D4910">
            <v>66.959999999999994</v>
          </cell>
        </row>
        <row r="4911">
          <cell r="A4911">
            <v>104023</v>
          </cell>
          <cell r="B4911" t="str">
            <v>JOELHO 90 GRAUS, CPVC, SOLDÁVEL, DN 42MM, INSTALADO EM RAMAL DE DISTRIBUIÇÃO DE ÁGUA  FORNECIMENTO E INSTALAÇÃO. AF_06/2022</v>
          </cell>
          <cell r="C4911" t="str">
            <v>UN</v>
          </cell>
          <cell r="D4911">
            <v>39.56</v>
          </cell>
        </row>
        <row r="4912">
          <cell r="A4912">
            <v>104024</v>
          </cell>
          <cell r="B4912" t="str">
            <v>JOELHO 45 GRAUS, CPVC, SOLDÁVEL, DN 42MM, INSTALADO EM RAMAL DE DISTRIBUIÇÃO DE ÁGUA  FORNECIMENTO E INSTALAÇÃO. AF_06/2022</v>
          </cell>
          <cell r="C4912" t="str">
            <v>UN</v>
          </cell>
          <cell r="D4912">
            <v>39.18</v>
          </cell>
        </row>
        <row r="4913">
          <cell r="A4913">
            <v>104025</v>
          </cell>
          <cell r="B4913" t="str">
            <v>LUVA, CPVC, SOLDÁVEL, DN 42MM, INSTALADO EM RAMAL DE DISTRIBUIÇÃO DE ÁGUA  FORNECIMENTO E INSTALAÇÃO. AF_06/2022</v>
          </cell>
          <cell r="C4913" t="str">
            <v>UN</v>
          </cell>
          <cell r="D4913">
            <v>27.89</v>
          </cell>
        </row>
        <row r="4914">
          <cell r="A4914">
            <v>104026</v>
          </cell>
          <cell r="B4914" t="str">
            <v>LUVA DE CORRER, CPVC, SOLDÁVEL, DN 42MM, INSTALADO EM RAMAL DE DISTRIBUIÇÃO DE ÁGUA  FORNECIMENTO E INSTALAÇÃO. AF_06/2022</v>
          </cell>
          <cell r="C4914" t="str">
            <v>UN</v>
          </cell>
          <cell r="D4914">
            <v>40.51</v>
          </cell>
        </row>
        <row r="4915">
          <cell r="A4915">
            <v>104027</v>
          </cell>
          <cell r="B4915" t="str">
            <v>UNIÃO, CPVC, SOLDÁVEL, DN 42MM, INSTALADO EM RAMAL DE DISTRIBUIÇÃO DE ÁGUA   FORNECIMENTO E INSTALAÇÃO. AF_06/2022</v>
          </cell>
          <cell r="C4915" t="str">
            <v>UN</v>
          </cell>
          <cell r="D4915">
            <v>61.08</v>
          </cell>
        </row>
        <row r="4916">
          <cell r="A4916">
            <v>104028</v>
          </cell>
          <cell r="B4916" t="str">
            <v>LUVA DE TRANSIÇÃO, CPVC, SOLDÁVEL, DN42MM X 1.1/2, INSTALADO EM RAMAL DE DISTRIBUIÇÃO DE ÁGUA  FORNECIMENTO E INSTALAÇÃO. AF_06/2022</v>
          </cell>
          <cell r="C4916" t="str">
            <v>UN</v>
          </cell>
          <cell r="D4916">
            <v>123.98</v>
          </cell>
        </row>
        <row r="4917">
          <cell r="A4917">
            <v>104029</v>
          </cell>
          <cell r="B4917" t="str">
            <v>CONECTOR, CPVC, SOLDÁVEL, DN 42MM X 1.1/2, INSTALADO EM RAMAL DE DISTRIBUIÇÃO DE ÁGUA  FORNECIMENTO E INSTALAÇÃO. AF_06/2022</v>
          </cell>
          <cell r="C4917" t="str">
            <v>UN</v>
          </cell>
          <cell r="D4917">
            <v>64.819999999999993</v>
          </cell>
        </row>
        <row r="4918">
          <cell r="A4918">
            <v>104030</v>
          </cell>
          <cell r="B4918" t="str">
            <v>TE DE REDUÇÃO, CPVC, SOLDÁVEL, DN 42 X 35 MM, INSTALADO EM RAMAL DE DISTRIBUIÇÃO DE ÁGUA - FORNECIMENTO E INSTALAÇÃO. AF_06/2022</v>
          </cell>
          <cell r="C4918" t="str">
            <v>UN</v>
          </cell>
          <cell r="D4918">
            <v>59.38</v>
          </cell>
        </row>
        <row r="4919">
          <cell r="A4919">
            <v>104159</v>
          </cell>
          <cell r="B4919" t="str">
            <v>LUVA DE CORRER, PVC, SOLDÁVEL, DN 40MM, INSTALADO EM RAMAL DE DISTRIBUIÇÃO DE ÁGUA  FORNECIMENTO E INSTALAÇÃO. AF_06/2022</v>
          </cell>
          <cell r="C4919" t="str">
            <v>UN</v>
          </cell>
          <cell r="D4919">
            <v>43.55</v>
          </cell>
        </row>
        <row r="4920">
          <cell r="A4920">
            <v>104167</v>
          </cell>
          <cell r="B4920" t="str">
            <v>JOELHO 90 GRAUS, PVC, SERIE R, ÁGUA PLUVIAL, DN 150 MM, JUNTA ELÁSTICA, FORNECIDO E INSTALADO EM RAMAL DE ENCAMINHAMENTO. AF_06/2022</v>
          </cell>
          <cell r="C4920" t="str">
            <v>UN</v>
          </cell>
          <cell r="D4920">
            <v>118.9</v>
          </cell>
        </row>
        <row r="4921">
          <cell r="A4921">
            <v>104168</v>
          </cell>
          <cell r="B4921" t="str">
            <v>JOELHO 45 GRAUS, PVC, SERIE R, ÁGUA PLUVIAL, DN 150 MM, JUNTA ELÁSTICA, FORNECIDO E INSTALADO EM RAMAL DE ENCAMINHAMENTO. AF_06/2022</v>
          </cell>
          <cell r="C4921" t="str">
            <v>UN</v>
          </cell>
          <cell r="D4921">
            <v>115.74</v>
          </cell>
        </row>
        <row r="4922">
          <cell r="A4922">
            <v>104169</v>
          </cell>
          <cell r="B4922" t="str">
            <v>CURVA 87 GRAUS E 30 MINUTOS, PVC, SERIE R, ÁGUA PLUVIAL, DN 150 MM, JUNTA ELÁSTICA, FORNECIDO E INSTALADO EM RAMAL DE ENCAMINHAMENTO. AF_06/2022</v>
          </cell>
          <cell r="C4922" t="str">
            <v>UN</v>
          </cell>
          <cell r="D4922">
            <v>143.47</v>
          </cell>
        </row>
        <row r="4923">
          <cell r="A4923">
            <v>104170</v>
          </cell>
          <cell r="B4923" t="str">
            <v>LUVA SIMPLES, PVC, SERIE R, ÁGUA PLUVIAL, DN 150 MM, JUNTA ELÁSTICA, FORNECIDO E INSTALADO EM RAMAL DE ENCAMINHAMENTO. AF_06/2022</v>
          </cell>
          <cell r="C4923" t="str">
            <v>UN</v>
          </cell>
          <cell r="D4923">
            <v>68.66</v>
          </cell>
        </row>
        <row r="4924">
          <cell r="A4924">
            <v>104171</v>
          </cell>
          <cell r="B4924" t="str">
            <v>LUVA DE CORRER, PVC, SERIE R, ÁGUA PLUVIAL, DN 150 MM, JUNTA ELÁSTICA, FORNECIDO E INSTALADO EM RAMAL DE ENCAMINHAMENTO. AF_06/2022</v>
          </cell>
          <cell r="C4924" t="str">
            <v>UN</v>
          </cell>
          <cell r="D4924">
            <v>93.6</v>
          </cell>
        </row>
        <row r="4925">
          <cell r="A4925">
            <v>104172</v>
          </cell>
          <cell r="B4925" t="str">
            <v>TÊ DE INSPEÇÃO, PVC, SERIE R, ÁGUA PLUVIAL, DN 150 MM, JUNTA ELÁSTICA, FORNECIDO E INSTALADO EM RAMAL DE ENCAMINHAMENTO. AF_06/2022</v>
          </cell>
          <cell r="C4925" t="str">
            <v>UN</v>
          </cell>
          <cell r="D4925">
            <v>268.31</v>
          </cell>
        </row>
        <row r="4926">
          <cell r="A4926">
            <v>104173</v>
          </cell>
          <cell r="B4926" t="str">
            <v>REDUÇÃO EXCÊNTRICA, PVC, SERIE R, ÁGUA PLUVIAL, DN 150 X 100 MM, JUNTA ELÁSTICA, FORNECIDO E INSTALADO EM RAMAL DE ENCAMINHAMENTO. AF_06/2022</v>
          </cell>
          <cell r="C4926" t="str">
            <v>UN</v>
          </cell>
          <cell r="D4926">
            <v>82.55</v>
          </cell>
        </row>
        <row r="4927">
          <cell r="A4927">
            <v>104174</v>
          </cell>
          <cell r="B4927" t="str">
            <v>JUNÇÃO SIMPLES, PVC, SERIE R, ÁGUA PLUVIAL, DN 150 X 100 MM, JUNTA ELÁSTICA, FORNECIDO E INSTALADO EM RAMAL DE ENCAMINHAMENTO. AF_06/2022</v>
          </cell>
          <cell r="C4927" t="str">
            <v>UN</v>
          </cell>
          <cell r="D4927">
            <v>183.75</v>
          </cell>
        </row>
        <row r="4928">
          <cell r="A4928">
            <v>104175</v>
          </cell>
          <cell r="B4928" t="str">
            <v>TÊ, PVC, SERIE R, ÁGUA PLUVIAL, DN 150 X 100 MM, JUNTA ELÁSTICA, FORNECIDO E INSTALADO EM RAMAL DE ENCAMINHAMENTO. AF_06/2022</v>
          </cell>
          <cell r="C4928" t="str">
            <v>UN</v>
          </cell>
          <cell r="D4928">
            <v>136.37</v>
          </cell>
        </row>
        <row r="4929">
          <cell r="A4929">
            <v>104176</v>
          </cell>
          <cell r="B4929" t="str">
            <v>JUNÇÃO SIMPLES, PVC, SERIE R, ÁGUA PLUVIAL, DN 150 X 150 MM, JUNTA ELÁSTICA, FORNECIDO E INSTALADO EM RAMAL DE ENCAMINHAMENTO. AF_06/2022</v>
          </cell>
          <cell r="C4929" t="str">
            <v>UN</v>
          </cell>
          <cell r="D4929">
            <v>243.99</v>
          </cell>
        </row>
        <row r="4930">
          <cell r="A4930">
            <v>104177</v>
          </cell>
          <cell r="B4930" t="str">
            <v>TÊ, PVC, SERIE R, ÁGUA PLUVIAL, DN 150 X 150 MM, JUNTA ELÁSTICA, FORNECIDO E INSTALADO EM RAMAL DE ENCAMINHAMENTO. AF_06/2022</v>
          </cell>
          <cell r="C4930" t="str">
            <v>UN</v>
          </cell>
          <cell r="D4930">
            <v>176.77</v>
          </cell>
        </row>
        <row r="4931">
          <cell r="A4931">
            <v>104178</v>
          </cell>
          <cell r="B4931" t="str">
            <v>CAP, PVC, SERIE R, ÁGUA PLUVIAL, DN 100 MM, JUNTA ELÁSTICA, FORNECIDO E INSTALADO EM RAMAL DE ENCAMINHAMENTO. AF_06/2022</v>
          </cell>
          <cell r="C4931" t="str">
            <v>UN</v>
          </cell>
          <cell r="D4931">
            <v>21.12</v>
          </cell>
        </row>
        <row r="4932">
          <cell r="A4932">
            <v>104179</v>
          </cell>
          <cell r="B4932" t="str">
            <v>CAP, PVC, SERIE R, ÁGUA PLUVIAL, DN 150 MM, JUNTA ELÁSTICA, FORNECIDO E INSTALADO EM RAMAL DE ENCAMINHAMENTO. AF_06/2022</v>
          </cell>
          <cell r="C4932" t="str">
            <v>UN</v>
          </cell>
          <cell r="D4932">
            <v>81.16</v>
          </cell>
        </row>
        <row r="4933">
          <cell r="A4933">
            <v>104191</v>
          </cell>
          <cell r="B4933" t="str">
            <v>BUCHA DE REDUÇÃO, PPR, DN 25 X 20 MM, INSTALADO EM RAMAL OU SUB-RAMAL DE ÁGUA - FORNECIMENTO E INSTALAÇÃO. AF_08/2022</v>
          </cell>
          <cell r="C4933" t="str">
            <v>UN</v>
          </cell>
          <cell r="D4933">
            <v>9.26</v>
          </cell>
        </row>
        <row r="4934">
          <cell r="A4934">
            <v>104192</v>
          </cell>
          <cell r="B4934" t="str">
            <v>TÊ MISTURADOR, PPR, F M M, DN 25 X 25 MM, INSTALADO EM RAMAL OU SUB-RAMAL DE ÁGUA - FORNECIMENTO E INSTALAÇÃO. AF_08/2022</v>
          </cell>
          <cell r="C4934" t="str">
            <v>UN</v>
          </cell>
          <cell r="D4934">
            <v>25.98</v>
          </cell>
        </row>
        <row r="4935">
          <cell r="A4935">
            <v>104193</v>
          </cell>
          <cell r="B4935" t="str">
            <v>JOELHO 45 GRAUS, PPR, F/ F, DN 90 MM, INSTALADO EM PRUMADA DE ÁGUA - FORNECIMENTO E INSTALAÇÃO. AF_08/2022</v>
          </cell>
          <cell r="C4935" t="str">
            <v>UN</v>
          </cell>
          <cell r="D4935">
            <v>151.65</v>
          </cell>
        </row>
        <row r="4936">
          <cell r="A4936">
            <v>104196</v>
          </cell>
          <cell r="B4936" t="str">
            <v>CURVA 90 GRAUS, PPR, DN 20 MM, INSTALADO EM RAMAL OU SUB-RAMAL DE ÁGUA - FORNECIMENTO E INSTALAÇÃO. AF_08/2022</v>
          </cell>
          <cell r="C4936" t="str">
            <v>UN</v>
          </cell>
          <cell r="D4936">
            <v>14.34</v>
          </cell>
        </row>
        <row r="4937">
          <cell r="A4937">
            <v>104197</v>
          </cell>
          <cell r="B4937" t="str">
            <v>CURVA 90 GRAUS, PPR, DN 25 MM, INSTALADO EM RAMAL OU SUB-RAMAL DE ÁGUA - FORNECIMENTO E INSTALAÇÃO. AF_08/2022</v>
          </cell>
          <cell r="C4937" t="str">
            <v>UN</v>
          </cell>
          <cell r="D4937">
            <v>26.85</v>
          </cell>
        </row>
        <row r="4938">
          <cell r="A4938">
            <v>104198</v>
          </cell>
          <cell r="B4938" t="str">
            <v>JOELHO 45 GRAUS, PPR, DN 20 MM, INSTALADO EM RAMAL OU SUB-RAMAL DE ÁGUA - FORNECIMENTO E INSTALAÇÃO. AF_08/2022</v>
          </cell>
          <cell r="C4938" t="str">
            <v>UN</v>
          </cell>
          <cell r="D4938">
            <v>6.84</v>
          </cell>
        </row>
        <row r="4939">
          <cell r="A4939">
            <v>104199</v>
          </cell>
          <cell r="B4939" t="str">
            <v>JOELHO 90 GRAUS, PPR, DN 20 MM, INSTALADO EM RAMAL OU SUB-RAMAL DE ÁGUA - FORNECIMENTO E INSTALAÇÃO. AF_08/2022</v>
          </cell>
          <cell r="C4939" t="str">
            <v>UN</v>
          </cell>
          <cell r="D4939">
            <v>6.62</v>
          </cell>
        </row>
        <row r="4940">
          <cell r="A4940">
            <v>104200</v>
          </cell>
          <cell r="B4940" t="str">
            <v>LUVA, PPR, DN 20 MM, INSTALADO EM RAMAL OU SUB-RAMAL DE ÁGUA - FORNECIMENTO E INSTALAÇÃO. AF_08/2022</v>
          </cell>
          <cell r="C4940" t="str">
            <v>UN</v>
          </cell>
          <cell r="D4940">
            <v>5.43</v>
          </cell>
        </row>
        <row r="4941">
          <cell r="A4941">
            <v>104201</v>
          </cell>
          <cell r="B4941" t="str">
            <v>TÊ MISTURADOR, PPR, F M M, DN 20 X 20 MM, INSTALADO EM RAMAL OU SUB-RAMAL DE ÁGUA - FORNECIMENTO E INSTALAÇÃO. AF_08/2022</v>
          </cell>
          <cell r="C4941" t="str">
            <v>UN</v>
          </cell>
          <cell r="D4941">
            <v>17.68</v>
          </cell>
        </row>
        <row r="4942">
          <cell r="A4942">
            <v>104202</v>
          </cell>
          <cell r="B4942" t="str">
            <v>TÊ NORMAL, PPR, 90 GRAUS, DN 20 X 20 X 20 MM, INSTALADO EM RAMAL OU SUB-RAMAL DE ÁGUA - FORNECIMENTO E INSTALAÇÃO. AF_08/2022</v>
          </cell>
          <cell r="C4942" t="str">
            <v>UN</v>
          </cell>
          <cell r="D4942">
            <v>9.84</v>
          </cell>
        </row>
        <row r="4943">
          <cell r="A4943">
            <v>104317</v>
          </cell>
          <cell r="B4943" t="str">
            <v>JOELHO 90 GRAUS, PVC, SOLDÁVEL, DN 20 MM, INSTALADO EM DRENO DE AR CONDICIONADO - FORNECIMENTO E INSTALAÇÃO. AF_08/2022</v>
          </cell>
          <cell r="C4943" t="str">
            <v>UN</v>
          </cell>
          <cell r="D4943">
            <v>6.36</v>
          </cell>
        </row>
        <row r="4944">
          <cell r="A4944">
            <v>104318</v>
          </cell>
          <cell r="B4944" t="str">
            <v>JOELHO 45 GRAUS, PVC, SOLDÁVEL, DN 20 MM, INSTALADO EM DRENO DE AR CONDICIONADO - FORNECIMENTO E INSTALAÇÃO. AF_08/2022</v>
          </cell>
          <cell r="C4944" t="str">
            <v>UN</v>
          </cell>
          <cell r="D4944">
            <v>7.04</v>
          </cell>
        </row>
        <row r="4945">
          <cell r="A4945">
            <v>104319</v>
          </cell>
          <cell r="B4945" t="str">
            <v>JOELHO 90 GRAUS, PVC, SOLDÁVEL, DN 32 MM, INSTALADO EM DRENO DE AR CONDICIONADO - FORNECIMENTO E INSTALAÇÃO. AF_08/2022</v>
          </cell>
          <cell r="C4945" t="str">
            <v>UN</v>
          </cell>
          <cell r="D4945">
            <v>9.94</v>
          </cell>
        </row>
        <row r="4946">
          <cell r="A4946">
            <v>104320</v>
          </cell>
          <cell r="B4946" t="str">
            <v>JOELHO 45 GRAUS, PVC, SOLDÁVEL, DN 32 MM, INSTALADO EM DRENO DE AR CONDICIONADO - FORNECIMENTO E INSTALAÇÃO. AF_08/2022</v>
          </cell>
          <cell r="C4946" t="str">
            <v>UN</v>
          </cell>
          <cell r="D4946">
            <v>12.11</v>
          </cell>
        </row>
        <row r="4947">
          <cell r="A4947">
            <v>104321</v>
          </cell>
          <cell r="B4947" t="str">
            <v>LUVA, PVC, SOLDÁVEL, DN 20 MM, INSTALADO EM DRENO DE AR CONDICIONADO - FORNECIMENTO E INSTALAÇÃO. AF_08/2022</v>
          </cell>
          <cell r="C4947" t="str">
            <v>UN</v>
          </cell>
          <cell r="D4947">
            <v>5.03</v>
          </cell>
        </row>
        <row r="4948">
          <cell r="A4948">
            <v>104322</v>
          </cell>
          <cell r="B4948" t="str">
            <v>LUVA, PVC, SOLDÁVEL, DN 32 MM, INSTALADO EM DRENO DE AR CONDICIONADO - FORNECIMENTO E INSTALAÇÃO. AF_08/2022</v>
          </cell>
          <cell r="C4948" t="str">
            <v>UN</v>
          </cell>
          <cell r="D4948">
            <v>7.67</v>
          </cell>
        </row>
        <row r="4949">
          <cell r="A4949">
            <v>104323</v>
          </cell>
          <cell r="B4949" t="str">
            <v>TE, PVC, SOLDÁVEL, DN 20 MM, INSTALADO EM DRENO DE AR CONDICIONADO - FORNECIMENTO E INSTALAÇÃO. AF_08/2022</v>
          </cell>
          <cell r="C4949" t="str">
            <v>UN</v>
          </cell>
          <cell r="D4949">
            <v>8.98</v>
          </cell>
        </row>
        <row r="4950">
          <cell r="A4950">
            <v>104324</v>
          </cell>
          <cell r="B4950" t="str">
            <v>TE, PVC, SOLDÁVEL, DN 32 MM, INSTALADO EM DRENO DE AR CONDICIONADO - FORNECIMENTO E INSTALAÇÃO. AF_08/2022</v>
          </cell>
          <cell r="C4950" t="str">
            <v>UN</v>
          </cell>
          <cell r="D4950">
            <v>14.23</v>
          </cell>
        </row>
        <row r="4951">
          <cell r="A4951">
            <v>104341</v>
          </cell>
          <cell r="B4951" t="str">
            <v>BUCHA DE REDUÇÃO LONGA, PVC, SÉRIE NORMAL, ESGOTO PREDIAL, DN 50 X 40 MM, JUNTA SOLDÁVEL E ELÁSTICA, FORNECIDO E INSTALADO EM RAMAL DE DESCARGA OU RAMAL DE ESGOTO SANITÁRIO. AF_08/2022</v>
          </cell>
          <cell r="C4951" t="str">
            <v>UN</v>
          </cell>
          <cell r="D4951">
            <v>10.5</v>
          </cell>
        </row>
        <row r="4952">
          <cell r="A4952">
            <v>104343</v>
          </cell>
          <cell r="B4952" t="str">
            <v>JUNÇÃO DE REDUÇÃO INVERTIDA, PVC, SÉRIE NORMAL, ESGOTO PREDIAL, DN 75 X 50 MM, JUNTA ELÁSTICA, FORNECIDO E INSTALADO EM RAMAL DE DESCARGA OU RAMAL DE ESGOTO SANITÁRIO. AF_08/2022</v>
          </cell>
          <cell r="C4952" t="str">
            <v>UN</v>
          </cell>
          <cell r="D4952">
            <v>32.729999999999997</v>
          </cell>
        </row>
        <row r="4953">
          <cell r="A4953">
            <v>104344</v>
          </cell>
          <cell r="B4953" t="str">
            <v>TE, PVC, SÉRIE NORMAL, ESGOTO PREDIAL, DN 100 X 50 MM, JUNTA ELÁSTICA, FORNECIDO E INSTALADO EM RAMAL DE DESCARGA OU RAMAL DE ESGOTO SANITÁRIO. AF_08/2022</v>
          </cell>
          <cell r="C4953" t="str">
            <v>UN</v>
          </cell>
          <cell r="D4953">
            <v>39.49</v>
          </cell>
        </row>
        <row r="4954">
          <cell r="A4954">
            <v>104345</v>
          </cell>
          <cell r="B4954" t="str">
            <v>JUNÇÃO DE REDUÇÃO INVERTIDA, PVC, SÉRIE NORMAL, ESGOTO PREDIAL, DN 100 X 50 MM, JUNTA ELÁSTICA, FORNECIDO E INSTALADO EM RAMAL DE DESCARGA OU RAMAL DE ESGOTO SANITÁRIO. AF_08/2022</v>
          </cell>
          <cell r="C4954" t="str">
            <v>UN</v>
          </cell>
          <cell r="D4954">
            <v>41.57</v>
          </cell>
        </row>
        <row r="4955">
          <cell r="A4955">
            <v>104346</v>
          </cell>
          <cell r="B4955" t="str">
            <v>TE, PVC, SÉRIE NORMAL, ESGOTO PREDIAL, DN 100 X 75 MM, JUNTA ELÁSTICA, FORNECIDO E INSTALADO EM RAMAL DE DESCARGA OU RAMAL DE ESGOTO SANITÁRIO. AF_08/2022</v>
          </cell>
          <cell r="C4955" t="str">
            <v>UN</v>
          </cell>
          <cell r="D4955">
            <v>43.75</v>
          </cell>
        </row>
        <row r="4956">
          <cell r="A4956">
            <v>104347</v>
          </cell>
          <cell r="B4956" t="str">
            <v>JUNÇÃO DE REDUCAO INVERTIDA, PVC, SÉRIE NORMAL, ESGOTO PREDIAL, DN 100 X 75 MM, JUNTA ELÁSTICA, FORNECIDO E INSTALADO EM RAMAL DE DESCARGA OU RAMAL DE ESGOTO SANITÁRIO. AF_08/2022</v>
          </cell>
          <cell r="C4956" t="str">
            <v>UN</v>
          </cell>
          <cell r="D4956">
            <v>46.43</v>
          </cell>
        </row>
        <row r="4957">
          <cell r="A4957">
            <v>104348</v>
          </cell>
          <cell r="B4957" t="str">
            <v>TERMINAL DE VENTILAÇÃO, PVC, SÉRIE NORMAL, ESGOTO PREDIAL, DN 50 MM, JUNTA SOLDÁVEL, FORNECIDO E INSTALADO EM PRUMADA DE ESGOTO SANITÁRIO OU VENTILAÇÃO. AF_08/2022</v>
          </cell>
          <cell r="C4957" t="str">
            <v>UN</v>
          </cell>
          <cell r="D4957">
            <v>11.2</v>
          </cell>
        </row>
        <row r="4958">
          <cell r="A4958">
            <v>104350</v>
          </cell>
          <cell r="B4958" t="str">
            <v>JUNÇÃO DE REDUÇÃO INVERTIDA, PVC, SÉRIE NORMAL, ESGOTO PREDIAL, DN 75 X 50 MM, JUNTA ELÁSTICA, FORNECIDO E INSTALADO EM PRUMADA DE ESGOTO SANITÁRIO OU VENTILAÇÃO. AF_08/2022</v>
          </cell>
          <cell r="C4958" t="str">
            <v>UN</v>
          </cell>
          <cell r="D4958">
            <v>29.14</v>
          </cell>
        </row>
        <row r="4959">
          <cell r="A4959">
            <v>104351</v>
          </cell>
          <cell r="B4959" t="str">
            <v>TERMINAL DE VENTILAÇÃO, PVC, SÉRIE NORMAL, ESGOTO PREDIAL, DN 75 MM, JUNTA SOLDÁVEL, FORNECIDO E INSTALADO EM PRUMADA DE ESGOTO SANITÁRIO OU VENTILAÇÃO. AF_08/2022</v>
          </cell>
          <cell r="C4959" t="str">
            <v>UN</v>
          </cell>
          <cell r="D4959">
            <v>23.11</v>
          </cell>
        </row>
        <row r="4960">
          <cell r="A4960">
            <v>104352</v>
          </cell>
          <cell r="B4960" t="str">
            <v>TE, PVC, SÉRIE NORMAL, ESGOTO PREDIAL, DN 100 X 50 MM, JUNTA ELÁSTICA, FORNECIDO E INSTALADO EM PRUMADA DE ESGOTO SANITÁRIO OU VENTILAÇÃO. AF_08/2022</v>
          </cell>
          <cell r="C4960" t="str">
            <v>UN</v>
          </cell>
          <cell r="D4960">
            <v>38.42</v>
          </cell>
        </row>
        <row r="4961">
          <cell r="A4961">
            <v>104353</v>
          </cell>
          <cell r="B4961" t="str">
            <v>JUNÇÃO DE REDUÇÃO INVERTIDA, PVC, SÉRIE NORMAL, ESGOTO PREDIAL, DN 100 X 50 MM, JUNTA ELÁSTICA, FORNECIDO E INSTALADO EM PRUMADA DE ESGOTO SANITÁRIO OU VENTILAÇÃO. AF_08/2022</v>
          </cell>
          <cell r="C4961" t="str">
            <v>UN</v>
          </cell>
          <cell r="D4961">
            <v>40.5</v>
          </cell>
        </row>
        <row r="4962">
          <cell r="A4962">
            <v>104354</v>
          </cell>
          <cell r="B4962" t="str">
            <v>TE, PVC, SÉRIE NORMAL, ESGOTO PREDIAL, DN 100 X 75 MM, JUNTA ELÁSTICA, FORNECIDO E INSTALADO EM PRUMADA DE ESGOTO SANITÁRIO OU VENTILAÇÃO. AF_08/2022</v>
          </cell>
          <cell r="C4962" t="str">
            <v>UN</v>
          </cell>
          <cell r="D4962">
            <v>43.95</v>
          </cell>
        </row>
        <row r="4963">
          <cell r="A4963">
            <v>104355</v>
          </cell>
          <cell r="B4963" t="str">
            <v>JUNÇÃO DE REDUCAO INVERTIDA, PVC, SÉRIE NORMAL, ESGOTO PREDIAL, DN 100 X 75 MM, JUNTA ELÁSTICA, FORNECIDO E INSTALADO EM PRUMADA DE ESGOTO SANITÁRIO OU VENTILAÇÃO. AF_08/2022</v>
          </cell>
          <cell r="C4963" t="str">
            <v>UN</v>
          </cell>
          <cell r="D4963">
            <v>46.63</v>
          </cell>
        </row>
        <row r="4964">
          <cell r="A4964">
            <v>104356</v>
          </cell>
          <cell r="B4964" t="str">
            <v>TERMINAL DE VENTILAÇÃO, PVC, SÉRIE NORMAL, ESGOTO PREDIAL, DN 100 MM, JUNTA SOLDÁVEL, FORNECIDO E INSTALADO EM PRUMADA DE ESGOTO SANITÁRIO OU VENTILAÇÃO. AF_08/2022</v>
          </cell>
          <cell r="C4964" t="str">
            <v>UN</v>
          </cell>
          <cell r="D4964">
            <v>30.62</v>
          </cell>
        </row>
        <row r="4965">
          <cell r="A4965">
            <v>104357</v>
          </cell>
          <cell r="B4965" t="str">
            <v>CAP, PVC, SÉRIE NORMAL, ESGOTO PREDIAL, DN 100 MM, JUNTA ELÁSTICA, FORNECIDO E INSTALADO EM SUBCOLETOR AÉREO DE ESGOTO SANITÁRIO. AF_08/2022</v>
          </cell>
          <cell r="C4965" t="str">
            <v>UN</v>
          </cell>
          <cell r="D4965">
            <v>18.600000000000001</v>
          </cell>
        </row>
        <row r="4966">
          <cell r="A4966">
            <v>104576</v>
          </cell>
          <cell r="B4966" t="str">
            <v>LUVA DE REDUÇÃO, PARA INSTALAÇÕES EM PEX ÁGUA, DN 20 X 16 MM, COM ANEL DESLIZANTE - FORNECIMENTO E INSTALAÇÃO. AF_02/2023</v>
          </cell>
          <cell r="C4966" t="str">
            <v>UN</v>
          </cell>
          <cell r="D4966">
            <v>13.81</v>
          </cell>
        </row>
        <row r="4967">
          <cell r="A4967">
            <v>104577</v>
          </cell>
          <cell r="B4967" t="str">
            <v>LUVA DE REDUÇÃO, PARA INSTALAÇÕES EM PEX ÁGUA, DN 25 X 16 MM, COM ANEL DESLIZANTE - FORNECIMENTO E INSTALAÇÃO. AF_02/2023</v>
          </cell>
          <cell r="C4967" t="str">
            <v>UN</v>
          </cell>
          <cell r="D4967">
            <v>18.66</v>
          </cell>
        </row>
        <row r="4968">
          <cell r="A4968">
            <v>104578</v>
          </cell>
          <cell r="B4968" t="str">
            <v>LUVA DE REDUÇÃO, PARA INSTALAÇÕES EM PEX ÁGUA, DN 25 X 20 MM, COM ANEL DESLIZANTE - FORNECIMENTO E INSTALAÇÃO. AF_02/2023</v>
          </cell>
          <cell r="C4968" t="str">
            <v>UN</v>
          </cell>
          <cell r="D4968">
            <v>20</v>
          </cell>
        </row>
        <row r="4969">
          <cell r="A4969">
            <v>104579</v>
          </cell>
          <cell r="B4969" t="str">
            <v>LUVA DE REDUÇÃO, PARA INSTALAÇÕES EM PEX ÁGUA, DN 32 X 25 MM, COM ANEL DESLIZANTE - FORNECIMENTO E INSTALAÇÃO. AF_02/2023</v>
          </cell>
          <cell r="C4969" t="str">
            <v>UN</v>
          </cell>
          <cell r="D4969">
            <v>26.32</v>
          </cell>
        </row>
        <row r="4970">
          <cell r="A4970">
            <v>104581</v>
          </cell>
          <cell r="B4970" t="str">
            <v>LUVA , PARA INSTALAÇÕES EM PEX ÁGUA, DN 16 MM, COM ANEL DESLIZANTE - FORNECIMENTO E INSTALAÇÃO. AF_02/2023</v>
          </cell>
          <cell r="C4970" t="str">
            <v>UN</v>
          </cell>
          <cell r="D4970">
            <v>12.6</v>
          </cell>
        </row>
        <row r="4971">
          <cell r="A4971">
            <v>104582</v>
          </cell>
          <cell r="B4971" t="str">
            <v>LUVA , PARA INSTALAÇÕES EM PEX ÁGUA, DN 20 MM, COM ANEL DESLIZANTE - FORNECIMENTO E INSTALAÇÃO. AF_02/2023</v>
          </cell>
          <cell r="C4971" t="str">
            <v>UN</v>
          </cell>
          <cell r="D4971">
            <v>16.13</v>
          </cell>
        </row>
        <row r="4972">
          <cell r="A4972">
            <v>104583</v>
          </cell>
          <cell r="B4972" t="str">
            <v>LUVA , PARA INSTALAÇÕES EM PEX ÁGUA, DN 25 MM, COM ANEL DESLIZANTE - FORNECIMENTO E INSTALAÇÃO. AF_02/2023</v>
          </cell>
          <cell r="C4972" t="str">
            <v>UN</v>
          </cell>
          <cell r="D4972">
            <v>26.06</v>
          </cell>
        </row>
        <row r="4973">
          <cell r="A4973">
            <v>104584</v>
          </cell>
          <cell r="B4973" t="str">
            <v>LUVA , PARA INSTALAÇÕES EM PEX ÁGUA, DN 32 MM, COM ANEL DESLIZANTE - FORNECIMENTO E INSTALAÇÃO. AF_02/2023</v>
          </cell>
          <cell r="C4973" t="str">
            <v>UN</v>
          </cell>
          <cell r="D4973">
            <v>31.25</v>
          </cell>
        </row>
        <row r="4974">
          <cell r="A4974">
            <v>97895</v>
          </cell>
          <cell r="B4974" t="str">
            <v>CAIXA ENTERRADA HIDRÁULICA RETANGULAR, EM CONCRETO PRÉ-MOLDADO, DIMENSÕES INTERNAS: 0,3X0,3X0,3 M. AF_12/2020</v>
          </cell>
          <cell r="C4974" t="str">
            <v>UN</v>
          </cell>
          <cell r="D4974">
            <v>184.28</v>
          </cell>
        </row>
        <row r="4975">
          <cell r="A4975">
            <v>97896</v>
          </cell>
          <cell r="B4975" t="str">
            <v>CAIXA ENTERRADA HIDRÁULICA RETANGULAR, EM CONCRETO PRÉ-MOLDADO, DIMENSÕES INTERNAS: 0,4X0,4X0,4 M. AF_12/2020</v>
          </cell>
          <cell r="C4975" t="str">
            <v>UN</v>
          </cell>
          <cell r="D4975">
            <v>340.85</v>
          </cell>
        </row>
        <row r="4976">
          <cell r="A4976">
            <v>97897</v>
          </cell>
          <cell r="B4976" t="str">
            <v>CAIXA ENTERRADA HIDRÁULICA RETANGULAR, EM CONCRETO PRÉ-MOLDADO, DIMENSÕES INTERNAS: 0,6X0,6X0,5 M. AF_12/2020</v>
          </cell>
          <cell r="C4976" t="str">
            <v>UN</v>
          </cell>
          <cell r="D4976">
            <v>441.21</v>
          </cell>
        </row>
        <row r="4977">
          <cell r="A4977">
            <v>97898</v>
          </cell>
          <cell r="B4977" t="str">
            <v>CAIXA ENTERRADA HIDRÁULICA RETANGULAR, EM CONCRETO PRÉ-MOLDADO, DIMENSÕES INTERNAS: 0,8X0,8X0,5 M. AF_12/2020</v>
          </cell>
          <cell r="C4977" t="str">
            <v>UN</v>
          </cell>
          <cell r="D4977">
            <v>847.78</v>
          </cell>
        </row>
        <row r="4978">
          <cell r="A4978">
            <v>97900</v>
          </cell>
          <cell r="B4978" t="str">
            <v>CAIXA ENTERRADA HIDRÁULICA RETANGULAR EM ALVENARIA COM TIJOLOS CERÂMICOS MACIÇOS, DIMENSÕES INTERNAS: 0,3X0,3X0,3 M PARA REDE DE ESGOTO. AF_12/2020</v>
          </cell>
          <cell r="C4978" t="str">
            <v>UN</v>
          </cell>
          <cell r="D4978">
            <v>183.68</v>
          </cell>
        </row>
        <row r="4979">
          <cell r="A4979">
            <v>97901</v>
          </cell>
          <cell r="B4979" t="str">
            <v>CAIXA ENTERRADA HIDRÁULICA RETANGULAR EM ALVENARIA COM TIJOLOS CERÂMICOS MACIÇOS, DIMENSÕES INTERNAS: 0,4X0,4X0,4 M PARA REDE DE ESGOTO. AF_12/2020</v>
          </cell>
          <cell r="C4979" t="str">
            <v>UN</v>
          </cell>
          <cell r="D4979">
            <v>288.74</v>
          </cell>
        </row>
        <row r="4980">
          <cell r="A4980">
            <v>97902</v>
          </cell>
          <cell r="B4980" t="str">
            <v>CAIXA ENTERRADA HIDRÁULICA RETANGULAR EM ALVENARIA COM TIJOLOS CERÂMICOS MACIÇOS, DIMENSÕES INTERNAS: 0,6X0,6X0,6 M PARA REDE DE ESGOTO. AF_12/2020</v>
          </cell>
          <cell r="C4980" t="str">
            <v>UN</v>
          </cell>
          <cell r="D4980">
            <v>564.04999999999995</v>
          </cell>
        </row>
        <row r="4981">
          <cell r="A4981">
            <v>97903</v>
          </cell>
          <cell r="B4981" t="str">
            <v>CAIXA ENTERRADA HIDRÁULICA RETANGULAR EM ALVENARIA COM TIJOLOS CERÂMICOS MACIÇOS, DIMENSÕES INTERNAS: 0,8X0,8X0,6 M PARA REDE DE ESGOTO. AF_12/2020</v>
          </cell>
          <cell r="C4981" t="str">
            <v>UN</v>
          </cell>
          <cell r="D4981">
            <v>783.78</v>
          </cell>
        </row>
        <row r="4982">
          <cell r="A4982">
            <v>97904</v>
          </cell>
          <cell r="B4982" t="str">
            <v>CAIXA ENTERRADA HIDRÁULICA RETANGULAR EM ALVENARIA COM TIJOLOS CERÂMICOS MACIÇOS, DIMENSÕES INTERNAS: 1X1X0,6 M PARA REDE DE ESGOTO. AF_12/2020</v>
          </cell>
          <cell r="C4982" t="str">
            <v>UN</v>
          </cell>
          <cell r="D4982">
            <v>936.72</v>
          </cell>
        </row>
        <row r="4983">
          <cell r="A4983">
            <v>97905</v>
          </cell>
          <cell r="B4983" t="str">
            <v>CAIXA ENTERRADA HIDRÁULICA RETANGULAR, EM ALVENARIA COM BLOCOS DE CONCRETO, DIMENSÕES INTERNAS: 0,4X0,4X0,4 M PARA REDE DE ESGOTO. AF_12/2020</v>
          </cell>
          <cell r="C4983" t="str">
            <v>UN</v>
          </cell>
          <cell r="D4983">
            <v>231.52</v>
          </cell>
        </row>
        <row r="4984">
          <cell r="A4984">
            <v>97906</v>
          </cell>
          <cell r="B4984" t="str">
            <v>CAIXA ENTERRADA HIDRÁULICA RETANGULAR, EM ALVENARIA COM BLOCOS DE CONCRETO, DIMENSÕES INTERNAS: 0,6X0,6X0,6 M PARA REDE DE ESGOTO. AF_12/2020</v>
          </cell>
          <cell r="C4984" t="str">
            <v>UN</v>
          </cell>
          <cell r="D4984">
            <v>432.13</v>
          </cell>
        </row>
        <row r="4985">
          <cell r="A4985">
            <v>97907</v>
          </cell>
          <cell r="B4985" t="str">
            <v>CAIXA ENTERRADA HIDRÁULICA RETANGULAR, EM ALVENARIA COM BLOCOS DE CONCRETO, DIMENSÕES INTERNAS: 0,8X0,8X0,6 M PARA REDE DE ESGOTO. AF_12/2020</v>
          </cell>
          <cell r="C4985" t="str">
            <v>UN</v>
          </cell>
          <cell r="D4985">
            <v>615.45000000000005</v>
          </cell>
        </row>
        <row r="4986">
          <cell r="A4986">
            <v>97908</v>
          </cell>
          <cell r="B4986" t="str">
            <v>CAIXA ENTERRADA HIDRÁULICA RETANGULAR, EM ALVENARIA COM BLOCOS DE CONCRETO, DIMENSÕES INTERNAS: 1X1X0,6 M PARA REDE DE ESGOTO. AF_12/2020</v>
          </cell>
          <cell r="C4986" t="str">
            <v>UN</v>
          </cell>
          <cell r="D4986">
            <v>737.56</v>
          </cell>
        </row>
        <row r="4987">
          <cell r="A4987">
            <v>98102</v>
          </cell>
          <cell r="B4987" t="str">
            <v>CAIXA DE GORDURA SIMPLES, CIRCULAR, EM CONCRETO PRÉ-MOLDADO, DIÂMETRO INTERNO = 0,4 M, ALTURA INTERNA = 0,4 M. AF_12/2020</v>
          </cell>
          <cell r="C4987" t="str">
            <v>UN</v>
          </cell>
          <cell r="D4987">
            <v>174.31</v>
          </cell>
        </row>
        <row r="4988">
          <cell r="A4988">
            <v>98104</v>
          </cell>
          <cell r="B4988" t="str">
            <v>CAIXA DE GORDURA SIMPLES (CAPACIDADE: 36L), RETANGULAR, EM ALVENARIA COM TIJOLOS CERÂMICOS MACIÇOS, DIMENSÕES INTERNAS = 0,2X0,4 M, ALTURA INTERNA = 0,8 M. AF_12/2020</v>
          </cell>
          <cell r="C4988" t="str">
            <v>UN</v>
          </cell>
          <cell r="D4988">
            <v>364.72</v>
          </cell>
        </row>
        <row r="4989">
          <cell r="A4989">
            <v>98105</v>
          </cell>
          <cell r="B4989" t="str">
            <v>CAIXA DE GORDURA DUPLA (CAPACIDADE: 126 L), RETANGULAR, EM ALVENARIA COM TIJOLOS CERÂMICOS MACIÇOS, DIMENSÕES INTERNAS = 0,4X0,7 M, ALTURA INTERNA = 0,8 M. AF_12/2020</v>
          </cell>
          <cell r="C4989" t="str">
            <v>UN</v>
          </cell>
          <cell r="D4989">
            <v>633.64</v>
          </cell>
        </row>
        <row r="4990">
          <cell r="A4990">
            <v>98106</v>
          </cell>
          <cell r="B4990" t="str">
            <v>CAIXA DE GORDURA ESPECIAL (CAPACIDADE: 312 L - PARA ATÉ 146 PESSOAS SERVIDAS NO PICO), RETANGULAR, EM ALVENARIA COM TIJOLOS CERÂMICOS MACIÇOS, DIMENSÕES INTERNAS = 0,4X1,2 M, ALTURA INTERNA = 1 M. AF_12/2020</v>
          </cell>
          <cell r="C4990" t="str">
            <v>UN</v>
          </cell>
          <cell r="D4990">
            <v>1047.17</v>
          </cell>
        </row>
        <row r="4991">
          <cell r="A4991">
            <v>98107</v>
          </cell>
          <cell r="B4991" t="str">
            <v>CAIXA DE GORDURA SIMPLES (CAPACIDADE: 36 L), RETANGULAR, EM ALVENARIA COM BLOCOS DE CONCRETO, DIMENSÕES INTERNAS = 0,2X0,4 M, ALTURA INTERNA = 0,8 M. AF_12/2020</v>
          </cell>
          <cell r="C4991" t="str">
            <v>UN</v>
          </cell>
          <cell r="D4991">
            <v>262.66000000000003</v>
          </cell>
        </row>
        <row r="4992">
          <cell r="A4992">
            <v>98108</v>
          </cell>
          <cell r="B4992" t="str">
            <v>CAIXA DE GORDURA DUPLA (CAPACIDADE: 126 L), RETANGULAR, EM ALVENARIA COM BLOCOS DE CONCRETO, DIMENSÕES INTERNAS = 0,4X0,7 M, ALTURA INTERNA = 0,8 M. AF_12/2020</v>
          </cell>
          <cell r="C4992" t="str">
            <v>UN</v>
          </cell>
          <cell r="D4992">
            <v>468.84</v>
          </cell>
        </row>
        <row r="4993">
          <cell r="A4993">
            <v>99250</v>
          </cell>
          <cell r="B4993" t="str">
            <v>CAIXA ENTERRADA HIDRÁULICA RETANGULAR EM ALVENARIA COM TIJOLOS CERÂMICOS MACIÇOS, DIMENSÕES INTERNAS: 0,3X0,3X0,3 M PARA REDE DE DRENAGEM. AF_12/2020</v>
          </cell>
          <cell r="C4993" t="str">
            <v>UN</v>
          </cell>
          <cell r="D4993">
            <v>179.13</v>
          </cell>
        </row>
        <row r="4994">
          <cell r="A4994">
            <v>99251</v>
          </cell>
          <cell r="B4994" t="str">
            <v>CAIXA ENTERRADA HIDRÁULICA RETANGULAR EM ALVENARIA COM TIJOLOS CERÂMICOS MACIÇOS, DIMENSÕES INTERNAS: 0,4X0,4X0,4 M PARA REDE DE DRENAGEM. AF_12/2020</v>
          </cell>
          <cell r="C4994" t="str">
            <v>UN</v>
          </cell>
          <cell r="D4994">
            <v>280.92</v>
          </cell>
        </row>
        <row r="4995">
          <cell r="A4995">
            <v>99253</v>
          </cell>
          <cell r="B4995" t="str">
            <v>CAIXA ENTERRADA HIDRÁULICA RETANGULAR EM ALVENARIA COM TIJOLOS CERÂMICOS MACIÇOS, DIMENSÕES INTERNAS: 0,6X0,6X0,6 M PARA REDE DE DRENAGEM. AF_12/2020</v>
          </cell>
          <cell r="C4995" t="str">
            <v>UN</v>
          </cell>
          <cell r="D4995">
            <v>546.5</v>
          </cell>
        </row>
        <row r="4996">
          <cell r="A4996">
            <v>99255</v>
          </cell>
          <cell r="B4996" t="str">
            <v>CAIXA ENTERRADA HIDRÁULICA RETANGULAR EM ALVENARIA COM TIJOLOS CERÂMICOS MACIÇOS, DIMENSÕES INTERNAS: 0,8X0,8X0,6 M PARA REDE DE DRENAGEM. AF_12/2020</v>
          </cell>
          <cell r="C4996" t="str">
            <v>UN</v>
          </cell>
          <cell r="D4996">
            <v>759.73</v>
          </cell>
        </row>
        <row r="4997">
          <cell r="A4997">
            <v>99257</v>
          </cell>
          <cell r="B4997" t="str">
            <v>CAIXA ENTERRADA HIDRÁULICA RETANGULAR EM ALVENARIA COM TIJOLOS CERÂMICOS MACIÇOS, DIMENSÕES INTERNAS: 1X1X0,6 M PARA REDE DE DRENAGEM. AF_12/2020</v>
          </cell>
          <cell r="C4997" t="str">
            <v>UN</v>
          </cell>
          <cell r="D4997">
            <v>905.61</v>
          </cell>
        </row>
        <row r="4998">
          <cell r="A4998">
            <v>99258</v>
          </cell>
          <cell r="B4998" t="str">
            <v>CAIXA ENTERRADA HIDRÁULICA RETANGULAR, EM ALVENARIA COM BLOCOS DE CONCRETO, DIMENSÕES INTERNAS: 0,4X0,4X0,4 M PARA REDE DE DRENAGEM. AF_12/2020</v>
          </cell>
          <cell r="C4998" t="str">
            <v>UN</v>
          </cell>
          <cell r="D4998">
            <v>226.55</v>
          </cell>
        </row>
        <row r="4999">
          <cell r="A4999">
            <v>99260</v>
          </cell>
          <cell r="B4999" t="str">
            <v>CAIXA ENTERRADA HIDRÁULICA RETANGULAR, EM ALVENARIA COM BLOCOS DE CONCRETO, DIMENSÕES INTERNAS: 0,6X0,6X0,6 M PARA REDE DE DRENAGEM. AF_12/2020</v>
          </cell>
          <cell r="C4999" t="str">
            <v>UN</v>
          </cell>
          <cell r="D4999">
            <v>421.08</v>
          </cell>
        </row>
        <row r="5000">
          <cell r="A5000">
            <v>99262</v>
          </cell>
          <cell r="B5000" t="str">
            <v>CAIXA ENTERRADA HIDRÁULICA RETANGULAR, EM ALVENARIA COM BLOCOS DE CONCRETO, DIMENSÕES INTERNAS: 0,8X0,8X0,6 M PARA REDE DE DRENAGEM. AF_12/2020</v>
          </cell>
          <cell r="C5000" t="str">
            <v>UN</v>
          </cell>
          <cell r="D5000">
            <v>599.67999999999995</v>
          </cell>
        </row>
        <row r="5001">
          <cell r="A5001">
            <v>99264</v>
          </cell>
          <cell r="B5001" t="str">
            <v>CAIXA ENTERRADA HIDRÁULICA RETANGULAR, EM ALVENARIA COM BLOCOS DE CONCRETO, DIMENSÕES INTERNAS: 1X1X0,6 M PARA REDE DE DRENAGEM. AF_12/2020</v>
          </cell>
          <cell r="C5001" t="str">
            <v>UN</v>
          </cell>
          <cell r="D5001">
            <v>716.25</v>
          </cell>
        </row>
        <row r="5002">
          <cell r="A5002">
            <v>102587</v>
          </cell>
          <cell r="B5002" t="str">
            <v>FURO EM CAIXA D'ÁGUA COM ESPESSURA DE 2 ATÉ 5 MM E DIÂMETRO DE 15 MM. AF_06/2021</v>
          </cell>
          <cell r="C5002" t="str">
            <v>UN</v>
          </cell>
          <cell r="D5002">
            <v>3.08</v>
          </cell>
        </row>
        <row r="5003">
          <cell r="A5003">
            <v>102588</v>
          </cell>
          <cell r="B5003" t="str">
            <v>FURO EM CAIXA D'ÁGUA COM ESPESSURA DE 6 ATÉ 8 MM E DIÂMETRO DE 15 MM. AF_06/2021</v>
          </cell>
          <cell r="C5003" t="str">
            <v>UN</v>
          </cell>
          <cell r="D5003">
            <v>4.46</v>
          </cell>
        </row>
        <row r="5004">
          <cell r="A5004">
            <v>102589</v>
          </cell>
          <cell r="B5004" t="str">
            <v>FURO EM CAIXA D'ÁGUA COM ESPESSURA DE 2 ATÉ 5 MM E DIÂMETRO DE 20 MM. AF_06/2021</v>
          </cell>
          <cell r="C5004" t="str">
            <v>UN</v>
          </cell>
          <cell r="D5004">
            <v>3.42</v>
          </cell>
        </row>
        <row r="5005">
          <cell r="A5005">
            <v>102590</v>
          </cell>
          <cell r="B5005" t="str">
            <v>FURO EM CAIXA D'ÁGUA COM ESPESSURA DE 6 ATÉ 8 MM E DIÂMETRO DE 20 MM. AF_06/2021</v>
          </cell>
          <cell r="C5005" t="str">
            <v>UN</v>
          </cell>
          <cell r="D5005">
            <v>4.8</v>
          </cell>
        </row>
        <row r="5006">
          <cell r="A5006">
            <v>102591</v>
          </cell>
          <cell r="B5006" t="str">
            <v>FURO EM CAIXA D'ÁGUA COM ESPESSURA DE 2 ATÉ 5 MM E DIÂMETRO DE 25 MM. AF_06/2021</v>
          </cell>
          <cell r="C5006" t="str">
            <v>UN</v>
          </cell>
          <cell r="D5006">
            <v>3.77</v>
          </cell>
        </row>
        <row r="5007">
          <cell r="A5007">
            <v>102592</v>
          </cell>
          <cell r="B5007" t="str">
            <v>FURO EM CAIXA D'ÁGUA COM ESPESSURA DE 6 ATÉ 8 MM E DIÂMETRO DE 25 MM. AF_06/2021</v>
          </cell>
          <cell r="C5007" t="str">
            <v>UN</v>
          </cell>
          <cell r="D5007">
            <v>5.15</v>
          </cell>
        </row>
        <row r="5008">
          <cell r="A5008">
            <v>102593</v>
          </cell>
          <cell r="B5008" t="str">
            <v>FURO EM CAIXA D'ÁGUA COM ESPESSURA DE 2 ATÉ 5 MM E DIÂMETRO DE 32 MM. AF_06/2021</v>
          </cell>
          <cell r="C5008" t="str">
            <v>UN</v>
          </cell>
          <cell r="D5008">
            <v>4.26</v>
          </cell>
        </row>
        <row r="5009">
          <cell r="A5009">
            <v>102594</v>
          </cell>
          <cell r="B5009" t="str">
            <v>FURO EM CAIXA D'ÁGUA COM ESPESSURA DE 6 ATÉ 8 MM E DIÂMETRO DE 32 MM. AF_06/2021</v>
          </cell>
          <cell r="C5009" t="str">
            <v>UN</v>
          </cell>
          <cell r="D5009">
            <v>5.64</v>
          </cell>
        </row>
        <row r="5010">
          <cell r="A5010">
            <v>102595</v>
          </cell>
          <cell r="B5010" t="str">
            <v>FURO EM CAIXA D'ÁGUA COM ESPESSURA DE 2 ATÉ 5 MM E DIÂMETRO DE 40 MM. AF_06/2021</v>
          </cell>
          <cell r="C5010" t="str">
            <v>UN</v>
          </cell>
          <cell r="D5010">
            <v>4.8099999999999996</v>
          </cell>
        </row>
        <row r="5011">
          <cell r="A5011">
            <v>102596</v>
          </cell>
          <cell r="B5011" t="str">
            <v>FURO EM CAIXA D'ÁGUA COM ESPESSURA DE 6 ATÉ 8 MM E DIÂMETRO DE 40 MM. AF_06/2021</v>
          </cell>
          <cell r="C5011" t="str">
            <v>UN</v>
          </cell>
          <cell r="D5011">
            <v>6.19</v>
          </cell>
        </row>
        <row r="5012">
          <cell r="A5012">
            <v>102597</v>
          </cell>
          <cell r="B5012" t="str">
            <v>FURO EM CAIXA D'ÁGUA COM ESPESSURA DE 2 ATÉ 5 MM E DIÂMETRO DE 50 MM. AF_06/2021</v>
          </cell>
          <cell r="C5012" t="str">
            <v>UN</v>
          </cell>
          <cell r="D5012">
            <v>5.51</v>
          </cell>
        </row>
        <row r="5013">
          <cell r="A5013">
            <v>102598</v>
          </cell>
          <cell r="B5013" t="str">
            <v>FURO EM CAIXA D'ÁGUA COM ESPESSURA DE 6 ATÉ 8 MM E DIÂMETRO DE 50 MM. AF_06/2021</v>
          </cell>
          <cell r="C5013" t="str">
            <v>UN</v>
          </cell>
          <cell r="D5013">
            <v>6.88</v>
          </cell>
        </row>
        <row r="5014">
          <cell r="A5014">
            <v>102599</v>
          </cell>
          <cell r="B5014" t="str">
            <v>FURO EM CAIXA D'ÁGUA COM ESPESSURA DE 2 ATÉ 5 MM E DIÂMETRO DE 60 MM. AF_06/2021</v>
          </cell>
          <cell r="C5014" t="str">
            <v>UN</v>
          </cell>
          <cell r="D5014">
            <v>6.21</v>
          </cell>
        </row>
        <row r="5015">
          <cell r="A5015">
            <v>102600</v>
          </cell>
          <cell r="B5015" t="str">
            <v>FURO EM CAIXA D'ÁGUA COM ESPESSURA DE 6 ATÉ 8 MM E DIÂMETRO DE 60 MM. AF_06/2021</v>
          </cell>
          <cell r="C5015" t="str">
            <v>UN</v>
          </cell>
          <cell r="D5015">
            <v>7.59</v>
          </cell>
        </row>
        <row r="5016">
          <cell r="A5016">
            <v>102601</v>
          </cell>
          <cell r="B5016" t="str">
            <v>FURO EM CAIXA D'ÁGUA COM ESPESSURA DE 2 ATÉ 5 MM E DIÂMETRO DE 75 MM. AF_06/2021</v>
          </cell>
          <cell r="C5016" t="str">
            <v>UN</v>
          </cell>
          <cell r="D5016">
            <v>7.25</v>
          </cell>
        </row>
        <row r="5017">
          <cell r="A5017">
            <v>102602</v>
          </cell>
          <cell r="B5017" t="str">
            <v>FURO EM CAIXA D'ÁGUA COM ESPESSURA DE 6 ATÉ 8 MM E DIÂMETRO DE 75 MM. AF_06/2021</v>
          </cell>
          <cell r="C5017" t="str">
            <v>UN</v>
          </cell>
          <cell r="D5017">
            <v>8.6300000000000008</v>
          </cell>
        </row>
        <row r="5018">
          <cell r="A5018">
            <v>102603</v>
          </cell>
          <cell r="B5018" t="str">
            <v>FURO EM CAIXA D'ÁGUA COM ESPESSURA DE 2 ATÉ 5 MM E DIÂMETRO DE 100 MM. AF_06/2021</v>
          </cell>
          <cell r="C5018" t="str">
            <v>UN</v>
          </cell>
          <cell r="D5018">
            <v>8.99</v>
          </cell>
        </row>
        <row r="5019">
          <cell r="A5019">
            <v>102604</v>
          </cell>
          <cell r="B5019" t="str">
            <v>FURO EM CAIXA D'ÁGUA COM ESPESSURA DE 6 ATÉ 8 MM E DIÂMETRO DE 100 MM. AF_06/2021</v>
          </cell>
          <cell r="C5019" t="str">
            <v>UN</v>
          </cell>
          <cell r="D5019">
            <v>10.36</v>
          </cell>
        </row>
        <row r="5020">
          <cell r="A5020">
            <v>102605</v>
          </cell>
          <cell r="B5020" t="str">
            <v>CAIXA D´ÁGUA EM POLIETILENO, 500 LITROS - FORNECIMENTO E INSTALAÇÃO. AF_06/2021</v>
          </cell>
          <cell r="C5020" t="str">
            <v>UN</v>
          </cell>
          <cell r="D5020">
            <v>258.02999999999997</v>
          </cell>
        </row>
        <row r="5021">
          <cell r="A5021">
            <v>102606</v>
          </cell>
          <cell r="B5021" t="str">
            <v>CAIXA D´ÁGUA EM POLIETILENO, 750 LITROS - FORNECIMENTO E INSTALAÇÃO. AF_06/2021</v>
          </cell>
          <cell r="C5021" t="str">
            <v>UN</v>
          </cell>
          <cell r="D5021">
            <v>397.65</v>
          </cell>
        </row>
        <row r="5022">
          <cell r="A5022">
            <v>102607</v>
          </cell>
          <cell r="B5022" t="str">
            <v>CAIXA D´ÁGUA EM POLIETILENO, 1000 LITROS - FORNECIMENTO E INSTALAÇÃO. AF_06/2021</v>
          </cell>
          <cell r="C5022" t="str">
            <v>UN</v>
          </cell>
          <cell r="D5022">
            <v>425.66</v>
          </cell>
        </row>
        <row r="5023">
          <cell r="A5023">
            <v>102608</v>
          </cell>
          <cell r="B5023" t="str">
            <v>CAIXA D´ÁGUA EM POLIETILENO, 1500 LITROS - FORNECIMENTO E INSTALAÇÃO. AF_06/2021</v>
          </cell>
          <cell r="C5023" t="str">
            <v>UN</v>
          </cell>
          <cell r="D5023">
            <v>975.97</v>
          </cell>
        </row>
        <row r="5024">
          <cell r="A5024">
            <v>102609</v>
          </cell>
          <cell r="B5024" t="str">
            <v>CAIXA D´ÁGUA EM POLIETILENO, 2000 LITROS - FORNECIMENTO E INSTALAÇÃO. AF_06/2021</v>
          </cell>
          <cell r="C5024" t="str">
            <v>UN</v>
          </cell>
          <cell r="D5024">
            <v>1108.9000000000001</v>
          </cell>
        </row>
        <row r="5025">
          <cell r="A5025">
            <v>102610</v>
          </cell>
          <cell r="B5025" t="str">
            <v>CAIXA D´ÁGUA EM POLIETILENO, 3000 LITROS - FORNECIMENTO E INSTALAÇÃO. AF_06/2021</v>
          </cell>
          <cell r="C5025" t="str">
            <v>UN</v>
          </cell>
          <cell r="D5025">
            <v>1906.11</v>
          </cell>
        </row>
        <row r="5026">
          <cell r="A5026">
            <v>102611</v>
          </cell>
          <cell r="B5026" t="str">
            <v>CAIXA D´ÁGUA EM POLIÉSTER REFORÇADO COM FIBRA DE VIDRO, 500 LITROS - FORNECIMENTO E INSTALAÇÃO. AF_06/2021</v>
          </cell>
          <cell r="C5026" t="str">
            <v>UN</v>
          </cell>
          <cell r="D5026">
            <v>428.82</v>
          </cell>
        </row>
        <row r="5027">
          <cell r="A5027">
            <v>102612</v>
          </cell>
          <cell r="B5027" t="str">
            <v>CAIXA D´ÁGUA EM POLIÉSTER REFORÇADO COM FIBRA DE VIDRO, 750 LITROS - FORNECIMENTO E INSTALAÇÃO. AF_06/2021</v>
          </cell>
          <cell r="C5027" t="str">
            <v>UN</v>
          </cell>
          <cell r="D5027">
            <v>615.73</v>
          </cell>
        </row>
        <row r="5028">
          <cell r="A5028">
            <v>102613</v>
          </cell>
          <cell r="B5028" t="str">
            <v>CAIXA D´ÁGUA EM POLIÉSTER REFORÇADO COM FIBRA DE VIDRO, 1000 LITROS - FORNECIMENTO E INSTALAÇÃO. AF_06/2021</v>
          </cell>
          <cell r="C5028" t="str">
            <v>UN</v>
          </cell>
          <cell r="D5028">
            <v>596.79999999999995</v>
          </cell>
        </row>
        <row r="5029">
          <cell r="A5029">
            <v>102614</v>
          </cell>
          <cell r="B5029" t="str">
            <v>CAIXA D´ÁGUA EM POLIÉSTER REFORÇADO COM FIBRA DE VIDRO, 1500 LITROS - FORNECIMENTO E INSTALAÇÃO. AF_06/2021</v>
          </cell>
          <cell r="C5029" t="str">
            <v>UN</v>
          </cell>
          <cell r="D5029">
            <v>917.74</v>
          </cell>
        </row>
        <row r="5030">
          <cell r="A5030">
            <v>102615</v>
          </cell>
          <cell r="B5030" t="str">
            <v>CAIXA D´ÁGUA EM POLIÉSTER REFORÇADO COM FIBRA DE VIDRO, 2000 LITROS - FORNECIMENTO E INSTALAÇÃO. AF_06/2021</v>
          </cell>
          <cell r="C5030" t="str">
            <v>UN</v>
          </cell>
          <cell r="D5030">
            <v>1151.76</v>
          </cell>
        </row>
        <row r="5031">
          <cell r="A5031">
            <v>102616</v>
          </cell>
          <cell r="B5031" t="str">
            <v>CAIXA D´ÁGUA EM POLIÉSTER REFORÇADO COM FIBRA DE VIDRO, 3000 LITROS - FORNECIMENTO E INSTALAÇÃO. AF_06/2021</v>
          </cell>
          <cell r="C5031" t="str">
            <v>UN</v>
          </cell>
          <cell r="D5031">
            <v>1705.07</v>
          </cell>
        </row>
        <row r="5032">
          <cell r="A5032">
            <v>102617</v>
          </cell>
          <cell r="B5032" t="str">
            <v>CAIXA D´ÁGUA EM POLIÉSTER REFORÇADO COM FIBRA DE VIDRO, 5000 LITROS - FORNECIMENTO E INSTALAÇÃO. AF_06/2021</v>
          </cell>
          <cell r="C5032" t="str">
            <v>UN</v>
          </cell>
          <cell r="D5032">
            <v>3133.02</v>
          </cell>
        </row>
        <row r="5033">
          <cell r="A5033">
            <v>102618</v>
          </cell>
          <cell r="B5033" t="str">
            <v>CAIXA D´ÁGUA EM POLIÉSTER REFORÇADO COM FIBRA DE VIDRO, 7000 LITROS - FORNECIMENTO E INSTALAÇÃO. AF_06/2021</v>
          </cell>
          <cell r="C5033" t="str">
            <v>UN</v>
          </cell>
          <cell r="D5033">
            <v>3772.85</v>
          </cell>
        </row>
        <row r="5034">
          <cell r="A5034">
            <v>102619</v>
          </cell>
          <cell r="B5034" t="str">
            <v>CAIXA D´ÁGUA EM POLIÉSTER REFORÇADO COM FIBRA DE VIDRO, 10000 LITROS - FORNECIMENTO E INSTALAÇÃO. AF_06/2021</v>
          </cell>
          <cell r="C5034" t="str">
            <v>UN</v>
          </cell>
          <cell r="D5034">
            <v>5070.92</v>
          </cell>
        </row>
        <row r="5035">
          <cell r="A5035">
            <v>102620</v>
          </cell>
          <cell r="B5035" t="str">
            <v>CAIXA D´ÁGUA EM POLIÉSTER REFORÇADO COM FIBRA DE VIDRO, 15000 LITROS - FORNECIMENTO E INSTALAÇÃO. AF_06/2021</v>
          </cell>
          <cell r="C5035" t="str">
            <v>UN</v>
          </cell>
          <cell r="D5035">
            <v>7375.3</v>
          </cell>
        </row>
        <row r="5036">
          <cell r="A5036">
            <v>102621</v>
          </cell>
          <cell r="B5036" t="str">
            <v>CAIXA D´ÁGUA EM POLIÉSTER REFORÇADO COM FIBRA DE VIDRO, 20000 LITROS - FORNECIMENTO E INSTALAÇÃO. AF_06/2021</v>
          </cell>
          <cell r="C5036" t="str">
            <v>UN</v>
          </cell>
          <cell r="D5036">
            <v>11346.35</v>
          </cell>
        </row>
        <row r="5037">
          <cell r="A5037">
            <v>102622</v>
          </cell>
          <cell r="B5037" t="str">
            <v>CAIXA D´ÁGUA EM POLIETILENO, 500 LITROS (INCLUSOS TUBOS, CONEXÕES E TORNEIRA DE BÓIA) - FORNECIMENTO E INSTALAÇÃO. AF_06/2021</v>
          </cell>
          <cell r="C5037" t="str">
            <v>UN</v>
          </cell>
          <cell r="D5037">
            <v>600.6</v>
          </cell>
        </row>
        <row r="5038">
          <cell r="A5038">
            <v>102623</v>
          </cell>
          <cell r="B5038" t="str">
            <v>CAIXA D´ÁGUA EM POLIETILENO, 1000 LITROS (INCLUSOS TUBOS, CONEXÕES E TORNEIRA DE BÓIA) - FORNECIMENTO E INSTALAÇÃO. AF_06/2021</v>
          </cell>
          <cell r="C5038" t="str">
            <v>UN</v>
          </cell>
          <cell r="D5038">
            <v>829.98</v>
          </cell>
        </row>
        <row r="5039">
          <cell r="A5039">
            <v>89482</v>
          </cell>
          <cell r="B5039" t="str">
            <v>CAIXA SIFONADA, PVC, DN 100 X 100 X 50 MM, FORNECIDA E INSTALADA EM RAMAIS DE ENCAMINHAMENTO DE ÁGUA PLUVIAL. AF_06/2022</v>
          </cell>
          <cell r="C5039" t="str">
            <v>UN</v>
          </cell>
          <cell r="D5039">
            <v>40.79</v>
          </cell>
        </row>
        <row r="5040">
          <cell r="A5040">
            <v>89491</v>
          </cell>
          <cell r="B5040" t="str">
            <v>CAIXA SIFONADA, PVC, DN 150 X 185 X 75 MM, FORNECIDA E INSTALADA EM RAMAIS DE ENCAMINHAMENTO DE ÁGUA PLUVIAL. AF_06/2022</v>
          </cell>
          <cell r="C5040" t="str">
            <v>UN</v>
          </cell>
          <cell r="D5040">
            <v>104.71</v>
          </cell>
        </row>
        <row r="5041">
          <cell r="A5041">
            <v>89495</v>
          </cell>
          <cell r="B5041" t="str">
            <v>RALO SIFONADO, PVC, DN 100 X 40 MM, JUNTA SOLDÁVEL, FORNECIDO E INSTALADO EM RAMAIS DE ENCAMINHAMENTO DE ÁGUA PLUVIAL. AF_06/2022</v>
          </cell>
          <cell r="C5041" t="str">
            <v>UN</v>
          </cell>
          <cell r="D5041">
            <v>18.579999999999998</v>
          </cell>
        </row>
        <row r="5042">
          <cell r="A5042">
            <v>89707</v>
          </cell>
          <cell r="B5042" t="str">
            <v>CAIXA SIFONADA, PVC, DN 100 X 100 X 50 MM, JUNTA ELÁSTICA, FORNECIDA E INSTALADA EM RAMAL DE DESCARGA OU EM RAMAL DE ESGOTO SANITÁRIO. AF_08/2022</v>
          </cell>
          <cell r="C5042" t="str">
            <v>UN</v>
          </cell>
          <cell r="D5042">
            <v>48.82</v>
          </cell>
        </row>
        <row r="5043">
          <cell r="A5043">
            <v>89708</v>
          </cell>
          <cell r="B5043" t="str">
            <v>CAIXA SIFONADA, PVC, DN 150 X 185 X 75 MM, JUNTA ELÁSTICA, FORNECIDA E INSTALADA EM RAMAL DE DESCARGA OU EM RAMAL DE ESGOTO SANITÁRIO. AF_08/2022</v>
          </cell>
          <cell r="C5043" t="str">
            <v>UN</v>
          </cell>
          <cell r="D5043">
            <v>107.29</v>
          </cell>
        </row>
        <row r="5044">
          <cell r="A5044">
            <v>89709</v>
          </cell>
          <cell r="B5044" t="str">
            <v>RALO SIFONADO, PVC, DN 100 X 40 MM, JUNTA SOLDÁVEL, FORNECIDO E INSTALADO EM RAMAL DE DESCARGA OU EM RAMAL DE ESGOTO SANITÁRIO. AF_08/2022</v>
          </cell>
          <cell r="C5044" t="str">
            <v>UN</v>
          </cell>
          <cell r="D5044">
            <v>21</v>
          </cell>
        </row>
        <row r="5045">
          <cell r="A5045">
            <v>89710</v>
          </cell>
          <cell r="B5045" t="str">
            <v>RALO SECO, PVC, DN 100 X 40 MM, JUNTA SOLDÁVEL, FORNECIDO E INSTALADO EM RAMAL DE DESCARGA OU EM RAMAL DE ESGOTO SANITÁRIO. AF_08/2022</v>
          </cell>
          <cell r="C5045" t="str">
            <v>UN</v>
          </cell>
          <cell r="D5045">
            <v>18.29</v>
          </cell>
        </row>
        <row r="5046">
          <cell r="A5046">
            <v>104326</v>
          </cell>
          <cell r="B5046" t="str">
            <v>RALO SECO CÔNICO, PVC, DN 100 X 40 MM, JUNTA SOLDÁVEL, FORNECIDO E INSTALADO EM RAMAL DE DESCARGA OU EM RAMAL DE ESGOTO SANITÁRIO. AF_08/2022</v>
          </cell>
          <cell r="C5046" t="str">
            <v>UN</v>
          </cell>
          <cell r="D5046">
            <v>19.97</v>
          </cell>
        </row>
        <row r="5047">
          <cell r="A5047">
            <v>104327</v>
          </cell>
          <cell r="B5047" t="str">
            <v>RALO SIFONADO REDONDO, PVC, DN 100 X 40 MM, JUNTA SOLDÁVEL, FORNECIDO E INSTALADO EM RAMAL DE DESCARGA OU EM RAMAL DE ESGOTO SANITÁRIO. AF_08/2022</v>
          </cell>
          <cell r="C5047" t="str">
            <v>UN</v>
          </cell>
          <cell r="D5047">
            <v>18.98</v>
          </cell>
        </row>
        <row r="5048">
          <cell r="A5048">
            <v>104328</v>
          </cell>
          <cell r="B5048" t="str">
            <v>CAIXA SIFONADA, COM GRELHA QUADRADA, PVC, DN 150 X 150 X 50 MM, JUNTA SOLDÁVEL, FORNECIDA E INSTALADA EM RAMAL DE DESCARGA OU EM RAMAL DE ESGOTO SANITÁRIO. AF_08/2022</v>
          </cell>
          <cell r="C5048" t="str">
            <v>UN</v>
          </cell>
          <cell r="D5048">
            <v>71.77</v>
          </cell>
        </row>
        <row r="5049">
          <cell r="A5049">
            <v>104329</v>
          </cell>
          <cell r="B5049" t="str">
            <v>CAIXA SIFONADA, COM GRELHA REDONDA, PVC, DN 150 X 150 X 50 MM, JUNTA SOLDÁVEL, FORNECIDA E INSTALADA EM RAMAL DE DESCARGA OU EM RAMAL DE ESGOTO SANITÁRIO. AF_08/2022</v>
          </cell>
          <cell r="C5049" t="str">
            <v>UN</v>
          </cell>
          <cell r="D5049">
            <v>81.430000000000007</v>
          </cell>
        </row>
        <row r="5050">
          <cell r="A5050">
            <v>86872</v>
          </cell>
          <cell r="B5050" t="str">
            <v>TANQUE DE LOUÇA BRANCA COM COLUNA, 30L OU EQUIVALENTE - FORNECIMENTO E INSTALAÇÃO. AF_01/2020</v>
          </cell>
          <cell r="C5050" t="str">
            <v>UN</v>
          </cell>
          <cell r="D5050">
            <v>716.88</v>
          </cell>
        </row>
        <row r="5051">
          <cell r="A5051">
            <v>86874</v>
          </cell>
          <cell r="B5051" t="str">
            <v>TANQUE DE LOUÇA BRANCA SUSPENSO, 18L OU EQUIVALENTE - FORNECIMENTO E INSTALAÇÃO. AF_01/2020</v>
          </cell>
          <cell r="C5051" t="str">
            <v>UN</v>
          </cell>
          <cell r="D5051">
            <v>501.79</v>
          </cell>
        </row>
        <row r="5052">
          <cell r="A5052">
            <v>86875</v>
          </cell>
          <cell r="B5052" t="str">
            <v>TANQUE DE MÁRMORE SINTÉTICO COM COLUNA, 22L OU EQUIVALENTE   FORNECIMENTO E INSTALAÇÃO. AF_01/2020</v>
          </cell>
          <cell r="C5052" t="str">
            <v>UN</v>
          </cell>
          <cell r="D5052">
            <v>538.38</v>
          </cell>
        </row>
        <row r="5053">
          <cell r="A5053">
            <v>86876</v>
          </cell>
          <cell r="B5053" t="str">
            <v>TANQUE DE MÁRMORE SINTÉTICO SUSPENSO, 22L OU EQUIVALENTE - FORNECIMENTO E INSTALAÇÃO. AF_01/2020</v>
          </cell>
          <cell r="C5053" t="str">
            <v>UN</v>
          </cell>
          <cell r="D5053">
            <v>308.83</v>
          </cell>
        </row>
        <row r="5054">
          <cell r="A5054">
            <v>86877</v>
          </cell>
          <cell r="B5054" t="str">
            <v>VÁLVULA EM METAL CROMADO 1.1/2 X 1.1/2 PARA TANQUE OU LAVATÓRIO, COM OU SEM LADRÃO - FORNECIMENTO E INSTALAÇÃO. AF_01/2020</v>
          </cell>
          <cell r="C5054" t="str">
            <v>UN</v>
          </cell>
          <cell r="D5054">
            <v>62.95</v>
          </cell>
        </row>
        <row r="5055">
          <cell r="A5055">
            <v>86878</v>
          </cell>
          <cell r="B5055" t="str">
            <v>VÁLVULA EM METAL CROMADO TIPO AMERICANA 3.1/2 X 1.1/2 PARA PIA - FORNECIMENTO E INSTALAÇÃO. AF_01/2020</v>
          </cell>
          <cell r="C5055" t="str">
            <v>UN</v>
          </cell>
          <cell r="D5055">
            <v>67.88</v>
          </cell>
        </row>
        <row r="5056">
          <cell r="A5056">
            <v>86879</v>
          </cell>
          <cell r="B5056" t="str">
            <v>VÁLVULA EM PLÁSTICO 1 PARA PIA, TANQUE OU LAVATÓRIO, COM OU SEM LADRÃO - FORNECIMENTO E INSTALAÇÃO. AF_01/2020</v>
          </cell>
          <cell r="C5056" t="str">
            <v>UN</v>
          </cell>
          <cell r="D5056">
            <v>11.91</v>
          </cell>
        </row>
        <row r="5057">
          <cell r="A5057">
            <v>86880</v>
          </cell>
          <cell r="B5057" t="str">
            <v>VÁLVULA EM PLÁSTICO CROMADO TIPO AMERICANA 3.1/2 X 1.1/2 SEM ADAPTADOR PARA PIA - FORNECIMENTO E INSTALAÇÃO. AF_01/2020</v>
          </cell>
          <cell r="C5057" t="str">
            <v>UN</v>
          </cell>
          <cell r="D5057">
            <v>36.86</v>
          </cell>
        </row>
        <row r="5058">
          <cell r="A5058">
            <v>86881</v>
          </cell>
          <cell r="B5058" t="str">
            <v>SIFÃO DO TIPO GARRAFA EM METAL CROMADO 1 X 1.1/2 - FORNECIMENTO E INSTALAÇÃO. AF_01/2020</v>
          </cell>
          <cell r="C5058" t="str">
            <v>UN</v>
          </cell>
          <cell r="D5058">
            <v>191.21</v>
          </cell>
        </row>
        <row r="5059">
          <cell r="A5059">
            <v>86882</v>
          </cell>
          <cell r="B5059" t="str">
            <v>SIFÃO DO TIPO GARRAFA/COPO EM PVC 1.1/4  X 1.1/2 - FORNECIMENTO E INSTALAÇÃO. AF_01/2020</v>
          </cell>
          <cell r="C5059" t="str">
            <v>UN</v>
          </cell>
          <cell r="D5059">
            <v>30.61</v>
          </cell>
        </row>
        <row r="5060">
          <cell r="A5060">
            <v>86883</v>
          </cell>
          <cell r="B5060" t="str">
            <v>SIFÃO DO TIPO FLEXÍVEL EM PVC 1  X 1.1/2  - FORNECIMENTO E INSTALAÇÃO. AF_01/2020</v>
          </cell>
          <cell r="C5060" t="str">
            <v>UN</v>
          </cell>
          <cell r="D5060">
            <v>16.38</v>
          </cell>
        </row>
        <row r="5061">
          <cell r="A5061">
            <v>86884</v>
          </cell>
          <cell r="B5061" t="str">
            <v>ENGATE FLEXÍVEL EM PLÁSTICO BRANCO, 1/2 X 30CM - FORNECIMENTO E INSTALAÇÃO. AF_01/2020</v>
          </cell>
          <cell r="C5061" t="str">
            <v>UN</v>
          </cell>
          <cell r="D5061">
            <v>12.98</v>
          </cell>
        </row>
        <row r="5062">
          <cell r="A5062">
            <v>86885</v>
          </cell>
          <cell r="B5062" t="str">
            <v>ENGATE FLEXÍVEL EM PLÁSTICO BRANCO, 1/2 X 40CM - FORNECIMENTO E INSTALAÇÃO. AF_01/2020</v>
          </cell>
          <cell r="C5062" t="str">
            <v>UN</v>
          </cell>
          <cell r="D5062">
            <v>15.14</v>
          </cell>
        </row>
        <row r="5063">
          <cell r="A5063">
            <v>86886</v>
          </cell>
          <cell r="B5063" t="str">
            <v>ENGATE FLEXÍVEL EM INOX, 1/2  X 30CM - FORNECIMENTO E INSTALAÇÃO. AF_01/2020</v>
          </cell>
          <cell r="C5063" t="str">
            <v>UN</v>
          </cell>
          <cell r="D5063">
            <v>46.61</v>
          </cell>
        </row>
        <row r="5064">
          <cell r="A5064">
            <v>86887</v>
          </cell>
          <cell r="B5064" t="str">
            <v>ENGATE FLEXÍVEL EM INOX, 1/2  X 40CM - FORNECIMENTO E INSTALAÇÃO. AF_01/2020</v>
          </cell>
          <cell r="C5064" t="str">
            <v>UN</v>
          </cell>
          <cell r="D5064">
            <v>50.57</v>
          </cell>
        </row>
        <row r="5065">
          <cell r="A5065">
            <v>86888</v>
          </cell>
          <cell r="B5065" t="str">
            <v>VASO SANITÁRIO SIFONADO COM CAIXA ACOPLADA LOUÇA BRANCA - FORNECIMENTO E INSTALAÇÃO. AF_01/2020</v>
          </cell>
          <cell r="C5065" t="str">
            <v>UN</v>
          </cell>
          <cell r="D5065">
            <v>487.06</v>
          </cell>
        </row>
        <row r="5066">
          <cell r="A5066">
            <v>86889</v>
          </cell>
          <cell r="B5066" t="str">
            <v>BANCADA DE GRANITO CINZA POLIDO, DE 1,50 X 0,60 M, PARA PIA DE COZINHA - FORNECIMENTO E INSTALAÇÃO. AF_01/2020</v>
          </cell>
          <cell r="C5066" t="str">
            <v>UN</v>
          </cell>
          <cell r="D5066">
            <v>780</v>
          </cell>
        </row>
        <row r="5067">
          <cell r="A5067">
            <v>86893</v>
          </cell>
          <cell r="B5067" t="str">
            <v>BANCADA DE MÁRMORE BRANCO POLIDO, DE 1,50 X 0,60 M, PARA PIA DE COZINHA - FORNECIMENTO E INSTALAÇÃO. AF_01/2020</v>
          </cell>
          <cell r="C5067" t="str">
            <v>UN</v>
          </cell>
          <cell r="D5067">
            <v>605.27</v>
          </cell>
        </row>
        <row r="5068">
          <cell r="A5068">
            <v>86894</v>
          </cell>
          <cell r="B5068" t="str">
            <v>BANCADA DE MÁRMORE SINTÉTICO, DE 120 X 60CM, COM CUBA INTEGRADA - FORNECIMENTO E INSTALAÇÃO. AF_01/2020</v>
          </cell>
          <cell r="C5068" t="str">
            <v>UN</v>
          </cell>
          <cell r="D5068">
            <v>311.2</v>
          </cell>
        </row>
        <row r="5069">
          <cell r="A5069">
            <v>86895</v>
          </cell>
          <cell r="B5069" t="str">
            <v>BANCADA DE GRANITO CINZA POLIDO, DE 0,50 X 0,60 M, PARA LAVATÓRIO - FORNECIMENTO E INSTALAÇÃO. AF_01/2020</v>
          </cell>
          <cell r="C5069" t="str">
            <v>UN</v>
          </cell>
          <cell r="D5069">
            <v>376.26</v>
          </cell>
        </row>
        <row r="5070">
          <cell r="A5070">
            <v>86899</v>
          </cell>
          <cell r="B5070" t="str">
            <v>BANCADA DE MÁRMORE BRANCO POLIDO, DE 0,50 X 0,60 M, PARA LAVATÓRIO - FORNECIMENTO E INSTALAÇÃO. AF_01/2020</v>
          </cell>
          <cell r="C5070" t="str">
            <v>UN</v>
          </cell>
          <cell r="D5070">
            <v>310.70999999999998</v>
          </cell>
        </row>
        <row r="5071">
          <cell r="A5071">
            <v>86900</v>
          </cell>
          <cell r="B5071" t="str">
            <v>CUBA DE EMBUTIR RETANGULAR DE AÇO INOXIDÁVEL, 46 X 30 X 12 CM - FORNECIMENTO E INSTALAÇÃO. AF_01/2020</v>
          </cell>
          <cell r="C5071" t="str">
            <v>UN</v>
          </cell>
          <cell r="D5071">
            <v>234.66</v>
          </cell>
        </row>
        <row r="5072">
          <cell r="A5072">
            <v>86901</v>
          </cell>
          <cell r="B5072" t="str">
            <v>CUBA DE EMBUTIR OVAL EM LOUÇA BRANCA, 35 X 50CM OU EQUIVALENTE - FORNECIMENTO E INSTALAÇÃO. AF_01/2020</v>
          </cell>
          <cell r="C5072" t="str">
            <v>UN</v>
          </cell>
          <cell r="D5072">
            <v>153</v>
          </cell>
        </row>
        <row r="5073">
          <cell r="A5073">
            <v>86902</v>
          </cell>
          <cell r="B5073" t="str">
            <v>LAVATÓRIO LOUÇA BRANCA COM COLUNA, *44 X 35,5* CM, PADRÃO POPULAR - FORNECIMENTO E INSTALAÇÃO. AF_01/2020</v>
          </cell>
          <cell r="C5073" t="str">
            <v>UN</v>
          </cell>
          <cell r="D5073">
            <v>319.67</v>
          </cell>
        </row>
        <row r="5074">
          <cell r="A5074">
            <v>86903</v>
          </cell>
          <cell r="B5074" t="str">
            <v>LAVATÓRIO LOUÇA BRANCA COM COLUNA, 45 X 55CM OU EQUIVALENTE, PADRÃO MÉDIO - FORNECIMENTO E INSTALAÇÃO. AF_01/2020</v>
          </cell>
          <cell r="C5074" t="str">
            <v>UN</v>
          </cell>
          <cell r="D5074">
            <v>358.93</v>
          </cell>
        </row>
        <row r="5075">
          <cell r="A5075">
            <v>86904</v>
          </cell>
          <cell r="B5075" t="str">
            <v>LAVATÓRIO LOUÇA BRANCA SUSPENSO, 29,5 X 39CM OU EQUIVALENTE, PADRÃO POPULAR - FORNECIMENTO E INSTALAÇÃO. AF_01/2020</v>
          </cell>
          <cell r="C5075" t="str">
            <v>UN</v>
          </cell>
          <cell r="D5075">
            <v>148.66</v>
          </cell>
        </row>
        <row r="5076">
          <cell r="A5076">
            <v>86905</v>
          </cell>
          <cell r="B5076" t="str">
            <v>APARELHO MISTURADOR DE MESA PARA LAVATÓRIO, PADRÃO MÉDIO - FORNECIMENTO E INSTALAÇÃO. AF_01/2020</v>
          </cell>
          <cell r="C5076" t="str">
            <v>UN</v>
          </cell>
          <cell r="D5076">
            <v>448.8</v>
          </cell>
        </row>
        <row r="5077">
          <cell r="A5077">
            <v>86906</v>
          </cell>
          <cell r="B5077" t="str">
            <v>TORNEIRA CROMADA DE MESA, 1/2 OU 3/4, PARA LAVATÓRIO, PADRÃO POPULAR - FORNECIMENTO E INSTALAÇÃO. AF_01/2020</v>
          </cell>
          <cell r="C5077" t="str">
            <v>UN</v>
          </cell>
          <cell r="D5077">
            <v>82.96</v>
          </cell>
        </row>
        <row r="5078">
          <cell r="A5078">
            <v>86908</v>
          </cell>
          <cell r="B5078" t="str">
            <v>APARELHO MISTURADOR DE MESA PARA PIA DE COZINHA, PADRÃO MÉDIO - FORNECIMENTO E INSTALAÇÃO. AF_01/2020</v>
          </cell>
          <cell r="C5078" t="str">
            <v>UN</v>
          </cell>
          <cell r="D5078">
            <v>539.35</v>
          </cell>
        </row>
        <row r="5079">
          <cell r="A5079">
            <v>86909</v>
          </cell>
          <cell r="B5079" t="str">
            <v>TORNEIRA CROMADA TUBO MÓVEL, DE MESA, 1/2 OU 3/4, PARA PIA DE COZINHA, PADRÃO ALTO - FORNECIMENTO E INSTALAÇÃO. AF_01/2020</v>
          </cell>
          <cell r="C5079" t="str">
            <v>UN</v>
          </cell>
          <cell r="D5079">
            <v>144.08000000000001</v>
          </cell>
        </row>
        <row r="5080">
          <cell r="A5080">
            <v>86910</v>
          </cell>
          <cell r="B5080" t="str">
            <v>TORNEIRA CROMADA TUBO MÓVEL, DE PAREDE, 1/2 OU 3/4, PARA PIA DE COZINHA, PADRÃO MÉDIO - FORNECIMENTO E INSTALAÇÃO. AF_01/2020</v>
          </cell>
          <cell r="C5080" t="str">
            <v>UN</v>
          </cell>
          <cell r="D5080">
            <v>142.11000000000001</v>
          </cell>
        </row>
        <row r="5081">
          <cell r="A5081">
            <v>86911</v>
          </cell>
          <cell r="B5081" t="str">
            <v>TORNEIRA CROMADA LONGA, DE PAREDE, 1/2 OU 3/4, PARA PIA DE COZINHA, PADRÃO POPULAR - FORNECIMENTO E INSTALAÇÃO. AF_01/2020</v>
          </cell>
          <cell r="C5081" t="str">
            <v>UN</v>
          </cell>
          <cell r="D5081">
            <v>97.06</v>
          </cell>
        </row>
        <row r="5082">
          <cell r="A5082">
            <v>86913</v>
          </cell>
          <cell r="B5082" t="str">
            <v>TORNEIRA CROMADA 1/2 OU 3/4 PARA TANQUE, PADRÃO POPULAR - FORNECIMENTO E INSTALAÇÃO. AF_01/2020</v>
          </cell>
          <cell r="C5082" t="str">
            <v>UN</v>
          </cell>
          <cell r="D5082">
            <v>60.32</v>
          </cell>
        </row>
        <row r="5083">
          <cell r="A5083">
            <v>86914</v>
          </cell>
          <cell r="B5083" t="str">
            <v>TORNEIRA CROMADA 1/2 OU 3/4 PARA TANQUE, PADRÃO MÉDIO - FORNECIMENTO E INSTALAÇÃO. AF_01/2020</v>
          </cell>
          <cell r="C5083" t="str">
            <v>UN</v>
          </cell>
          <cell r="D5083">
            <v>108.86</v>
          </cell>
        </row>
        <row r="5084">
          <cell r="A5084">
            <v>86915</v>
          </cell>
          <cell r="B5084" t="str">
            <v>TORNEIRA CROMADA DE MESA, 1/2 OU 3/4, PARA LAVATÓRIO, PADRÃO MÉDIO - FORNECIMENTO E INSTALAÇÃO. AF_01/2020</v>
          </cell>
          <cell r="C5084" t="str">
            <v>UN</v>
          </cell>
          <cell r="D5084">
            <v>159.32</v>
          </cell>
        </row>
        <row r="5085">
          <cell r="A5085">
            <v>86916</v>
          </cell>
          <cell r="B5085" t="str">
            <v>TORNEIRA PLÁSTICA 3/4 PARA TANQUE - FORNECIMENTO E INSTALAÇÃO. AF_01/2020</v>
          </cell>
          <cell r="C5085" t="str">
            <v>UN</v>
          </cell>
          <cell r="D5085">
            <v>30.96</v>
          </cell>
        </row>
        <row r="5086">
          <cell r="A5086">
            <v>86919</v>
          </cell>
          <cell r="B5086" t="str">
            <v>TANQUE DE LOUÇA BRANCA COM COLUNA, 30L OU EQUIVALENTE, INCLUSO SIFÃO FLEXÍVEL EM PVC, VÁLVULA METÁLICA E TORNEIRA DE METAL CROMADO PADRÃO MÉDIO - FORNECIMENTO E INSTALAÇÃO. AF_01/2020</v>
          </cell>
          <cell r="C5086" t="str">
            <v>UN</v>
          </cell>
          <cell r="D5086">
            <v>905.07</v>
          </cell>
        </row>
        <row r="5087">
          <cell r="A5087">
            <v>86920</v>
          </cell>
          <cell r="B5087" t="str">
            <v>TANQUE DE LOUÇA BRANCA COM COLUNA, 30L OU EQUIVALENTE, INCLUSO SIFÃO FLEXÍVEL EM PVC, VÁLVULA PLÁSTICA E TORNEIRA DE METAL CROMADO PADRÃO POPULAR - FORNECIMENTO E INSTALAÇÃO. AF_01/2020</v>
          </cell>
          <cell r="C5087" t="str">
            <v>UN</v>
          </cell>
          <cell r="D5087">
            <v>805.49</v>
          </cell>
        </row>
        <row r="5088">
          <cell r="A5088">
            <v>86921</v>
          </cell>
          <cell r="B5088" t="str">
            <v>TANQUE DE LOUÇA BRANCA COM COLUNA, 30L OU EQUIVALENTE, INCLUSO SIFÃO FLEXÍVEL EM PVC, VÁLVULA PLÁSTICA E TORNEIRA DE PLÁSTICO - FORNECIMENTO E INSTALAÇÃO. AF_01/2020</v>
          </cell>
          <cell r="C5088" t="str">
            <v>UN</v>
          </cell>
          <cell r="D5088">
            <v>776.13</v>
          </cell>
        </row>
        <row r="5089">
          <cell r="A5089">
            <v>86922</v>
          </cell>
          <cell r="B5089" t="str">
            <v>TANQUE DE LOUÇA BRANCA SUSPENSO, 18L OU EQUIVALENTE, INCLUSO SIFÃO TIPO GARRAFA EM METAL CROMADO, VÁLVULA METÁLICA E TORNEIRA DE METAL CROMADO PADRÃO MÉDIO - FORNECIMENTO E INSTALAÇÃO. AF_01/2020</v>
          </cell>
          <cell r="C5089" t="str">
            <v>UN</v>
          </cell>
          <cell r="D5089">
            <v>864.81</v>
          </cell>
        </row>
        <row r="5090">
          <cell r="A5090">
            <v>86923</v>
          </cell>
          <cell r="B5090" t="str">
            <v>TANQUE DE LOUÇA BRANCA SUSPENSO, 18L OU EQUIVALENTE, INCLUSO SIFÃO TIPO GARRAFA EM PVC, VÁLVULA PLÁSTICA E TORNEIRA DE METAL CROMADO PADRÃO POPULAR - FORNECIMENTO E INSTALAÇÃO. AF_01/2020</v>
          </cell>
          <cell r="C5090" t="str">
            <v>UN</v>
          </cell>
          <cell r="D5090">
            <v>604.63</v>
          </cell>
        </row>
        <row r="5091">
          <cell r="A5091">
            <v>86924</v>
          </cell>
          <cell r="B5091" t="str">
            <v>TANQUE DE LOUÇA BRANCA SUSPENSO, 18L OU EQUIVALENTE, INCLUSO SIFÃO TIPO GARRAFA EM PVC, VÁLVULA PLÁSTICA E TORNEIRA DE PLÁSTICO - FORNECIMENTO E INSTALAÇÃO. AF_01/2020</v>
          </cell>
          <cell r="C5091" t="str">
            <v>UN</v>
          </cell>
          <cell r="D5091">
            <v>575.27</v>
          </cell>
        </row>
        <row r="5092">
          <cell r="A5092">
            <v>86925</v>
          </cell>
          <cell r="B5092" t="str">
            <v>TANQUE DE MÁRMORE SINTÉTICO COM COLUNA, 22L OU EQUIVALENTE, INCLUSO SIFÃO FLEXÍVEL EM PVC, VÁLVULA PLÁSTICA E TORNEIRA DE METAL CROMADO PADRÃO POPULAR - FORNECIMENTO E INSTALAÇÃO. AF_01/2020</v>
          </cell>
          <cell r="C5092" t="str">
            <v>UN</v>
          </cell>
          <cell r="D5092">
            <v>626.99</v>
          </cell>
        </row>
        <row r="5093">
          <cell r="A5093">
            <v>86926</v>
          </cell>
          <cell r="B5093" t="str">
            <v>TANQUE DE MÁRMORE SINTÉTICO COM COLUNA, 22L OU EQUIVALENTE, INCLUSO SIFÃO FLEXÍVEL EM PVC, VÁLVULA PLÁSTICA E TORNEIRA DE PLÁSTICO - FORNECIMENTO E INSTALAÇÃO. AF_01/2020</v>
          </cell>
          <cell r="C5093" t="str">
            <v>UN</v>
          </cell>
          <cell r="D5093">
            <v>597.63</v>
          </cell>
        </row>
        <row r="5094">
          <cell r="A5094">
            <v>86927</v>
          </cell>
          <cell r="B5094" t="str">
            <v>TANQUE DE MÁRMORE SINTÉTICO SUSPENSO, 22L OU EQUIVALENTE, INCLUSO SIFÃO TIPO GARRAFA EM PVC, VÁLVULA PLÁSTICA E TORNEIRA DE METAL CROMADO PADRÃO POPULAR - FORNEC. E INSTALAÇÃO. AF_01/2020</v>
          </cell>
          <cell r="C5094" t="str">
            <v>UN</v>
          </cell>
          <cell r="D5094">
            <v>411.67</v>
          </cell>
        </row>
        <row r="5095">
          <cell r="A5095">
            <v>86928</v>
          </cell>
          <cell r="B5095" t="str">
            <v>TANQUE DE MÁRMORE SINTÉTICO SUSPENSO, 22L OU EQUIVALENTE, INCLUSO SIFÃO TIPO GARRAFA EM PVC, VÁLVULA PLÁSTICA E TORNEIRA DE PLÁSTICO - FORNECIMENTO E INSTALAÇÃO. AF_01/2020</v>
          </cell>
          <cell r="C5095" t="str">
            <v>UN</v>
          </cell>
          <cell r="D5095">
            <v>382.31</v>
          </cell>
        </row>
        <row r="5096">
          <cell r="A5096">
            <v>86929</v>
          </cell>
          <cell r="B5096" t="str">
            <v>TANQUE DE MÁRMORE SINTÉTICO SUSPENSO, 22L OU EQUIVALENTE, INCLUSO SIFÃO FLEXÍVEL EM PVC, VÁLVULA PLÁSTICA E TORNEIRA DE METAL CROMADO PADRÃO POPULAR - FORNECIMENTO E INSTALAÇÃO. AF_01/2020</v>
          </cell>
          <cell r="C5096" t="str">
            <v>UN</v>
          </cell>
          <cell r="D5096">
            <v>397.44</v>
          </cell>
        </row>
        <row r="5097">
          <cell r="A5097">
            <v>86930</v>
          </cell>
          <cell r="B5097" t="str">
            <v>TANQUE DE MÁRMORE SINTÉTICO SUSPENSO, 22L OU EQUIVALENTE, INCLUSO SIFÃO FLEXÍVEL EM PVC, VÁLVULA PLÁSTICA E TORNEIRA DE PLÁSTICO - FORNECIMENTO E INSTALAÇÃO. AF_01/2020</v>
          </cell>
          <cell r="C5097" t="str">
            <v>UN</v>
          </cell>
          <cell r="D5097">
            <v>368.08</v>
          </cell>
        </row>
        <row r="5098">
          <cell r="A5098">
            <v>86931</v>
          </cell>
          <cell r="B5098" t="str">
            <v>VASO SANITÁRIO SIFONADO COM CAIXA ACOPLADA LOUÇA BRANCA, INCLUSO ENGATE FLEXÍVEL EM PLÁSTICO BRANCO, 1/2  X 40CM - FORNECIMENTO E INSTALAÇÃO. AF_01/2020</v>
          </cell>
          <cell r="C5098" t="str">
            <v>UN</v>
          </cell>
          <cell r="D5098">
            <v>502.2</v>
          </cell>
        </row>
        <row r="5099">
          <cell r="A5099">
            <v>86932</v>
          </cell>
          <cell r="B5099" t="str">
            <v>VASO SANITÁRIO SIFONADO COM CAIXA ACOPLADA LOUÇA BRANCA - PADRÃO MÉDIO, INCLUSO ENGATE FLEXÍVEL EM METAL CROMADO, 1/2  X 40CM - FORNECIMENTO E INSTALAÇÃO. AF_01/2020</v>
          </cell>
          <cell r="C5099" t="str">
            <v>UN</v>
          </cell>
          <cell r="D5099">
            <v>537.63</v>
          </cell>
        </row>
        <row r="5100">
          <cell r="A5100">
            <v>86933</v>
          </cell>
          <cell r="B5100" t="str">
            <v>BANCADA DE MÁRMORE SINTÉTICO 120 X 60CM, COM CUBA INTEGRADA, INCLUSO SIFÃO TIPO GARRAFA EM PVC, VÁLVULA EM PLÁSTICO CROMADO TIPO AMERICANA E TORNEIRA CROMADA LONGA, DE PAREDE, PADRÃO POPULAR - FORNECIMENTO E INSTALAÇÃO. AF_01/2020</v>
          </cell>
          <cell r="C5100" t="str">
            <v>UN</v>
          </cell>
          <cell r="D5100">
            <v>475.73</v>
          </cell>
        </row>
        <row r="5101">
          <cell r="A5101">
            <v>86934</v>
          </cell>
          <cell r="B5101" t="str">
            <v>BANCADA DE MÁRMORE SINTÉTICO 120 X 60CM, COM CUBA INTEGRADA, INCLUSO SIFÃO TIPO FLEXÍVEL EM PVC, VÁLVULA EM PLÁSTICO CROMADO TIPO AMERICANA E TORNEIRA CROMADA LONGA, DE PAREDE, PADRÃO POPULAR - FORNECIMENTO E INSTALAÇÃO. AF_01/2020</v>
          </cell>
          <cell r="C5101" t="str">
            <v>UN</v>
          </cell>
          <cell r="D5101">
            <v>461.5</v>
          </cell>
        </row>
        <row r="5102">
          <cell r="A5102">
            <v>86935</v>
          </cell>
          <cell r="B5102" t="str">
            <v>CUBA DE EMBUTIR DE AÇO INOXIDÁVEL MÉDIA, INCLUSO VÁLVULA TIPO AMERICANA EM METAL CROMADO E SIFÃO FLEXÍVEL EM PVC - FORNECIMENTO E INSTALAÇÃO. AF_01/2020</v>
          </cell>
          <cell r="C5102" t="str">
            <v>UN</v>
          </cell>
          <cell r="D5102">
            <v>318.92</v>
          </cell>
        </row>
        <row r="5103">
          <cell r="A5103">
            <v>86936</v>
          </cell>
          <cell r="B5103" t="str">
            <v>CUBA DE EMBUTIR DE AÇO INOXIDÁVEL MÉDIA, INCLUSO VÁLVULA TIPO AMERICANA E SIFÃO TIPO GARRAFA EM METAL CROMADO - FORNECIMENTO E INSTALAÇÃO. AF_01/2020</v>
          </cell>
          <cell r="C5103" t="str">
            <v>UN</v>
          </cell>
          <cell r="D5103">
            <v>493.75</v>
          </cell>
        </row>
        <row r="5104">
          <cell r="A5104">
            <v>86937</v>
          </cell>
          <cell r="B5104" t="str">
            <v>CUBA DE EMBUTIR OVAL EM LOUÇA BRANCA, 35 X 50CM OU EQUIVALENTE, INCLUSO VÁLVULA EM METAL CROMADO E SIFÃO FLEXÍVEL EM PVC - FORNECIMENTO E INSTALAÇÃO. AF_01/2020</v>
          </cell>
          <cell r="C5104" t="str">
            <v>UN</v>
          </cell>
          <cell r="D5104">
            <v>232.33</v>
          </cell>
        </row>
        <row r="5105">
          <cell r="A5105">
            <v>86938</v>
          </cell>
          <cell r="B5105" t="str">
            <v>CUBA DE EMBUTIR OVAL EM LOUÇA BRANCA, 35 X 50CM OU EQUIVALENTE, INCLUSO VÁLVULA E SIFÃO TIPO GARRAFA EM METAL CROMADO - FORNECIMENTO E INSTALAÇÃO. AF_01/2020</v>
          </cell>
          <cell r="C5105" t="str">
            <v>UN</v>
          </cell>
          <cell r="D5105">
            <v>407.16</v>
          </cell>
        </row>
        <row r="5106">
          <cell r="A5106">
            <v>86939</v>
          </cell>
          <cell r="B5106" t="str">
            <v>LAVATÓRIO LOUÇA BRANCA COM COLUNA, *44 X 35,5* CM, PADRÃO POPULAR, INCLUSO SIFÃO FLEXÍVEL EM PVC, VÁLVULA E ENGATE FLEXÍVEL 30CM EM PLÁSTICO E COM TORNEIRA CROMADA PADRÃO POPULAR - FORNECIMENTO E INSTALAÇÃO. AF_01/2020</v>
          </cell>
          <cell r="C5106" t="str">
            <v>UN</v>
          </cell>
          <cell r="D5106">
            <v>443.9</v>
          </cell>
        </row>
        <row r="5107">
          <cell r="A5107">
            <v>86940</v>
          </cell>
          <cell r="B5107" t="str">
            <v>LAVATÓRIO LOUÇA BRANCA COM COLUNA, 45 X 55CM OU EQUIVALENTE, PADRÃO MÉDIO, INCLUSO SIFÃO TIPO GARRAFA, VÁLVULA E ENGATE FLEXÍVEL DE 40CM EM METAL CROMADO, COM APARELHO MISTURADOR PADRÃO MÉDIO - FORNECIMENTO E INSTALAÇÃO. AF_01/2020</v>
          </cell>
          <cell r="C5107" t="str">
            <v>UN</v>
          </cell>
          <cell r="D5107">
            <v>1163.03</v>
          </cell>
        </row>
        <row r="5108">
          <cell r="A5108">
            <v>86941</v>
          </cell>
          <cell r="B5108" t="str">
            <v>LAVATÓRIO LOUÇA BRANCA COM COLUNA, 45 X 55CM OU EQUIVALENTE, PADRÃO MÉDIO, INCLUSO SIFÃO TIPO GARRAFA, VÁLVULA E ENGATE FLEXÍVEL DE 40CM EM METAL CROMADO, COM TORNEIRA CROMADA DE MESA, PADRÃO MÉDIO - FORNECIMENTO E INSTALAÇÃO. AF_01/2020</v>
          </cell>
          <cell r="C5108" t="str">
            <v>UN</v>
          </cell>
          <cell r="D5108">
            <v>822.98</v>
          </cell>
        </row>
        <row r="5109">
          <cell r="A5109">
            <v>86942</v>
          </cell>
          <cell r="B5109" t="str">
            <v>LAVATÓRIO LOUÇA BRANCA SUSPENSO, 29,5 X 39CM OU EQUIVALENTE, PADRÃO POPULAR, INCLUSO SIFÃO TIPO GARRAFA EM PVC, VÁLVULA E ENGATE FLEXÍVEL 30CM EM PLÁSTICO E TORNEIRA CROMADA DE MESA, PADRÃO POPULAR - FORNECIMENTO E INSTALAÇÃO. AF_01/2020</v>
          </cell>
          <cell r="C5109" t="str">
            <v>UN</v>
          </cell>
          <cell r="D5109">
            <v>287.12</v>
          </cell>
        </row>
        <row r="5110">
          <cell r="A5110">
            <v>86943</v>
          </cell>
          <cell r="B5110" t="str">
            <v>LAVATÓRIO LOUÇA BRANCA SUSPENSO, 29,5 X 39CM OU EQUIVALENTE, PADRÃO POPULAR, INCLUSO SIFÃO FLEXÍVEL EM PVC, VÁLVULA E ENGATE FLEXÍVEL 30CM EM PLÁSTICO E TORNEIRA CROMADA DE MESA, PADRÃO POPULAR - FORNECIMENTO E INSTALAÇÃO. AF_01/2020</v>
          </cell>
          <cell r="C5110" t="str">
            <v>UN</v>
          </cell>
          <cell r="D5110">
            <v>272.89</v>
          </cell>
        </row>
        <row r="5111">
          <cell r="A5111">
            <v>86947</v>
          </cell>
          <cell r="B5111" t="str">
            <v>BANCADA MÁRMORE BRANCO, 50 X 60 CM, INCLUSO CUBA DE EMBUTIR OVAL EM LOUÇA BRANCA 35 X 50 CM, VÁLVULA, SIFÃO TIPO GARRAFA E ENGATE FLEXÍVEL 40 CM EM METAL CROMADO E APARELHO MISTURADOR DE MESA, PADRÃO MÉDIO - FORNEC. E INSTALAÇÃO. AF_01/2020</v>
          </cell>
          <cell r="C5111" t="str">
            <v>UN</v>
          </cell>
          <cell r="D5111">
            <v>1267.81</v>
          </cell>
        </row>
        <row r="5112">
          <cell r="A5112">
            <v>93396</v>
          </cell>
          <cell r="B5112" t="str">
            <v>BANCADA GRANITO CINZA,  50 X 60 CM, INCL. CUBA DE EMBUTIR OVAL LOUÇA BRANCA 35 X 50 CM, VÁLVULA METAL CROMADO, SIFÃO FLEXÍVEL PVC, ENGATE 30 CM FLEXÍVEL PLÁSTICO E TORNEIRA CROMADA DE MESA, PADRÃO POPULAR - FORNEC. E INSTALAÇÃO. AF_01/2020</v>
          </cell>
          <cell r="C5112" t="str">
            <v>UN</v>
          </cell>
          <cell r="D5112">
            <v>704.53</v>
          </cell>
        </row>
        <row r="5113">
          <cell r="A5113">
            <v>93441</v>
          </cell>
          <cell r="B5113" t="str">
            <v>BANCADA GRANITO CINZA  150 X 60 CM, COM CUBA DE EMBUTIR DE AÇO, VÁLVULA AMERICANA EM METAL, SIFÃO FLEXÍVEL EM PVC, ENGATE FLEXÍVEL 30 CM, TORNEIRA CROMADA LONGA, DE PAREDE, 1/2 OU 3/4, P/ COZINHA, PADRÃO POPULAR - FORNEC. E INSTALAÇÃO. AF_01/2020</v>
          </cell>
          <cell r="C5113" t="str">
            <v>UN</v>
          </cell>
          <cell r="D5113">
            <v>1208.96</v>
          </cell>
        </row>
        <row r="5114">
          <cell r="A5114">
            <v>93442</v>
          </cell>
          <cell r="B5114" t="str">
            <v>BANCADA MÁRMORE BRANCO 150 X 60 CM, COM CUBA DE EMBUTIR DE AÇO, VÁLVULA AMERICANA E SIFÃO TIPO GARRAFA EM METAL , ENGATE FLEXÍVEL 30 CM, TORNEIRA CROMADA, DE MESA, 1/2 OU 3/4, PARA PIA COZINHA, PADRÃO ALTO - FORNEC. E INSTALAÇÃO. AF_01/2020</v>
          </cell>
          <cell r="C5114" t="str">
            <v>UN</v>
          </cell>
          <cell r="D5114">
            <v>1256.08</v>
          </cell>
        </row>
        <row r="5115">
          <cell r="A5115">
            <v>95469</v>
          </cell>
          <cell r="B5115" t="str">
            <v>VASO SANITARIO SIFONADO CONVENCIONAL COM  LOUÇA BRANCA - FORNECIMENTO E INSTALAÇÃO. AF_01/2020</v>
          </cell>
          <cell r="C5115" t="str">
            <v>UN</v>
          </cell>
          <cell r="D5115">
            <v>300.33</v>
          </cell>
        </row>
        <row r="5116">
          <cell r="A5116">
            <v>95470</v>
          </cell>
          <cell r="B5116" t="str">
            <v>VASO SANITARIO SIFONADO CONVENCIONAL COM LOUÇA BRANCA, INCLUSO CONJUNTO DE LIGAÇÃO PARA BACIA SANITÁRIA AJUSTÁVEL - FORNECIMENTO E INSTALAÇÃO. AF_10/2016</v>
          </cell>
          <cell r="C5116" t="str">
            <v>UN</v>
          </cell>
          <cell r="D5116">
            <v>309.5</v>
          </cell>
        </row>
        <row r="5117">
          <cell r="A5117">
            <v>95471</v>
          </cell>
          <cell r="B5117" t="str">
            <v>VASO SANITARIO SIFONADO CONVENCIONAL PARA PCD SEM FURO FRONTAL COM  LOUÇA BRANCA SEM ASSENTO -  FORNECIMENTO E INSTALAÇÃO. AF_01/2020</v>
          </cell>
          <cell r="C5117" t="str">
            <v>UN</v>
          </cell>
          <cell r="D5117">
            <v>760.18</v>
          </cell>
        </row>
        <row r="5118">
          <cell r="A5118">
            <v>95472</v>
          </cell>
          <cell r="B5118" t="str">
            <v>VASO SANITARIO SIFONADO CONVENCIONAL PARA PCD SEM FURO FRONTAL COM LOUÇA BRANCA SEM ASSENTO, INCLUSO CONJUNTO DE LIGAÇÃO PARA BACIA SANITÁRIA AJUSTÁVEL - FORNECIMENTO E INSTALAÇÃO. AF_01/2020</v>
          </cell>
          <cell r="C5118" t="str">
            <v>UN</v>
          </cell>
          <cell r="D5118">
            <v>769.35</v>
          </cell>
        </row>
        <row r="5119">
          <cell r="A5119">
            <v>95542</v>
          </cell>
          <cell r="B5119" t="str">
            <v>PORTA TOALHA ROSTO EM METAL CROMADO, TIPO ARGOLA, INCLUSO FIXAÇÃO. AF_01/2020</v>
          </cell>
          <cell r="C5119" t="str">
            <v>UN</v>
          </cell>
          <cell r="D5119">
            <v>32.049999999999997</v>
          </cell>
        </row>
        <row r="5120">
          <cell r="A5120">
            <v>95543</v>
          </cell>
          <cell r="B5120" t="str">
            <v>PORTA TOALHA BANHO EM METAL CROMADO, TIPO BARRA, INCLUSO FIXAÇÃO. AF_01/2020</v>
          </cell>
          <cell r="C5120" t="str">
            <v>UN</v>
          </cell>
          <cell r="D5120">
            <v>54.16</v>
          </cell>
        </row>
        <row r="5121">
          <cell r="A5121">
            <v>95544</v>
          </cell>
          <cell r="B5121" t="str">
            <v>PAPELEIRA DE PAREDE EM METAL CROMADO SEM TAMPA, INCLUSO FIXAÇÃO. AF_01/2020</v>
          </cell>
          <cell r="C5121" t="str">
            <v>UN</v>
          </cell>
          <cell r="D5121">
            <v>39</v>
          </cell>
        </row>
        <row r="5122">
          <cell r="A5122">
            <v>95545</v>
          </cell>
          <cell r="B5122" t="str">
            <v>SABONETEIRA DE PAREDE EM METAL CROMADO, INCLUSO FIXAÇÃO. AF_01/2020</v>
          </cell>
          <cell r="C5122" t="str">
            <v>UN</v>
          </cell>
          <cell r="D5122">
            <v>38.26</v>
          </cell>
        </row>
        <row r="5123">
          <cell r="A5123">
            <v>95546</v>
          </cell>
          <cell r="B5123" t="str">
            <v>KIT DE ACESSORIOS PARA BANHEIRO EM METAL CROMADO, 5 PECAS, INCLUSO FIXAÇÃO. AF_01/2020</v>
          </cell>
          <cell r="C5123" t="str">
            <v>UN</v>
          </cell>
          <cell r="D5123">
            <v>133.11000000000001</v>
          </cell>
        </row>
        <row r="5124">
          <cell r="A5124">
            <v>95547</v>
          </cell>
          <cell r="B5124" t="str">
            <v>SABONETEIRA PLASTICA TIPO DISPENSER PARA SABONETE LIQUIDO COM RESERVATORIO 800 A 1500 ML, INCLUSO FIXAÇÃO. AF_01/2020</v>
          </cell>
          <cell r="C5124" t="str">
            <v>UN</v>
          </cell>
          <cell r="D5124">
            <v>73.53</v>
          </cell>
        </row>
        <row r="5125">
          <cell r="A5125">
            <v>100848</v>
          </cell>
          <cell r="B5125" t="str">
            <v>VASO SANITÁRIO INFANTIL LOUÇA BRANCA - FORNECIMENTO E INSTALACAO. AF_01/2020</v>
          </cell>
          <cell r="C5125" t="str">
            <v>UN</v>
          </cell>
          <cell r="D5125">
            <v>549.55999999999995</v>
          </cell>
        </row>
        <row r="5126">
          <cell r="A5126">
            <v>100849</v>
          </cell>
          <cell r="B5126" t="str">
            <v>ASSENTO SANITÁRIO CONVENCIONAL - FORNECIMENTO E INSTALACAO. AF_01/2020</v>
          </cell>
          <cell r="C5126" t="str">
            <v>UN</v>
          </cell>
          <cell r="D5126">
            <v>44.68</v>
          </cell>
        </row>
        <row r="5127">
          <cell r="A5127">
            <v>100851</v>
          </cell>
          <cell r="B5127" t="str">
            <v>ASSENTO SANITÁRIO INFANTIL - FORNECIMENTO E INSTALACAO. AF_01/2020</v>
          </cell>
          <cell r="C5127" t="str">
            <v>UN</v>
          </cell>
          <cell r="D5127">
            <v>89.83</v>
          </cell>
        </row>
        <row r="5128">
          <cell r="A5128">
            <v>100852</v>
          </cell>
          <cell r="B5128" t="str">
            <v>CUBA DE EMBUTIR RETANGULAR DE AÇO INOXIDÁVEL, 56 X 33 X 12 CM - FORNECIMENTO E INSTALAÇÃO. AF_01/2020</v>
          </cell>
          <cell r="C5128" t="str">
            <v>UN</v>
          </cell>
          <cell r="D5128">
            <v>257.68</v>
          </cell>
        </row>
        <row r="5129">
          <cell r="A5129">
            <v>100853</v>
          </cell>
          <cell r="B5129" t="str">
            <v>TORNEIRA CROMADA DE MESA PARA LAVATORIO, TIPO MONOCOMANDO. AF_01/2020</v>
          </cell>
          <cell r="C5129" t="str">
            <v>UN</v>
          </cell>
          <cell r="D5129">
            <v>381.01</v>
          </cell>
        </row>
        <row r="5130">
          <cell r="A5130">
            <v>100854</v>
          </cell>
          <cell r="B5130" t="str">
            <v>TORNEIRA CROMADA DE MESA PARA LAVATÓRIO COM SENSOR DE PRESENCA. AF_01/2020</v>
          </cell>
          <cell r="C5130" t="str">
            <v>UN</v>
          </cell>
          <cell r="D5130">
            <v>1996.34</v>
          </cell>
        </row>
        <row r="5131">
          <cell r="A5131">
            <v>100856</v>
          </cell>
          <cell r="B5131" t="str">
            <v>MANOPLA E CANOPLA CROMADA  FORNECIMENTO E INSTALAÇÃO. AF_01/2020</v>
          </cell>
          <cell r="C5131" t="str">
            <v>UN</v>
          </cell>
          <cell r="D5131">
            <v>41.82</v>
          </cell>
        </row>
        <row r="5132">
          <cell r="A5132">
            <v>100857</v>
          </cell>
          <cell r="B5132" t="str">
            <v>ACABAMENTO MONOCOMANDO PARA CHUVEIRO  FORNECIMENTO E INSTALAÇÃO. AF_01/2020</v>
          </cell>
          <cell r="C5132" t="str">
            <v>UN</v>
          </cell>
          <cell r="D5132">
            <v>584.16</v>
          </cell>
        </row>
        <row r="5133">
          <cell r="A5133">
            <v>100858</v>
          </cell>
          <cell r="B5133" t="str">
            <v>MICTÓRIO SIFONADO LOUÇA BRANCA  PADRÃO MÉDIO  FORNECIMENTO E INSTALAÇÃO. AF_01/2020</v>
          </cell>
          <cell r="C5133" t="str">
            <v>UN</v>
          </cell>
          <cell r="D5133">
            <v>590.23</v>
          </cell>
        </row>
        <row r="5134">
          <cell r="A5134">
            <v>100859</v>
          </cell>
          <cell r="B5134" t="str">
            <v>MICTÓRIO SIFONADO LOUÇA BRANCA PARA ENTRADA DE ÁGUA EMBUTIDA  PADRÃO ALTO  FORNECIMENTO E INSTALAÇÃO. AF_01/2020</v>
          </cell>
          <cell r="C5134" t="str">
            <v>UN</v>
          </cell>
          <cell r="D5134">
            <v>992.37</v>
          </cell>
        </row>
        <row r="5135">
          <cell r="A5135">
            <v>100860</v>
          </cell>
          <cell r="B5135" t="str">
            <v>CHUVEIRO ELÉTRICO COMUM CORPO PLÁSTICO, TIPO DUCHA  FORNECIMENTO E INSTALAÇÃO. AF_01/2020</v>
          </cell>
          <cell r="C5135" t="str">
            <v>UN</v>
          </cell>
          <cell r="D5135">
            <v>102.1</v>
          </cell>
        </row>
        <row r="5136">
          <cell r="A5136">
            <v>100861</v>
          </cell>
          <cell r="B5136" t="str">
            <v>SUPORTE MÃO FRANCESA EM AÇO, ABAS IGUAIS 30 CM, CAPACIDADE MINIMA 60 KG, BRANCO - FORNECIMENTO E INSTALAÇÃO. AF_01/2020</v>
          </cell>
          <cell r="C5136" t="str">
            <v>UN</v>
          </cell>
          <cell r="D5136">
            <v>38.479999999999997</v>
          </cell>
        </row>
        <row r="5137">
          <cell r="A5137">
            <v>100862</v>
          </cell>
          <cell r="B5137" t="str">
            <v>SUPORTE MÃO FRANCESA EM ACO, ABAS IGUAIS 40 CM, CAPACIDADE MINIMA 70 KG, BRANCO - FORNECIMENTO E INSTALAÇÃO. AF_01/2020</v>
          </cell>
          <cell r="C5137" t="str">
            <v>UN</v>
          </cell>
          <cell r="D5137">
            <v>42.91</v>
          </cell>
        </row>
        <row r="5138">
          <cell r="A5138">
            <v>100863</v>
          </cell>
          <cell r="B5138" t="str">
            <v>BARRA DE APOIO EM "L", EM ACO INOX POLIDO 70 X 70 CM, FIXADA NA PAREDE - FORNECIMENTO E INSTALACAO. AF_01/2020</v>
          </cell>
          <cell r="C5138" t="str">
            <v>UN</v>
          </cell>
          <cell r="D5138">
            <v>638.44000000000005</v>
          </cell>
        </row>
        <row r="5139">
          <cell r="A5139">
            <v>100864</v>
          </cell>
          <cell r="B5139" t="str">
            <v>BARRA DE APOIO EM "L", EM ACO INOX POLIDO 80 X 80 CM, FIXADA NA PAREDE - FORNECIMENTO E INSTALACAO. AF_01/2020</v>
          </cell>
          <cell r="C5139" t="str">
            <v>UN</v>
          </cell>
          <cell r="D5139">
            <v>700.75</v>
          </cell>
        </row>
        <row r="5140">
          <cell r="A5140">
            <v>100865</v>
          </cell>
          <cell r="B5140" t="str">
            <v>BARRA DE APOIO LATERAL ARTICULADA, COM TRAVA, EM ACO INOX POLIDO, FIXADA NA PAREDE - FORNECIMENTO E INSTALAÇÃO. AF_01/2020</v>
          </cell>
          <cell r="C5140" t="str">
            <v>UN</v>
          </cell>
          <cell r="D5140">
            <v>620.17999999999995</v>
          </cell>
        </row>
        <row r="5141">
          <cell r="A5141">
            <v>100866</v>
          </cell>
          <cell r="B5141" t="str">
            <v>BARRA DE APOIO RETA, EM ACO INOX POLIDO, COMPRIMENTO 60CM, FIXADA NA PAREDE - FORNECIMENTO E INSTALAÇÃO. AF_01/2020</v>
          </cell>
          <cell r="C5141" t="str">
            <v>UN</v>
          </cell>
          <cell r="D5141">
            <v>330.09</v>
          </cell>
        </row>
        <row r="5142">
          <cell r="A5142">
            <v>100867</v>
          </cell>
          <cell r="B5142" t="str">
            <v>BARRA DE APOIO RETA, EM ACO INOX POLIDO, COMPRIMENTO 70 CM,  FIXADA NA PAREDE - FORNECIMENTO E INSTALAÇÃO. AF_01/2020</v>
          </cell>
          <cell r="C5142" t="str">
            <v>UN</v>
          </cell>
          <cell r="D5142">
            <v>350.64</v>
          </cell>
        </row>
        <row r="5143">
          <cell r="A5143">
            <v>100868</v>
          </cell>
          <cell r="B5143" t="str">
            <v>BARRA DE APOIO RETA, EM ACO INOX POLIDO, COMPRIMENTO 80 CM,  FIXADA NA PAREDE - FORNECIMENTO E INSTALAÇÃO. AF_01/2020</v>
          </cell>
          <cell r="C5143" t="str">
            <v>UN</v>
          </cell>
          <cell r="D5143">
            <v>364.31</v>
          </cell>
        </row>
        <row r="5144">
          <cell r="A5144">
            <v>100869</v>
          </cell>
          <cell r="B5144" t="str">
            <v>BARRA DE APOIO RETA, EM ACO INOX POLIDO, COMPRIMENTO 90 CM,  FIXADA NA PAREDE - FORNECIMENTO E INSTALAÇÃO. AF_01/2020</v>
          </cell>
          <cell r="C5144" t="str">
            <v>UN</v>
          </cell>
          <cell r="D5144">
            <v>374.8</v>
          </cell>
        </row>
        <row r="5145">
          <cell r="A5145">
            <v>100870</v>
          </cell>
          <cell r="B5145" t="str">
            <v>BARRA DE APOIO RETA, EM ALUMINIO, COMPRIMENTO 60 CM,  FIXADA NA PAREDE - FORNECIMENTO E INSTALAÇÃO. AF_01/2020</v>
          </cell>
          <cell r="C5145" t="str">
            <v>UN</v>
          </cell>
          <cell r="D5145">
            <v>305.55</v>
          </cell>
        </row>
        <row r="5146">
          <cell r="A5146">
            <v>100871</v>
          </cell>
          <cell r="B5146" t="str">
            <v>BARRA DE APOIO RETA, EM ALUMINIO, COMPRIMENTO 70 CM,  FIXADA NA PAREDE - FORNECIMENTO E INSTALAÇÃO. AF_01/2020</v>
          </cell>
          <cell r="C5146" t="str">
            <v>UN</v>
          </cell>
          <cell r="D5146">
            <v>329.2</v>
          </cell>
        </row>
        <row r="5147">
          <cell r="A5147">
            <v>100872</v>
          </cell>
          <cell r="B5147" t="str">
            <v>BARRA DE APOIO RETA, EM ALUMINIO, COMPRIMENTO 80 CM,  FIXADA NA PAREDE - FORNECIMENTO E INSTALAÇÃO. AF_01/2020</v>
          </cell>
          <cell r="C5147" t="str">
            <v>UN</v>
          </cell>
          <cell r="D5147">
            <v>344.3</v>
          </cell>
        </row>
        <row r="5148">
          <cell r="A5148">
            <v>100873</v>
          </cell>
          <cell r="B5148" t="str">
            <v>BARRA DE APOIO RETA, EM ALUMINIO, COMPRIMENTO 90 CM,  FIXADA NA PAREDE - FORNECIMENTO E INSTALAÇÃO. AF_01/2020</v>
          </cell>
          <cell r="C5148" t="str">
            <v>UN</v>
          </cell>
          <cell r="D5148">
            <v>353.73</v>
          </cell>
        </row>
        <row r="5149">
          <cell r="A5149">
            <v>100874</v>
          </cell>
          <cell r="B5149" t="str">
            <v>PUXADOR PARA PCD, FIXADO NA PORTA - FORNECIMENTO E INSTALAÇÃO. AF_01/2020</v>
          </cell>
          <cell r="C5149" t="str">
            <v>UN</v>
          </cell>
          <cell r="D5149">
            <v>330.09</v>
          </cell>
        </row>
        <row r="5150">
          <cell r="A5150">
            <v>100875</v>
          </cell>
          <cell r="B5150" t="str">
            <v>BANCO ARTICULADO, EM ACO INOX, PARA PCD, FIXADO NA PAREDE - FORNECIMENTO E INSTALAÇÃO. AF_01/2020</v>
          </cell>
          <cell r="C5150" t="str">
            <v>UN</v>
          </cell>
          <cell r="D5150">
            <v>1145.1099999999999</v>
          </cell>
        </row>
        <row r="5151">
          <cell r="A5151">
            <v>100878</v>
          </cell>
          <cell r="B5151" t="str">
            <v>VASO SANITÁRIO SIFONADO COM CAIXA ACOPLADA, LOUÇA BRANCA - PADRÃO ALTO - FORNECIMENTO E INSTALAÇÃO. AF_01/2020</v>
          </cell>
          <cell r="C5151" t="str">
            <v>UN</v>
          </cell>
          <cell r="D5151">
            <v>650.46</v>
          </cell>
        </row>
        <row r="5152">
          <cell r="A5152">
            <v>98052</v>
          </cell>
          <cell r="B5152" t="str">
            <v>TANQUE SÉPTICO CIRCULAR, EM CONCRETO PRÉ-MOLDADO, DIÂMETRO INTERNO = 1,10 M, ALTURA INTERNA = 2,50 M, VOLUME ÚTIL: 2138,2 L (PARA 5 CONTRIBUINTES). AF_12/2020_PA</v>
          </cell>
          <cell r="C5152" t="str">
            <v>UN</v>
          </cell>
          <cell r="D5152">
            <v>2025.94</v>
          </cell>
        </row>
        <row r="5153">
          <cell r="A5153">
            <v>98053</v>
          </cell>
          <cell r="B5153" t="str">
            <v>TANQUE SÉPTICO CIRCULAR, EM CONCRETO PRÉ-MOLDADO, DIÂMETRO INTERNO = 1,40 M, ALTURA INTERNA = 2,50 M, VOLUME ÚTIL: 3463,6 L (PARA 13 CONTRIBUINTES). AF_12/2020_PA</v>
          </cell>
          <cell r="C5153" t="str">
            <v>UN</v>
          </cell>
          <cell r="D5153">
            <v>2789.1</v>
          </cell>
        </row>
        <row r="5154">
          <cell r="A5154">
            <v>98054</v>
          </cell>
          <cell r="B5154" t="str">
            <v>TANQUE SÉPTICO CIRCULAR, EM CONCRETO PRÉ-MOLDADO, DIÂMETRO INTERNO = 1,88 M, ALTURA INTERNA = 2,50 M, VOLUME ÚTIL: 6245,8 L (PARA 32 CONTRIBUINTES). AF_12/2020_PA</v>
          </cell>
          <cell r="C5154" t="str">
            <v>UN</v>
          </cell>
          <cell r="D5154">
            <v>4563.07</v>
          </cell>
        </row>
        <row r="5155">
          <cell r="A5155">
            <v>98055</v>
          </cell>
          <cell r="B5155" t="str">
            <v>TANQUE SÉPTICO CIRCULAR, EM CONCRETO PRÉ-MOLDADO, DIÂMETRO INTERNO = 2,38 M, ALTURA INTERNA = 2,50 M, VOLUME ÚTIL: 10009,8 L (PARA 69 CONTRIBUINTES). AF_12/2020_PA</v>
          </cell>
          <cell r="C5155" t="str">
            <v>UN</v>
          </cell>
          <cell r="D5155">
            <v>6211.77</v>
          </cell>
        </row>
        <row r="5156">
          <cell r="A5156">
            <v>98056</v>
          </cell>
          <cell r="B5156" t="str">
            <v>TANQUE SÉPTICO CIRCULAR, EM CONCRETO PRÉ-MOLDADO, DIÂMETRO INTERNO = 2,38 M, ALTURA INTERNA = 3,0 M, VOLUME ÚTIL: 12234,2 L (PARA 86 CONTRIBUINTES). AF_12/2020_PA</v>
          </cell>
          <cell r="C5156" t="str">
            <v>UN</v>
          </cell>
          <cell r="D5156">
            <v>7240.73</v>
          </cell>
        </row>
        <row r="5157">
          <cell r="A5157">
            <v>98057</v>
          </cell>
          <cell r="B5157" t="str">
            <v>TANQUE SÉPTICO CIRCULAR, EM CONCRETO PRÉ-MOLDADO, DIÂMETRO INTERNO = 2,88 M, ALTURA INTERNA = 2,50 M, VOLUME ÚTIL: 14657,4 L (PARA 105 CONTRIBUINTES). AF_12/2020_PA</v>
          </cell>
          <cell r="C5157" t="str">
            <v>UN</v>
          </cell>
          <cell r="D5157">
            <v>8639.5499999999993</v>
          </cell>
        </row>
        <row r="5158">
          <cell r="A5158">
            <v>98058</v>
          </cell>
          <cell r="B5158" t="str">
            <v>FILTRO ANAERÓBIO CIRCULAR, EM CONCRETO PRÉ-MOLDADO, DIÂMETRO INTERNO = 1,10 M, ALTURA INTERNA = 1,50 M, VOLUME ÚTIL: 1140,4 L (PARA 5 CONTRIBUINTES). AF_12/2020_PA</v>
          </cell>
          <cell r="C5158" t="str">
            <v>UN</v>
          </cell>
          <cell r="D5158">
            <v>1767.72</v>
          </cell>
        </row>
        <row r="5159">
          <cell r="A5159">
            <v>98059</v>
          </cell>
          <cell r="B5159" t="str">
            <v>FILTRO ANAERÓBIO CIRCULAR, EM CONCRETO PRÉ-MOLDADO, DIÂMETRO INTERNO = 1,88 M, ALTURA INTERNA = 1,50 M, VOLUME ÚTIL: 3331,1 L (PARA 19 CONTRIBUINTES). AF_12/2020_PA</v>
          </cell>
          <cell r="C5159" t="str">
            <v>UN</v>
          </cell>
          <cell r="D5159">
            <v>3867.63</v>
          </cell>
        </row>
        <row r="5160">
          <cell r="A5160">
            <v>98060</v>
          </cell>
          <cell r="B5160" t="str">
            <v>FILTRO ANAERÓBIO CIRCULAR, EM CONCRETO PRÉ-MOLDADO, DIÂMETRO INTERNO = 2,38 M, ALTURA INTERNA = 1,50 M, VOLUME ÚTIL: 5338,6 L (PARA 34 CONTRIBUINTES). AF_12/2020_PA</v>
          </cell>
          <cell r="C5160" t="str">
            <v>UN</v>
          </cell>
          <cell r="D5160">
            <v>5425.01</v>
          </cell>
        </row>
        <row r="5161">
          <cell r="A5161">
            <v>98061</v>
          </cell>
          <cell r="B5161" t="str">
            <v>FILTRO ANAERÓBIO CIRCULAR, EM CONCRETO PRÉ-MOLDADO, DIÂMETRO INTERNO = 2,88 M, ALTURA INTERNA = 1,50 M, VOLUME ÚTIL: 7817,3 L (PARA 75 CONTRIBUINTES). AF_12/2020_PA</v>
          </cell>
          <cell r="C5161" t="str">
            <v>UN</v>
          </cell>
          <cell r="D5161">
            <v>7580.56</v>
          </cell>
        </row>
        <row r="5162">
          <cell r="A5162">
            <v>98062</v>
          </cell>
          <cell r="B5162" t="str">
            <v>SUMIDOURO CIRCULAR, EM CONCRETO PRÉ-MOLDADO, DIÂMETRO INTERNO = 1,88 M, ALTURA INTERNA = 2,00 M, ÁREA DE INFILTRAÇÃO: 13,1 M² (PARA 5 CONTRIBUINTES). AF_12/2020_PA</v>
          </cell>
          <cell r="C5162" t="str">
            <v>UN</v>
          </cell>
          <cell r="D5162">
            <v>3041.64</v>
          </cell>
        </row>
        <row r="5163">
          <cell r="A5163">
            <v>98063</v>
          </cell>
          <cell r="B5163" t="str">
            <v>SUMIDOURO CIRCULAR, EM CONCRETO PRÉ-MOLDADO, DIÂMETRO INTERNO = 2,38 M, ALTURA INTERNA = 2,50 M, ÁREA DE INFILTRAÇÃO: 21,3 M² (PARA 8 CONTRIBUINTES). AF_12/2020_PA</v>
          </cell>
          <cell r="C5163" t="str">
            <v>UN</v>
          </cell>
          <cell r="D5163">
            <v>4640.88</v>
          </cell>
        </row>
        <row r="5164">
          <cell r="A5164">
            <v>98064</v>
          </cell>
          <cell r="B5164" t="str">
            <v>SUMIDOURO CIRCULAR, EM CONCRETO PRÉ-MOLDADO, DIÂMETRO INTERNO = 2,38 M, ALTURA INTERNA = 3,0 M, ÁREA DE INFILTRAÇÃO: 25 M² (PARA 10 CONTRIBUINTES). AF_12/2020_PA</v>
          </cell>
          <cell r="C5164" t="str">
            <v>UN</v>
          </cell>
          <cell r="D5164">
            <v>5356.71</v>
          </cell>
        </row>
        <row r="5165">
          <cell r="A5165">
            <v>98065</v>
          </cell>
          <cell r="B5165" t="str">
            <v>SUMIDOURO CIRCULAR, EM CONCRETO PRÉ-MOLDADO, DIÂMETRO INTERNO = 2,88 M, ALTURA INTERNA = 3,0 M, ÁREA DE INFILTRAÇÃO: 31,4 M² (PARA 12 CONTRIBUINTES). AF_12/2020_PA</v>
          </cell>
          <cell r="C5165" t="str">
            <v>UN</v>
          </cell>
          <cell r="D5165">
            <v>7451.15</v>
          </cell>
        </row>
        <row r="5166">
          <cell r="A5166">
            <v>98066</v>
          </cell>
          <cell r="B5166" t="str">
            <v>TANQUE SÉPTICO RETANGULAR, EM ALVENARIA COM TIJOLOS CERÂMICOS MACIÇOS, DIMENSÕES INTERNAS: 1,0 X 2,0 X H=1,4 M, VOLUME ÚTIL: 2000 L (PARA 5 CONTRIBUINTES). AF_12/2020</v>
          </cell>
          <cell r="C5166" t="str">
            <v>UN</v>
          </cell>
          <cell r="D5166">
            <v>4772.68</v>
          </cell>
        </row>
        <row r="5167">
          <cell r="A5167">
            <v>98067</v>
          </cell>
          <cell r="B5167" t="str">
            <v>TANQUE SÉPTICO RETANGULAR, EM ALVENARIA COM TIJOLOS CERÂMICOS MACIÇOS, DIMENSÕES INTERNAS: 1,2 X 2,4 X H=1,6 M, VOLUME ÚTIL: 3456 L (PARA 13 CONTRIBUINTES). AF_12/2020</v>
          </cell>
          <cell r="C5167" t="str">
            <v>UN</v>
          </cell>
          <cell r="D5167">
            <v>6359.93</v>
          </cell>
        </row>
        <row r="5168">
          <cell r="A5168">
            <v>98068</v>
          </cell>
          <cell r="B5168" t="str">
            <v>TANQUE SÉPTICO RETANGULAR, EM ALVENARIA COM TIJOLOS CERÂMICOS MACIÇOS, DIMENSÕES INTERNAS: 1,4 X 3,2 X H=1,8 M, VOLUME ÚTIL: 6272 L (PARA 32 CONTRIBUINTES). AF_12/2020</v>
          </cell>
          <cell r="C5168" t="str">
            <v>UN</v>
          </cell>
          <cell r="D5168">
            <v>8979.75</v>
          </cell>
        </row>
        <row r="5169">
          <cell r="A5169">
            <v>98069</v>
          </cell>
          <cell r="B5169" t="str">
            <v>TANQUE SÉPTICO RETANGULAR, EM ALVENARIA COM TIJOLOS CERÂMICOS MACIÇOS, DIMENSÕES INTERNAS: 1,6 X 4,4 X H=1,8 M, VOLUME ÚTIL: 9856 L (PARA 68 CONTRIBUINTES). AF_12/2020</v>
          </cell>
          <cell r="C5169" t="str">
            <v>UN</v>
          </cell>
          <cell r="D5169">
            <v>12064.12</v>
          </cell>
        </row>
        <row r="5170">
          <cell r="A5170">
            <v>98070</v>
          </cell>
          <cell r="B5170" t="str">
            <v>TANQUE SÉPTICO RETANGULAR, EM ALVENARIA COM TIJOLOS CERÂMICOS MACIÇOS, DIMENSÕES INTERNAS: 1,6 X 4,8 X H=2,0 M, VOLUME ÚTIL: 12288 L (PARA 86 CONTRIBUINTES). AF_12/2020</v>
          </cell>
          <cell r="C5170" t="str">
            <v>UN</v>
          </cell>
          <cell r="D5170">
            <v>13787.3</v>
          </cell>
        </row>
        <row r="5171">
          <cell r="A5171">
            <v>98071</v>
          </cell>
          <cell r="B5171" t="str">
            <v>TANQUE SÉPTICO RETANGULAR, EM ALVENARIA COM TIJOLOS CERÂMICOS MACIÇOS, DIMENSÕES INTERNAS: 1,6 X 4,6 X H=2,4 M, VOLUME ÚTIL: 14720 L (PARA 105 CONTRIBUINTES). AF_12/2020</v>
          </cell>
          <cell r="C5171" t="str">
            <v>UN</v>
          </cell>
          <cell r="D5171">
            <v>15052.71</v>
          </cell>
        </row>
        <row r="5172">
          <cell r="A5172">
            <v>98072</v>
          </cell>
          <cell r="B5172" t="str">
            <v>FILTRO ANAERÓBIO RETANGULAR, EM ALVENARIA COM TIJOLOS CERÂMICOS MACIÇOS, DIMENSÕES INTERNAS: 0,8 X 1,2 X H=1,67 M, VOLUME ÚTIL: 1152 L (PARA 5 CONTRIBUINTES). AF_12/2020</v>
          </cell>
          <cell r="C5172" t="str">
            <v>UN</v>
          </cell>
          <cell r="D5172">
            <v>4013.89</v>
          </cell>
        </row>
        <row r="5173">
          <cell r="A5173">
            <v>98073</v>
          </cell>
          <cell r="B5173" t="str">
            <v>FILTRO ANAERÓBIO RETANGULAR, EM ALVENARIA COM TIJOLOS CERÂMICOS MACIÇOS, DIMENSÕES INTERNAS: 1,2 X 1,8 X H=1,67 M, VOLUME ÚTIL: 2592 L (PARA 13 CONTRIBUINTES). AF_12/2020</v>
          </cell>
          <cell r="C5173" t="str">
            <v>UN</v>
          </cell>
          <cell r="D5173">
            <v>6303.61</v>
          </cell>
        </row>
        <row r="5174">
          <cell r="A5174">
            <v>98074</v>
          </cell>
          <cell r="B5174" t="str">
            <v>FILTRO ANAERÓBIO RETANGULAR, EM ALVENARIA COM TIJOLOS CERÂMICOS MACIÇOS, DIMENSÕES INTERNAS: 1,4 X 3,0 X H=1,67 M, VOLUME ÚTIL: 5040 L (PARA 32 CONTRIBUINTES). AF_12/2020</v>
          </cell>
          <cell r="C5174" t="str">
            <v>UN</v>
          </cell>
          <cell r="D5174">
            <v>9823.2900000000009</v>
          </cell>
        </row>
        <row r="5175">
          <cell r="A5175">
            <v>98075</v>
          </cell>
          <cell r="B5175" t="str">
            <v>FILTRO ANAERÓBIO RETANGULAR, EM ALVENARIA COM TIJOLOS CERÂMICOS MACIÇOS, DIMENSÕES INTERNAS: 1,4 X 4,2 X H=1,67 M, VOLUME ÚTIL: 7056 L (PARA 67 CONTRIBUINTES). AF_12/2020</v>
          </cell>
          <cell r="C5175" t="str">
            <v>UN</v>
          </cell>
          <cell r="D5175">
            <v>12794.17</v>
          </cell>
        </row>
        <row r="5176">
          <cell r="A5176">
            <v>98076</v>
          </cell>
          <cell r="B5176" t="str">
            <v>FILTRO ANAERÓBIO RETANGULAR, EM ALVENARIA COM TIJOLOS CERÂMICOS MACIÇOS, DIMENSÕES INTERNAS: 1,6 X 4,6 X H=1,67 M, VOLUME ÚTIL: 8832 L (PARA 84 CONTRIBUINTES). AF_12/2020</v>
          </cell>
          <cell r="C5176" t="str">
            <v>UN</v>
          </cell>
          <cell r="D5176">
            <v>14765</v>
          </cell>
        </row>
        <row r="5177">
          <cell r="A5177">
            <v>98077</v>
          </cell>
          <cell r="B5177" t="str">
            <v>FILTRO ANAERÓBIO RETANGULAR, EM ALVENARIA COM TIJOLOS CERÂMICOS MACIÇOS, DIMENSÕES INTERNAS: 1,6 X 5,6 X H=1,67 M, VOLUME ÚTIL: 10752 L (PARA 103 CONTRIBUINTES). AF_12/2020</v>
          </cell>
          <cell r="C5177" t="str">
            <v>UN</v>
          </cell>
          <cell r="D5177">
            <v>17397.009999999998</v>
          </cell>
        </row>
        <row r="5178">
          <cell r="A5178">
            <v>98078</v>
          </cell>
          <cell r="B5178" t="str">
            <v>SUMIDOURO RETANGULAR, EM ALVENARIA COM TIJOLOS CERÂMICOS MACIÇOS, DIMENSÕES INTERNAS: 0,8 X 1,4 X H=3,0 M, ÁREA DE INFILTRAÇÃO: 13,2 M² (PARA 5 CONTRIBUINTES). AF_12/2020</v>
          </cell>
          <cell r="C5178" t="str">
            <v>UN</v>
          </cell>
          <cell r="D5178">
            <v>4494.3599999999997</v>
          </cell>
        </row>
        <row r="5179">
          <cell r="A5179">
            <v>98079</v>
          </cell>
          <cell r="B5179" t="str">
            <v>SUMIDOURO RETANGULAR, EM ALVENARIA COM TIJOLOS CERÂMICOS MACIÇOS, DIMENSÕES INTERNAS: 1,0 X 3,0 X H=3,0 M, ÁREA DE INFILTRAÇÃO: 25 M² (PARA 10 CONTRIBUINTES). AF_12/2020</v>
          </cell>
          <cell r="C5179" t="str">
            <v>UN</v>
          </cell>
          <cell r="D5179">
            <v>7875.62</v>
          </cell>
        </row>
        <row r="5180">
          <cell r="A5180">
            <v>98080</v>
          </cell>
          <cell r="B5180" t="str">
            <v>SUMIDOURO RETANGULAR, EM ALVENARIA COM TIJOLOS CERÂMICOS MACIÇOS, DIMENSÕES INTERNAS: 1,6 X 3,4 X H=3,0 M, ÁREA DE INFILTRAÇÃO: 32,9 M² (PARA 13 CONTRIBUINTES). AF_12/2020</v>
          </cell>
          <cell r="C5180" t="str">
            <v>UN</v>
          </cell>
          <cell r="D5180">
            <v>10123.11</v>
          </cell>
        </row>
        <row r="5181">
          <cell r="A5181">
            <v>98081</v>
          </cell>
          <cell r="B5181" t="str">
            <v>SUMIDOURO RETANGULAR, EM ALVENARIA COM TIJOLOS CERÂMICOS MACIÇOS, DIMENSÕES INTERNAS: 1,6 X 5,8 X H=3,0 M, ÁREA DE INFILTRAÇÃO: 50 M² (PARA 20 CONTRIBUINTES). AF_12/2020</v>
          </cell>
          <cell r="C5181" t="str">
            <v>UN</v>
          </cell>
          <cell r="D5181">
            <v>14993.83</v>
          </cell>
        </row>
        <row r="5182">
          <cell r="A5182">
            <v>98082</v>
          </cell>
          <cell r="B5182" t="str">
            <v>TANQUE SÉPTICO RETANGULAR, EM ALVENARIA COM BLOCOS DE CONCRETO, DIMENSÕES INTERNAS: 1,0 X 2,0 X H=1,4 M, VOLUME ÚTIL: 2000 L (PARA 5 CONTRIBUINTES). AF_12/2020</v>
          </cell>
          <cell r="C5182" t="str">
            <v>UN</v>
          </cell>
          <cell r="D5182">
            <v>3657.87</v>
          </cell>
        </row>
        <row r="5183">
          <cell r="A5183">
            <v>98083</v>
          </cell>
          <cell r="B5183" t="str">
            <v>TANQUE SÉPTICO RETANGULAR, EM ALVENARIA COM BLOCOS DE CONCRETO, DIMENSÕES INTERNAS: 1,2 X 2,4 X H=1,6 M, VOLUME ÚTIL: 3456 L (PARA 13 CONTRIBUINTES). AF_12/2020</v>
          </cell>
          <cell r="C5183" t="str">
            <v>UN</v>
          </cell>
          <cell r="D5183">
            <v>4816.42</v>
          </cell>
        </row>
        <row r="5184">
          <cell r="A5184">
            <v>98084</v>
          </cell>
          <cell r="B5184" t="str">
            <v>TANQUE SÉPTICO RETANGULAR, EM ALVENARIA COM BLOCOS DE CONCRETO, DIMENSÕES INTERNAS: 1,4 X 3,2 X H=1,8 M, VOLUME ÚTIL: 6272 L (PARA 32 CONTRIBUINTES). AF_12/2020</v>
          </cell>
          <cell r="C5184" t="str">
            <v>UN</v>
          </cell>
          <cell r="D5184">
            <v>6744.74</v>
          </cell>
        </row>
        <row r="5185">
          <cell r="A5185">
            <v>98085</v>
          </cell>
          <cell r="B5185" t="str">
            <v>TANQUE SÉPTICO RETANGULAR, EM ALVENARIA COM BLOCOS DE CONCRETO, DIMENSÕES INTERNAS: 1,6 X 4,4 X H=1,8 M, VOLUME ÚTIL: 9856 L (PARA 68 CONTRIBUINTES). AF_12/2020</v>
          </cell>
          <cell r="C5185" t="str">
            <v>UN</v>
          </cell>
          <cell r="D5185">
            <v>9148.1</v>
          </cell>
        </row>
        <row r="5186">
          <cell r="A5186">
            <v>98086</v>
          </cell>
          <cell r="B5186" t="str">
            <v>TANQUE SÉPTICO RETANGULAR, EM ALVENARIA COM BLOCOS DE CONCRETO, DIMENSÕES INTERNAS: 1,6 X 4,8 X H=2,0 M, VOLUME ÚTIL: 12288 L (PARA 86 CONTRIBUINTES). AF_12/2020</v>
          </cell>
          <cell r="C5186" t="str">
            <v>UN</v>
          </cell>
          <cell r="D5186">
            <v>10313.26</v>
          </cell>
        </row>
        <row r="5187">
          <cell r="A5187">
            <v>98087</v>
          </cell>
          <cell r="B5187" t="str">
            <v>TANQUE SÉPTICO RETANGULAR, EM ALVENARIA COM BLOCOS DE CONCRETO, DIMENSÕES INTERNAS: 1,6 X 4,6 X H=2,4 M, VOLUME ÚTIL: 14720 L (PARA 105 CONTRIBUINTES). AF_12/2020</v>
          </cell>
          <cell r="C5187" t="str">
            <v>UN</v>
          </cell>
          <cell r="D5187">
            <v>10982.94</v>
          </cell>
        </row>
        <row r="5188">
          <cell r="A5188">
            <v>98088</v>
          </cell>
          <cell r="B5188" t="str">
            <v>FILTRO ANAERÓBIO RETANGULAR, EM ALVENARIA COM BLOCOS DE CONCRETO, DIMENSÕES INTERNAS: 0,8 X 1,2 X H=1,67 M, VOLUME ÚTIL: 1152 L (PARA 5 CONTRIBUINTES). AF_12/2020</v>
          </cell>
          <cell r="C5188" t="str">
            <v>UN</v>
          </cell>
          <cell r="D5188">
            <v>3180.82</v>
          </cell>
        </row>
        <row r="5189">
          <cell r="A5189">
            <v>98089</v>
          </cell>
          <cell r="B5189" t="str">
            <v>FILTRO ANAERÓBIO RETANGULAR, EM ALVENARIA COM BLOCOS DE CONCRETO, DIMENSÕES INTERNAS: 1,2 X 1,8 X H=1,67 M, VOLUME ÚTIL: 2592 L (PARA 13 CONTRIBUINTES). AF_12/2020</v>
          </cell>
          <cell r="C5189" t="str">
            <v>UN</v>
          </cell>
          <cell r="D5189">
            <v>5047.6099999999997</v>
          </cell>
        </row>
        <row r="5190">
          <cell r="A5190">
            <v>98090</v>
          </cell>
          <cell r="B5190" t="str">
            <v>FILTRO ANAERÓBIO RETANGULAR, EM ALVENARIA COM BLOCOS DE CONCRETO, DIMENSÕES INTERNAS: 1,4 X 3,0 X H=1,67 M, VOLUME ÚTIL: 5040 L (PARA 32 CONTRIBUINTES). AF_12/2020</v>
          </cell>
          <cell r="C5190" t="str">
            <v>UN</v>
          </cell>
          <cell r="D5190">
            <v>7961.07</v>
          </cell>
        </row>
        <row r="5191">
          <cell r="A5191">
            <v>98091</v>
          </cell>
          <cell r="B5191" t="str">
            <v>FILTRO ANAERÓBIO RETANGULAR, EM ALVENARIA COM BLOCOS DE CONCRETO, DIMENSÕES INTERNAS: 1,4 X 4,2 X H=1,67 M, VOLUME ÚTIL: 7056 L (PARA 67 CONTRIBUINTES). AF_12/2020</v>
          </cell>
          <cell r="C5191" t="str">
            <v>UN</v>
          </cell>
          <cell r="D5191">
            <v>10417.200000000001</v>
          </cell>
        </row>
        <row r="5192">
          <cell r="A5192">
            <v>98092</v>
          </cell>
          <cell r="B5192" t="str">
            <v>FILTRO ANAERÓBIO RETANGULAR, EM ALVENARIA COM BLOCOS DE CONCRETO, DIMENSÕES INTERNAS: 1,6 X 4,6 X H=1,67 M, VOLUME ÚTIL: 8832 L (PARA 84 CONTRIBUINTES). AF_12/2020</v>
          </cell>
          <cell r="C5192" t="str">
            <v>UN</v>
          </cell>
          <cell r="D5192">
            <v>12119.53</v>
          </cell>
        </row>
        <row r="5193">
          <cell r="A5193">
            <v>98093</v>
          </cell>
          <cell r="B5193" t="str">
            <v>FILTRO ANAERÓBIO RETANGULAR, EM ALVENARIA COM BLOCOS DE CONCRETO, DIMENSÕES INTERNAS: 1,6 X 5,6 X H=1,67 M, VOLUME ÚTIL: 10752 L (PARA 103 CONTRIBUINTES). AF_12/2020</v>
          </cell>
          <cell r="C5193" t="str">
            <v>UN</v>
          </cell>
          <cell r="D5193">
            <v>14318.84</v>
          </cell>
        </row>
        <row r="5194">
          <cell r="A5194">
            <v>98094</v>
          </cell>
          <cell r="B5194" t="str">
            <v>SUMIDOURO RETANGULAR, EM ALVENARIA COM BLOCOS DE CONCRETO, DIMENSÕES INTERNAS: 0,8 X 1,4 X H=3,0 M, ÁREA DE INFILTRAÇÃO: 13,2 M² (PARA 5 CONTRIBUINTES). AF_12/2020</v>
          </cell>
          <cell r="C5194" t="str">
            <v>UN</v>
          </cell>
          <cell r="D5194">
            <v>2633.62</v>
          </cell>
        </row>
        <row r="5195">
          <cell r="A5195">
            <v>98099</v>
          </cell>
          <cell r="B5195" t="str">
            <v>SUMIDOURO RETANGULAR, EM ALVENARIA COM BLOCOS DE CONCRETO, DIMENSÕES INTERNAS: 1,0 X 3,0 X H=3,0 M, ÁREA DE INFILTRAÇÃO: 25 M² (PARA 10 CONTRIBUINTES). AF_12/2020</v>
          </cell>
          <cell r="C5195" t="str">
            <v>UN</v>
          </cell>
          <cell r="D5195">
            <v>4500.96</v>
          </cell>
        </row>
        <row r="5196">
          <cell r="A5196">
            <v>98100</v>
          </cell>
          <cell r="B5196" t="str">
            <v>SUMIDOURO RETANGULAR, EM ALVENARIA COM BLOCOS DE CONCRETO, DIMENSÕES INTERNAS: 1,6 X 3,4 X H=3,0 M, ÁREA DE INFILTRAÇÃO: 32,9 M² (PARA 13 CONTRIBUINTES). . AF_12/2020</v>
          </cell>
          <cell r="C5196" t="str">
            <v>UN</v>
          </cell>
          <cell r="D5196">
            <v>5907.29</v>
          </cell>
        </row>
        <row r="5197">
          <cell r="A5197">
            <v>98101</v>
          </cell>
          <cell r="B5197" t="str">
            <v>SUMIDOURO RETANGULAR, EM ALVENARIA COM BLOCOS DE CONCRETO, DIMENSÕES INTERNAS: 1,6 X 5,8 X H=3,0 M, ÁREA DE INFILTRAÇÃO: 50 M² (PARA 20 CONTRIBUINTES). . AF_12/2020</v>
          </cell>
          <cell r="C5197" t="str">
            <v>UN</v>
          </cell>
          <cell r="D5197">
            <v>8734.7199999999993</v>
          </cell>
        </row>
        <row r="5198">
          <cell r="A5198">
            <v>98109</v>
          </cell>
          <cell r="B5198" t="str">
            <v>CAIXA DE GORDURA ESPECIAL (CAPACIDADE: 312 L - PARA ATÉ 146 PESSOAS SERVIDAS NO PICO), RETANGULAR, EM ALVENARIA COM BLOCOS DE CONCRETO, DIMENSÕES INTERNAS = 0,4X1,2 M, ALTURA INTERNA = 1 M. AF_12/2020</v>
          </cell>
          <cell r="C5198" t="str">
            <v>UN</v>
          </cell>
          <cell r="D5198">
            <v>761.58</v>
          </cell>
        </row>
        <row r="5199">
          <cell r="A5199">
            <v>98110</v>
          </cell>
          <cell r="B5199" t="str">
            <v>CAIXA DE GORDURA PEQUENA (CAPACIDADE: 19 L), CIRCULAR, EM PVC, DIÂMETRO INTERNO= 0,3 M. AF_12/2020</v>
          </cell>
          <cell r="C5199" t="str">
            <v>UN</v>
          </cell>
          <cell r="D5199">
            <v>411.5</v>
          </cell>
        </row>
        <row r="5200">
          <cell r="A5200">
            <v>98111</v>
          </cell>
          <cell r="B5200" t="str">
            <v>CAIXA DE INSPEÇÃO PARA ATERRAMENTO, CIRCULAR, EM POLIETILENO, DIÂMETRO INTERNO = 0,3 M. AF_12/2020</v>
          </cell>
          <cell r="C5200" t="str">
            <v>UN</v>
          </cell>
          <cell r="D5200">
            <v>54.65</v>
          </cell>
        </row>
        <row r="5201">
          <cell r="A5201">
            <v>98112</v>
          </cell>
          <cell r="B5201" t="str">
            <v>TIL (TUBO DE INSPEÇÃO E LIMPEZA) CONDOMINIAL PARA ESGOTO, EM PVC, DN 100 X 100 MM. AF_12/2020</v>
          </cell>
          <cell r="C5201" t="str">
            <v>UN</v>
          </cell>
          <cell r="D5201">
            <v>93.41</v>
          </cell>
        </row>
        <row r="5202">
          <cell r="A5202">
            <v>98114</v>
          </cell>
          <cell r="B5202" t="str">
            <v>TAMPA CIRCULAR PARA ESGOTO E DRENAGEM, EM FERRO FUNDIDO, DIÂMETRO INTERNO = 0,6 M. AF_12/2020</v>
          </cell>
          <cell r="C5202" t="str">
            <v>UN</v>
          </cell>
          <cell r="D5202">
            <v>689</v>
          </cell>
        </row>
        <row r="5203">
          <cell r="A5203">
            <v>98115</v>
          </cell>
          <cell r="B5203" t="str">
            <v>TAMPA CIRCULAR PARA ESGOTO E DRENAGEM, EM CONCRETO PRÉ-MOLDADO, DIÂMETRO INTERNO = 0,60 M E ALTURA = 0,10 M. AF_12/2020</v>
          </cell>
          <cell r="C5203" t="str">
            <v>UN</v>
          </cell>
          <cell r="D5203">
            <v>95.69</v>
          </cell>
        </row>
        <row r="5204">
          <cell r="A5204">
            <v>89957</v>
          </cell>
          <cell r="B5204" t="str">
            <v>PONTO DE CONSUMO TERMINAL DE ÁGUA FRIA (SUBRAMAL) COM TUBULAÇÃO DE PVC, DN 25 MM, INSTALADO EM RAMAL DE ÁGUA, INCLUSOS RASGO E CHUMBAMENTO EM ALVENARIA. AF_12/2014</v>
          </cell>
          <cell r="C5204" t="str">
            <v>UN</v>
          </cell>
          <cell r="D5204">
            <v>140.62</v>
          </cell>
        </row>
        <row r="5205">
          <cell r="A5205">
            <v>89959</v>
          </cell>
          <cell r="B5205" t="str">
            <v>PONTO DE CONSUMO TERMINAL DE ÁGUA QUENTE (SUBRAMAL) COM TUBULAÇÃO DE CPVC, DN 22 MM, INSTALADO EM RAMAL DE ÁGUA, INCLUSOS RASGO E CHUMBAMENTO EM ALVENARIA. AF_12/2014</v>
          </cell>
          <cell r="C5205" t="str">
            <v>UN</v>
          </cell>
          <cell r="D5205">
            <v>229.35</v>
          </cell>
        </row>
        <row r="5206">
          <cell r="A5206">
            <v>89349</v>
          </cell>
          <cell r="B5206" t="str">
            <v>REGISTRO DE PRESSÃO BRUTO, LATÃO, ROSCÁVEL, 1/2" - FORNECIMENTO E INSTALAÇÃO. AF_08/2021</v>
          </cell>
          <cell r="C5206" t="str">
            <v>UN</v>
          </cell>
          <cell r="D5206">
            <v>20.91</v>
          </cell>
        </row>
        <row r="5207">
          <cell r="A5207">
            <v>89351</v>
          </cell>
          <cell r="B5207" t="str">
            <v>REGISTRO DE PRESSÃO BRUTO, LATÃO,  ROSCÁVEL, 3/4'' - FORNECIMENTO E INSTALAÇÃO. AF_08/2021</v>
          </cell>
          <cell r="C5207" t="str">
            <v>UN</v>
          </cell>
          <cell r="D5207">
            <v>26.06</v>
          </cell>
        </row>
        <row r="5208">
          <cell r="A5208">
            <v>89352</v>
          </cell>
          <cell r="B5208" t="str">
            <v>REGISTRO DE GAVETA BRUTO, LATÃO, ROSCÁVEL, 1/2" - FORNECIMENTO E INSTALAÇÃO. AF_08/2021</v>
          </cell>
          <cell r="C5208" t="str">
            <v>UN</v>
          </cell>
          <cell r="D5208">
            <v>28.15</v>
          </cell>
        </row>
        <row r="5209">
          <cell r="A5209">
            <v>89353</v>
          </cell>
          <cell r="B5209" t="str">
            <v>REGISTRO DE GAVETA BRUTO, LATÃO, ROSCÁVEL, 3/4" - FORNECIMENTO E INSTALAÇÃO. AF_08/2021</v>
          </cell>
          <cell r="C5209" t="str">
            <v>UN</v>
          </cell>
          <cell r="D5209">
            <v>31.25</v>
          </cell>
        </row>
        <row r="5210">
          <cell r="A5210">
            <v>89354</v>
          </cell>
          <cell r="B5210" t="str">
            <v>MISTURADOR MONOCOMANDO PARA CHUVEIRO, BASE BRUTA E ACABAMENTO CROMADO - FORNECIMENTO E INSTALAÇÃO. AF_08/2021</v>
          </cell>
          <cell r="C5210" t="str">
            <v>UN</v>
          </cell>
          <cell r="D5210">
            <v>601.33000000000004</v>
          </cell>
        </row>
        <row r="5211">
          <cell r="A5211">
            <v>89969</v>
          </cell>
          <cell r="B5211" t="str">
            <v>KIT DE REGISTRO DE PRESSÃO BRUTO DE LATÃO ½", INCLUSIVE CONEXÕES,  ROSCÁVEL, INSTALADO EM RAMAL DE ÁGUA FRIA - FORNECIMENTO E INSTALAÇÃO. AF_12/2014</v>
          </cell>
          <cell r="C5211" t="str">
            <v>UN</v>
          </cell>
          <cell r="D5211">
            <v>37.450000000000003</v>
          </cell>
        </row>
        <row r="5212">
          <cell r="A5212">
            <v>89970</v>
          </cell>
          <cell r="B5212" t="str">
            <v>KIT DE REGISTRO DE PRESSÃO BRUTO DE LATÃO ¾", INCLUSIVE CONEXÕES, ROSCÁVEL, INSTALADO EM RAMAL DE ÁGUA FRIA - FORNECIMENTO E INSTALAÇÃO. AF_12/2014</v>
          </cell>
          <cell r="C5212" t="str">
            <v>UN</v>
          </cell>
          <cell r="D5212">
            <v>39.69</v>
          </cell>
        </row>
        <row r="5213">
          <cell r="A5213">
            <v>89971</v>
          </cell>
          <cell r="B5213" t="str">
            <v>KIT DE REGISTRO DE GAVETA BRUTO DE LATÃO ½", INCLUSIVE CONEXÕES, ROSCÁVEL, INSTALADO EM RAMAL DE ÁGUA FRIA - FORNECIMENTO E INSTALAÇÃO. AF_12/2014</v>
          </cell>
          <cell r="C5213" t="str">
            <v>UN</v>
          </cell>
          <cell r="D5213">
            <v>39.21</v>
          </cell>
        </row>
        <row r="5214">
          <cell r="A5214">
            <v>89972</v>
          </cell>
          <cell r="B5214" t="str">
            <v>KIT DE REGISTRO DE GAVETA BRUTO DE LATÃO ¾", INCLUSIVE CONEXÕES, ROSCÁVEL, INSTALADO EM RAMAL DE ÁGUA FRIA - FORNECIMENTO E INSTALAÇÃO. AF_12/2014</v>
          </cell>
          <cell r="C5214" t="str">
            <v>UN</v>
          </cell>
          <cell r="D5214">
            <v>44.09</v>
          </cell>
        </row>
        <row r="5215">
          <cell r="A5215">
            <v>89973</v>
          </cell>
          <cell r="B5215" t="str">
            <v>KIT DE MISTURADOR BASE BRUTA DE LATÃO ¾" MONOCOMANDO PARA CHUVEIRO, INCLUSIVE CONEXÕES, INSTALADO EM RAMAL DE ÁGUA - FORNECIMENTO E INSTALAÇÃO. AF_12/2014</v>
          </cell>
          <cell r="C5215" t="str">
            <v>UN</v>
          </cell>
          <cell r="D5215">
            <v>809.45</v>
          </cell>
        </row>
        <row r="5216">
          <cell r="A5216">
            <v>89974</v>
          </cell>
          <cell r="B5216" t="str">
            <v>KIT DE TÊ MISTURADOR EM CPVC ¾" COM DUPLO COMANDO PARA CHUVEIRO, INCLUSIVE CONEXÕES, INSTALADO EM RAMAL DE ÁGUA - FORNECIMENTO E INSTALAÇÃO. AF_12/2014</v>
          </cell>
          <cell r="C5216" t="str">
            <v>UN</v>
          </cell>
          <cell r="D5216">
            <v>278.10000000000002</v>
          </cell>
        </row>
        <row r="5217">
          <cell r="A5217">
            <v>89984</v>
          </cell>
          <cell r="B5217" t="str">
            <v>REGISTRO DE PRESSÃO BRUTO, LATÃO, ROSCÁVEL, 1/2", COM ACABAMENTO E CANOPLA CROMADOS - FORNECIMENTO E INSTALAÇÃO. AF_08/2021</v>
          </cell>
          <cell r="C5217" t="str">
            <v>UN</v>
          </cell>
          <cell r="D5217">
            <v>66.56</v>
          </cell>
        </row>
        <row r="5218">
          <cell r="A5218">
            <v>89985</v>
          </cell>
          <cell r="B5218" t="str">
            <v>REGISTRO DE PRESSÃO BRUTO, LATÃO, ROSCÁVEL, 3/4", COM ACABAMENTO E CANOPLA CROMADOS - FORNECIMENTO E INSTALAÇÃO. AF_08/2021</v>
          </cell>
          <cell r="C5218" t="str">
            <v>UN</v>
          </cell>
          <cell r="D5218">
            <v>70.260000000000005</v>
          </cell>
        </row>
        <row r="5219">
          <cell r="A5219">
            <v>89986</v>
          </cell>
          <cell r="B5219" t="str">
            <v>REGISTRO DE GAVETA BRUTO, LATÃO, ROSCÁVEL, 1/2", COM ACABAMENTO E CANOPLA CROMADOS - FORNECIMENTO E INSTALAÇÃO. AF_08/2021</v>
          </cell>
          <cell r="C5219" t="str">
            <v>UN</v>
          </cell>
          <cell r="D5219">
            <v>64.900000000000006</v>
          </cell>
        </row>
        <row r="5220">
          <cell r="A5220">
            <v>89987</v>
          </cell>
          <cell r="B5220" t="str">
            <v>REGISTRO DE GAVETA BRUTO, LATÃO, ROSCÁVEL, 3/4", COM ACABAMENTO E CANOPLA CROMADOS - FORNECIMENTO E INSTALAÇÃO. AF_08/2021</v>
          </cell>
          <cell r="C5220" t="str">
            <v>UN</v>
          </cell>
          <cell r="D5220">
            <v>73.900000000000006</v>
          </cell>
        </row>
        <row r="5221">
          <cell r="A5221">
            <v>90371</v>
          </cell>
          <cell r="B5221" t="str">
            <v>REGISTRO DE ESFERA, PVC, ROSCÁVEL, COM VOLANTE, 3/4" - FORNECIMENTO E INSTALAÇÃO. AF_08/2021</v>
          </cell>
          <cell r="C5221" t="str">
            <v>UN</v>
          </cell>
          <cell r="D5221">
            <v>26.16</v>
          </cell>
        </row>
        <row r="5222">
          <cell r="A5222">
            <v>94489</v>
          </cell>
          <cell r="B5222" t="str">
            <v>REGISTRO DE ESFERA, PVC, SOLDÁVEL, COM VOLANTE, DN  25 MM - FORNECIMENTO E INSTALAÇÃO. AF_08/2021</v>
          </cell>
          <cell r="C5222" t="str">
            <v>UN</v>
          </cell>
          <cell r="D5222">
            <v>26.77</v>
          </cell>
        </row>
        <row r="5223">
          <cell r="A5223">
            <v>94490</v>
          </cell>
          <cell r="B5223" t="str">
            <v>REGISTRO DE ESFERA, PVC, SOLDÁVEL, COM VOLANTE, DN  32 MM - FORNECIMENTO E INSTALAÇÃO. AF_08/2021</v>
          </cell>
          <cell r="C5223" t="str">
            <v>UN</v>
          </cell>
          <cell r="D5223">
            <v>39.369999999999997</v>
          </cell>
        </row>
        <row r="5224">
          <cell r="A5224">
            <v>94491</v>
          </cell>
          <cell r="B5224" t="str">
            <v>REGISTRO DE ESFERA, PVC, SOLDÁVEL, COM VOLANTE, DN  40 MM - FORNECIMENTO E INSTALAÇÃO. AF_08/2021</v>
          </cell>
          <cell r="C5224" t="str">
            <v>UN</v>
          </cell>
          <cell r="D5224">
            <v>53.88</v>
          </cell>
        </row>
        <row r="5225">
          <cell r="A5225">
            <v>94492</v>
          </cell>
          <cell r="B5225" t="str">
            <v>REGISTRO DE ESFERA, PVC, SOLDÁVEL, COM VOLANTE, DN  50 MM - FORNECIMENTO E INSTALAÇÃO. AF_08/2021</v>
          </cell>
          <cell r="C5225" t="str">
            <v>UN</v>
          </cell>
          <cell r="D5225">
            <v>55.38</v>
          </cell>
        </row>
        <row r="5226">
          <cell r="A5226">
            <v>94493</v>
          </cell>
          <cell r="B5226" t="str">
            <v>REGISTRO DE ESFERA, PVC, SOLDÁVEL, COM VOLANTE, DN  60 MM - FORNECIMENTO E INSTALAÇÃO. AF_08/2021</v>
          </cell>
          <cell r="C5226" t="str">
            <v>UN</v>
          </cell>
          <cell r="D5226">
            <v>101.68</v>
          </cell>
        </row>
        <row r="5227">
          <cell r="A5227">
            <v>94495</v>
          </cell>
          <cell r="B5227" t="str">
            <v>REGISTRO DE GAVETA BRUTO, LATÃO, ROSCÁVEL, 1" - FORNECIMENTO E INSTALAÇÃO. AF_08/2021</v>
          </cell>
          <cell r="C5227" t="str">
            <v>UN</v>
          </cell>
          <cell r="D5227">
            <v>48.13</v>
          </cell>
        </row>
        <row r="5228">
          <cell r="A5228">
            <v>94496</v>
          </cell>
          <cell r="B5228" t="str">
            <v>REGISTRO DE GAVETA BRUTO, LATÃO, ROSCÁVEL, 1 1/4" - FORNECIMENTO E INSTALAÇÃO. AF_08/2021</v>
          </cell>
          <cell r="C5228" t="str">
            <v>UN</v>
          </cell>
          <cell r="D5228">
            <v>65.569999999999993</v>
          </cell>
        </row>
        <row r="5229">
          <cell r="A5229">
            <v>94497</v>
          </cell>
          <cell r="B5229" t="str">
            <v>REGISTRO DE GAVETA BRUTO, LATÃO, ROSCÁVEL, 1 1/2" - FORNECIMENTO E INSTALAÇÃO. AF_08/2021</v>
          </cell>
          <cell r="C5229" t="str">
            <v>UN</v>
          </cell>
          <cell r="D5229">
            <v>83.14</v>
          </cell>
        </row>
        <row r="5230">
          <cell r="A5230">
            <v>94498</v>
          </cell>
          <cell r="B5230" t="str">
            <v>REGISTRO DE GAVETA BRUTO, LATÃO, ROSCÁVEL, 2" - FORNECIMENTO E INSTALAÇÃO. AF_08/2021</v>
          </cell>
          <cell r="C5230" t="str">
            <v>UN</v>
          </cell>
          <cell r="D5230">
            <v>114.56</v>
          </cell>
        </row>
        <row r="5231">
          <cell r="A5231">
            <v>94499</v>
          </cell>
          <cell r="B5231" t="str">
            <v>REGISTRO DE GAVETA BRUTO, LATÃO, ROSCÁVEL, 2 1/2" - FORNECIMENTO E INSTALAÇÃO. AF_08/2021</v>
          </cell>
          <cell r="C5231" t="str">
            <v>UN</v>
          </cell>
          <cell r="D5231">
            <v>226.28</v>
          </cell>
        </row>
        <row r="5232">
          <cell r="A5232">
            <v>94500</v>
          </cell>
          <cell r="B5232" t="str">
            <v>REGISTRO DE GAVETA BRUTO, LATÃO, ROSCÁVEL, 3" - FORNECIMENTO E INSTALAÇÃO. AF_08/2021</v>
          </cell>
          <cell r="C5232" t="str">
            <v>UN</v>
          </cell>
          <cell r="D5232">
            <v>274.77999999999997</v>
          </cell>
        </row>
        <row r="5233">
          <cell r="A5233">
            <v>94501</v>
          </cell>
          <cell r="B5233" t="str">
            <v>REGISTRO DE GAVETA BRUTO, LATÃO, ROSCÁVEL, 4" - FORNECIMENTO E INSTALAÇÃO. AF_08/2021</v>
          </cell>
          <cell r="C5233" t="str">
            <v>UN</v>
          </cell>
          <cell r="D5233">
            <v>551.66999999999996</v>
          </cell>
        </row>
        <row r="5234">
          <cell r="A5234">
            <v>94792</v>
          </cell>
          <cell r="B5234" t="str">
            <v>REGISTRO DE GAVETA BRUTO, LATÃO, ROSCÁVEL, 1", COM ACABAMENTO E CANOPLA CROMADOS - FORNECIMENTO E INSTALAÇÃO. AF_08/2021</v>
          </cell>
          <cell r="C5234" t="str">
            <v>UN</v>
          </cell>
          <cell r="D5234">
            <v>89.97</v>
          </cell>
        </row>
        <row r="5235">
          <cell r="A5235">
            <v>94793</v>
          </cell>
          <cell r="B5235" t="str">
            <v>REGISTRO DE GAVETA BRUTO, LATÃO, ROSCÁVEL, 1 1/4", COM ACABAMENTO E CANOPLA CROMADOS - FORNECIMENTO E INSTALAÇÃO. AF_08/2021</v>
          </cell>
          <cell r="C5235" t="str">
            <v>UN</v>
          </cell>
          <cell r="D5235">
            <v>122.96</v>
          </cell>
        </row>
        <row r="5236">
          <cell r="A5236">
            <v>94794</v>
          </cell>
          <cell r="B5236" t="str">
            <v>REGISTRO DE GAVETA BRUTO, LATÃO, ROSCÁVEL, 1 1/2", COM ACABAMENTO E CANOPLA CROMADOS - FORNECIMENTO E INSTALAÇÃO. AF_08/2021</v>
          </cell>
          <cell r="C5236" t="str">
            <v>UN</v>
          </cell>
          <cell r="D5236">
            <v>130.71</v>
          </cell>
        </row>
        <row r="5237">
          <cell r="A5237">
            <v>94795</v>
          </cell>
          <cell r="B5237" t="str">
            <v>TORNEIRA DE BOIA PARA CAIXA D'ÁGUA, ROSCÁVEL, 1/2" - FORNECIMENTO E INSTALAÇÃO. AF_08/2021</v>
          </cell>
          <cell r="C5237" t="str">
            <v>UN</v>
          </cell>
          <cell r="D5237">
            <v>38.729999999999997</v>
          </cell>
        </row>
        <row r="5238">
          <cell r="A5238">
            <v>94796</v>
          </cell>
          <cell r="B5238" t="str">
            <v>TORNEIRA DE BOIA PARA CAIXA D'ÁGUA, ROSCÁVEL, 3/4" - FORNECIMENTO E INSTALAÇÃO. AF_08/2021</v>
          </cell>
          <cell r="C5238" t="str">
            <v>UN</v>
          </cell>
          <cell r="D5238">
            <v>44.31</v>
          </cell>
        </row>
        <row r="5239">
          <cell r="A5239">
            <v>94797</v>
          </cell>
          <cell r="B5239" t="str">
            <v>TORNEIRA DE BOIA PARA CAIXA D'ÁGUA, ROSCÁVEL, 1" - FORNECIMENTO E INSTALAÇÃO. AF_08/2021</v>
          </cell>
          <cell r="C5239" t="str">
            <v>UN</v>
          </cell>
          <cell r="D5239">
            <v>92.03</v>
          </cell>
        </row>
        <row r="5240">
          <cell r="A5240">
            <v>94798</v>
          </cell>
          <cell r="B5240" t="str">
            <v>TORNEIRA DE BOIA PARA CAIXA D'ÁGUA, ROSCÁVEL, 1 1/4" - FORNECIMENTO E INSTALAÇÃO. AF_08/2021</v>
          </cell>
          <cell r="C5240" t="str">
            <v>UN</v>
          </cell>
          <cell r="D5240">
            <v>152.84</v>
          </cell>
        </row>
        <row r="5241">
          <cell r="A5241">
            <v>94799</v>
          </cell>
          <cell r="B5241" t="str">
            <v>TORNEIRA DE BOIA PARA CAIXA D'ÁGUA, ROSCÁVEL, 1 1/2" - FORNECIMENTO E INSTALAÇÃO. AF_08/2021</v>
          </cell>
          <cell r="C5241" t="str">
            <v>UN</v>
          </cell>
          <cell r="D5241">
            <v>187.59</v>
          </cell>
        </row>
        <row r="5242">
          <cell r="A5242">
            <v>94800</v>
          </cell>
          <cell r="B5242" t="str">
            <v>TORNEIRA DE BOIA PARA CAIXA D'ÁGUA, ROSCÁVEL, 2" - FORNECIMENTO E INSTALAÇÃO. AF_08/2021</v>
          </cell>
          <cell r="C5242" t="str">
            <v>UN</v>
          </cell>
          <cell r="D5242">
            <v>240.84</v>
          </cell>
        </row>
        <row r="5243">
          <cell r="A5243">
            <v>95248</v>
          </cell>
          <cell r="B5243" t="str">
            <v>VÁLVULA DE ESFERA BRUTA, BRONZE, ROSCÁVEL, 1/2" - FORNECIMENTO E INSTALAÇÃO. AF_08/2021</v>
          </cell>
          <cell r="C5243" t="str">
            <v>UN</v>
          </cell>
          <cell r="D5243">
            <v>40.56</v>
          </cell>
        </row>
        <row r="5244">
          <cell r="A5244">
            <v>95249</v>
          </cell>
          <cell r="B5244" t="str">
            <v>VÁLVULA DE ESFERA BRUTA, BRONZE, ROSCÁVEL, 3/4'' - FORNECIMENTO E INSTALAÇÃO. AF_08/2021</v>
          </cell>
          <cell r="C5244" t="str">
            <v>UN</v>
          </cell>
          <cell r="D5244">
            <v>48.04</v>
          </cell>
        </row>
        <row r="5245">
          <cell r="A5245">
            <v>95250</v>
          </cell>
          <cell r="B5245" t="str">
            <v>VÁLVULA DE ESFERA BRUTA, BRONZE, ROSCÁVEL, 1'' - FORNECIMENTO E INSTALAÇÃO. AF_08/2021</v>
          </cell>
          <cell r="C5245" t="str">
            <v>UN</v>
          </cell>
          <cell r="D5245">
            <v>64.819999999999993</v>
          </cell>
        </row>
        <row r="5246">
          <cell r="A5246">
            <v>95251</v>
          </cell>
          <cell r="B5246" t="str">
            <v>VÁLVULA DE ESFERA BRUTA, BRONZE, ROSCÁVEL, 1 1/4'' - FORNECIMENTO E INSTALAÇÃO. AF_08/2021</v>
          </cell>
          <cell r="C5246" t="str">
            <v>UN</v>
          </cell>
          <cell r="D5246">
            <v>95.73</v>
          </cell>
        </row>
        <row r="5247">
          <cell r="A5247">
            <v>95252</v>
          </cell>
          <cell r="B5247" t="str">
            <v>VÁLVULA DE ESFERA BRUTA, BRONZE, ROSCÁVEL, 1 1/2'' - FORNECIMENTO E INSTALAÇÃO. AF_08/2021</v>
          </cell>
          <cell r="C5247" t="str">
            <v>UN</v>
          </cell>
          <cell r="D5247">
            <v>116.23</v>
          </cell>
        </row>
        <row r="5248">
          <cell r="A5248">
            <v>95253</v>
          </cell>
          <cell r="B5248" t="str">
            <v>VÁLVULA DE ESFERA BRUTA, BRONZE, ROSCÁVEL, 2'' - FORNECIMENTO E INSTALAÇÃO. AF_08/2021</v>
          </cell>
          <cell r="C5248" t="str">
            <v>UN</v>
          </cell>
          <cell r="D5248">
            <v>176.21</v>
          </cell>
        </row>
        <row r="5249">
          <cell r="A5249">
            <v>99619</v>
          </cell>
          <cell r="B5249" t="str">
            <v>VÁLVULA DE RETENÇÃO HORIZONTAL, DE BRONZE, ROSCÁVEL, 3/4" - FORNECIMENTO E INSTALAÇÃO. AF_08/2021</v>
          </cell>
          <cell r="C5249" t="str">
            <v>UN</v>
          </cell>
          <cell r="D5249">
            <v>117.94</v>
          </cell>
        </row>
        <row r="5250">
          <cell r="A5250">
            <v>99620</v>
          </cell>
          <cell r="B5250" t="str">
            <v>VÁLVULA DE RETENÇÃO HORIZONTAL, DE BRONZE, ROSCÁVEL, 1" - FORNECIMENTO E INSTALAÇÃO. AF_08/2021</v>
          </cell>
          <cell r="C5250" t="str">
            <v>UN</v>
          </cell>
          <cell r="D5250">
            <v>160.21</v>
          </cell>
        </row>
        <row r="5251">
          <cell r="A5251">
            <v>99621</v>
          </cell>
          <cell r="B5251" t="str">
            <v>VÁLVULA DE RETENÇÃO HORIZONTAL, DE BRONZE, ROSCÁVEL, 1 1/4" - FORNECIMENTO E INSTALAÇÃO. AF_08/2021</v>
          </cell>
          <cell r="C5251" t="str">
            <v>UN</v>
          </cell>
          <cell r="D5251">
            <v>238.91</v>
          </cell>
        </row>
        <row r="5252">
          <cell r="A5252">
            <v>99622</v>
          </cell>
          <cell r="B5252" t="str">
            <v>VÁLVULA DE RETENÇÃO HORIZONTAL, DE BRONZE, ROSCÁVEL, 1 1/2"  - FORNECIMENTO E INSTALAÇÃO. AF_08/2021</v>
          </cell>
          <cell r="C5252" t="str">
            <v>UN</v>
          </cell>
          <cell r="D5252">
            <v>268.67</v>
          </cell>
        </row>
        <row r="5253">
          <cell r="A5253">
            <v>99623</v>
          </cell>
          <cell r="B5253" t="str">
            <v>VÁLVULA DE RETENÇÃO HORIZONTAL, DE BRONZE, ROSCÁVEL, 2"  - FORNECIMENTO E INSTALAÇÃO. AF_08/2021</v>
          </cell>
          <cell r="C5253" t="str">
            <v>UN</v>
          </cell>
          <cell r="D5253">
            <v>375.08</v>
          </cell>
        </row>
        <row r="5254">
          <cell r="A5254">
            <v>99624</v>
          </cell>
          <cell r="B5254" t="str">
            <v>VÁLVULA DE RETENÇÃO HORIZONTAL, DE BRONZE, ROSCÁVEL, 2 1/2" - FORNECIMENTO E INSTALAÇÃO. AF_08/2021</v>
          </cell>
          <cell r="C5254" t="str">
            <v>UN</v>
          </cell>
          <cell r="D5254">
            <v>534.94000000000005</v>
          </cell>
        </row>
        <row r="5255">
          <cell r="A5255">
            <v>99625</v>
          </cell>
          <cell r="B5255" t="str">
            <v>VÁLVULA DE RETENÇÃO HORIZONTAL, DE BRONZE, ROSCÁVEL, 3" - FORNECIMENTO E INSTALAÇÃO. AF_08/2021</v>
          </cell>
          <cell r="C5255" t="str">
            <v>UN</v>
          </cell>
          <cell r="D5255">
            <v>736.2</v>
          </cell>
        </row>
        <row r="5256">
          <cell r="A5256">
            <v>99626</v>
          </cell>
          <cell r="B5256" t="str">
            <v>VÁLVULA DE RETENÇÃO HORIZONTAL, DE BRONZE, ROSCÁVEL, 4" - FORNECIMENTO E INSTALAÇÃO. AF_08/2021</v>
          </cell>
          <cell r="C5256" t="str">
            <v>UN</v>
          </cell>
          <cell r="D5256">
            <v>1134.6300000000001</v>
          </cell>
        </row>
        <row r="5257">
          <cell r="A5257">
            <v>99627</v>
          </cell>
          <cell r="B5257" t="str">
            <v>VÁLVULA DE RETENÇÃO VERTICAL, DE BRONZE, ROSCÁVEL, 1/2" - FORNECIMENTO E INSTALAÇÃO. AF_08/2021</v>
          </cell>
          <cell r="C5257" t="str">
            <v>UN</v>
          </cell>
          <cell r="D5257">
            <v>71.12</v>
          </cell>
        </row>
        <row r="5258">
          <cell r="A5258">
            <v>99628</v>
          </cell>
          <cell r="B5258" t="str">
            <v>VÁLVULA DE RETENÇÃO VERTICAL, DE BRONZE, ROSCÁVEL, 3/4" - FORNECIMENTO E INSTALAÇÃO. AF_08/2021</v>
          </cell>
          <cell r="C5258" t="str">
            <v>UN</v>
          </cell>
          <cell r="D5258">
            <v>77.41</v>
          </cell>
        </row>
        <row r="5259">
          <cell r="A5259">
            <v>99629</v>
          </cell>
          <cell r="B5259" t="str">
            <v>VÁLVULA DE RETENÇÃO VERTICAL, DE BRONZE, ROSCÁVEL, 1" - FORNECIMENTO E INSTALAÇÃO. AF_08/2021</v>
          </cell>
          <cell r="C5259" t="str">
            <v>UN</v>
          </cell>
          <cell r="D5259">
            <v>85.82</v>
          </cell>
        </row>
        <row r="5260">
          <cell r="A5260">
            <v>99630</v>
          </cell>
          <cell r="B5260" t="str">
            <v>VÁLVULA DE RETENÇÃO VERTICAL, DE BRONZE, ROSCÁVEL, 1 1/4" - FORNECIMENTO E INSTALAÇÃO. AF_08/2021</v>
          </cell>
          <cell r="C5260" t="str">
            <v>UN</v>
          </cell>
          <cell r="D5260">
            <v>127.8</v>
          </cell>
        </row>
        <row r="5261">
          <cell r="A5261">
            <v>99631</v>
          </cell>
          <cell r="B5261" t="str">
            <v>VÁLVULA DE RETENÇÃO VERTICAL, DE BRONZE, ROSCÁVEL, 1 1/2" - FORNECIMENTO E INSTALAÇÃO. AF_08/2021</v>
          </cell>
          <cell r="C5261" t="str">
            <v>UN</v>
          </cell>
          <cell r="D5261">
            <v>148.6</v>
          </cell>
        </row>
        <row r="5262">
          <cell r="A5262">
            <v>99632</v>
          </cell>
          <cell r="B5262" t="str">
            <v>VÁLVULA DE RETENÇÃO VERTICAL, DE BRONZE, ROSCÁVEL, 2" - FORNECIMENTO E INSTALAÇÃO. AF_08/2021</v>
          </cell>
          <cell r="C5262" t="str">
            <v>UN</v>
          </cell>
          <cell r="D5262">
            <v>214.51</v>
          </cell>
        </row>
        <row r="5263">
          <cell r="A5263">
            <v>99633</v>
          </cell>
          <cell r="B5263" t="str">
            <v>VÁLVULA DE RETENÇÃO VERTICAL, DE BRONZE, ROSCÁVEL, 3" - FORNECIMENTO E INSTALAÇÃO. AF_08/2021</v>
          </cell>
          <cell r="C5263" t="str">
            <v>UN</v>
          </cell>
          <cell r="D5263">
            <v>461.49</v>
          </cell>
        </row>
        <row r="5264">
          <cell r="A5264">
            <v>99634</v>
          </cell>
          <cell r="B5264" t="str">
            <v>VÁLVULA DE RETENÇÃO VERTICAL, DE BRONZE, ROSCÁVEL, 4" - FORNECIMENTO E INSTALAÇÃO. AF_08/2021</v>
          </cell>
          <cell r="C5264" t="str">
            <v>UN</v>
          </cell>
          <cell r="D5264">
            <v>788.98</v>
          </cell>
        </row>
        <row r="5265">
          <cell r="A5265">
            <v>99635</v>
          </cell>
          <cell r="B5265" t="str">
            <v>VÁLVULA DE DESCARGA METÁLICA, BASE 1 1/2", ACABAMENTO METALICO CROMADO - FORNECIMENTO E INSTALAÇÃO. AF_08/2021</v>
          </cell>
          <cell r="C5265" t="str">
            <v>UN</v>
          </cell>
          <cell r="D5265">
            <v>221.04</v>
          </cell>
        </row>
        <row r="5266">
          <cell r="A5266">
            <v>103008</v>
          </cell>
          <cell r="B5266" t="str">
            <v>VÁLVULA DE RETENÇÃO HORIZONTAL, DE BRONZE, ROSCÁVEL, 1/2" - FORNECIMENTO E INSTALAÇÃO. AF_08/2021</v>
          </cell>
          <cell r="C5266" t="str">
            <v>UN</v>
          </cell>
          <cell r="D5266">
            <v>96.47</v>
          </cell>
        </row>
        <row r="5267">
          <cell r="A5267">
            <v>103009</v>
          </cell>
          <cell r="B5267" t="str">
            <v>VÁLVULA DE RETENÇÃO VERTICAL, DE BRONZE, ROSCÁVEL, 2 1/2" - FORNECIMENTO E INSTALAÇÃO. AF_08/2021</v>
          </cell>
          <cell r="C5267" t="str">
            <v>UN</v>
          </cell>
          <cell r="D5267">
            <v>339.66</v>
          </cell>
        </row>
        <row r="5268">
          <cell r="A5268">
            <v>103010</v>
          </cell>
          <cell r="B5268" t="str">
            <v>VÁLVULA DE RETENÇÃO, DE BRONZE, PÉ COM CRIVOS, ROSCÁVEL, 3/4" - FORNECIMENTO E INSTALAÇÃO. AF_08/2021</v>
          </cell>
          <cell r="C5268" t="str">
            <v>UN</v>
          </cell>
          <cell r="D5268">
            <v>73.150000000000006</v>
          </cell>
        </row>
        <row r="5269">
          <cell r="A5269">
            <v>103011</v>
          </cell>
          <cell r="B5269" t="str">
            <v>VÁLVULA DE RETENÇÃO, DE BRONZE, PÉ COM CRIVOS, ROSCÁVEL, 1" - FORNECIMENTO E INSTALAÇÃO. AF_08/2021</v>
          </cell>
          <cell r="C5269" t="str">
            <v>UN</v>
          </cell>
          <cell r="D5269">
            <v>81.47</v>
          </cell>
        </row>
        <row r="5270">
          <cell r="A5270">
            <v>103012</v>
          </cell>
          <cell r="B5270" t="str">
            <v>VÁLVULA DE RETENÇÃO, DE BRONZE, PÉ COM CRIVOS, ROSCÁVEL, 1 1/4" - FORNECIMENTO E INSTALAÇÃO. AF_08/2021</v>
          </cell>
          <cell r="C5270" t="str">
            <v>UN</v>
          </cell>
          <cell r="D5270">
            <v>128.57</v>
          </cell>
        </row>
        <row r="5271">
          <cell r="A5271">
            <v>103013</v>
          </cell>
          <cell r="B5271" t="str">
            <v>VÁLVULA DE RETENÇÃO, DE BRONZE, PÉ COM CRIVOS, ROSCÁVEL, 1 1/2" - FORNECIMENTO E INSTALAÇÃO. AF_08/2021</v>
          </cell>
          <cell r="C5271" t="str">
            <v>UN</v>
          </cell>
          <cell r="D5271">
            <v>138.27000000000001</v>
          </cell>
        </row>
        <row r="5272">
          <cell r="A5272">
            <v>103014</v>
          </cell>
          <cell r="B5272" t="str">
            <v>VÁLVULA DE RETENÇÃO, DE BRONZE, PÉ COM CRIVOS, ROSCÁVEL, 2" - FORNECIMENTO E INSTALAÇÃO. AF_08/2021</v>
          </cell>
          <cell r="C5272" t="str">
            <v>UN</v>
          </cell>
          <cell r="D5272">
            <v>208.12</v>
          </cell>
        </row>
        <row r="5273">
          <cell r="A5273">
            <v>103015</v>
          </cell>
          <cell r="B5273" t="str">
            <v>VÁLVULA DE RETENÇÃO, DE BRONZE, PÉ COM CRIVOS, ROSCÁVEL, 2 1/2" - FORNECIMENTO E INSTALAÇÃO. AF_08/2021</v>
          </cell>
          <cell r="C5273" t="str">
            <v>UN</v>
          </cell>
          <cell r="D5273">
            <v>368.48</v>
          </cell>
        </row>
        <row r="5274">
          <cell r="A5274">
            <v>103016</v>
          </cell>
          <cell r="B5274" t="str">
            <v>VÁLVULA DE RETENÇÃO, DE BRONZE, PÉ COM CRIVOS, ROSCÁVEL, 3" - FORNECIMENTO E INSTALAÇÃO. AF_08/2021</v>
          </cell>
          <cell r="C5274" t="str">
            <v>UN</v>
          </cell>
          <cell r="D5274">
            <v>503.92</v>
          </cell>
        </row>
        <row r="5275">
          <cell r="A5275">
            <v>103017</v>
          </cell>
          <cell r="B5275" t="str">
            <v>VÁLVULA DE RETENÇÃO, DE BRONZE, PÉ COM CRIVOS, ROSCÁVEL, 4" - FORNECIMENTO E INSTALAÇÃO. AF_08/2021</v>
          </cell>
          <cell r="C5275" t="str">
            <v>UN</v>
          </cell>
          <cell r="D5275">
            <v>880.56</v>
          </cell>
        </row>
        <row r="5276">
          <cell r="A5276">
            <v>103018</v>
          </cell>
          <cell r="B5276" t="str">
            <v>VÁLVULA DE DESCARGA METÁLICA, BASE 1 1/4", ACABAMENTO METALICO CROMADO - FORNECIMENTO E INSTALAÇÃO. AF_08/2021</v>
          </cell>
          <cell r="C5276" t="str">
            <v>UN</v>
          </cell>
          <cell r="D5276">
            <v>181.43</v>
          </cell>
        </row>
        <row r="5277">
          <cell r="A5277">
            <v>103019</v>
          </cell>
          <cell r="B5277" t="str">
            <v>REGISTRO OU VÁLVULA GLOBO ANGULAR EM LATÃO, PARA HIDRANTES EM INSTALAÇÃO PREDIAL DE INCÊNDIO, 45 GRAUS, 2 1/2" - FORNECIMENTO E INSTALAÇÃO. AF_08/2021</v>
          </cell>
          <cell r="C5277" t="str">
            <v>UN</v>
          </cell>
          <cell r="D5277">
            <v>214.45</v>
          </cell>
        </row>
        <row r="5278">
          <cell r="A5278">
            <v>103029</v>
          </cell>
          <cell r="B5278" t="str">
            <v>REGISTRO OU REGULADOR DE GÁS DE COZINHA - FORNECIMENTO E INSTALAÇÃO. AF_08/2021</v>
          </cell>
          <cell r="C5278" t="str">
            <v>UN</v>
          </cell>
          <cell r="D5278">
            <v>35.58</v>
          </cell>
        </row>
        <row r="5279">
          <cell r="A5279">
            <v>103036</v>
          </cell>
          <cell r="B5279" t="str">
            <v>REGISTRO DE ESFERA, PVC, ROSCÁVEL, COM VOLANTE, 1/2" - FORNECIMENTO E INSTALAÇÃO. AF_08/2021</v>
          </cell>
          <cell r="C5279" t="str">
            <v>UN</v>
          </cell>
          <cell r="D5279">
            <v>20.93</v>
          </cell>
        </row>
        <row r="5280">
          <cell r="A5280">
            <v>103037</v>
          </cell>
          <cell r="B5280" t="str">
            <v>REGISTRO DE ESFERA, PVC, ROSCÁVEL, COM VOLANTE, 1" - FORNECIMENTO E INSTALAÇÃO. AF_08/2021</v>
          </cell>
          <cell r="C5280" t="str">
            <v>UN</v>
          </cell>
          <cell r="D5280">
            <v>41.22</v>
          </cell>
        </row>
        <row r="5281">
          <cell r="A5281">
            <v>103038</v>
          </cell>
          <cell r="B5281" t="str">
            <v>REGISTRO DE ESFERA, PVC, ROSCÁVEL, COM VOLANTE, 1 1/4" - FORNECIMENTO E INSTALAÇÃO. AF_08/2021</v>
          </cell>
          <cell r="C5281" t="str">
            <v>UN</v>
          </cell>
          <cell r="D5281">
            <v>55.2</v>
          </cell>
        </row>
        <row r="5282">
          <cell r="A5282">
            <v>103039</v>
          </cell>
          <cell r="B5282" t="str">
            <v>REGISTRO DE ESFERA, PVC, ROSCÁVEL, COM VOLANTE, 1 1/2" - FORNECIMENTO E INSTALAÇÃO. AF_08/2021</v>
          </cell>
          <cell r="C5282" t="str">
            <v>UN</v>
          </cell>
          <cell r="D5282">
            <v>60.26</v>
          </cell>
        </row>
        <row r="5283">
          <cell r="A5283">
            <v>103040</v>
          </cell>
          <cell r="B5283" t="str">
            <v>REGISTRO DE ESFERA, PVC, ROSCÁVEL, COM VOLANTE, 2" - FORNECIMENTO E INSTALAÇÃO. AF_08/2021</v>
          </cell>
          <cell r="C5283" t="str">
            <v>UN</v>
          </cell>
          <cell r="D5283">
            <v>89.35</v>
          </cell>
        </row>
        <row r="5284">
          <cell r="A5284">
            <v>103041</v>
          </cell>
          <cell r="B5284" t="str">
            <v>REGISTRO DE ESFERA, PVC, ROSCÁVEL, COM BORBOLETA, 1/2" - FORNECIMENTO E INSTALAÇÃO. AF_08/2021</v>
          </cell>
          <cell r="C5284" t="str">
            <v>UN</v>
          </cell>
          <cell r="D5284">
            <v>17.489999999999998</v>
          </cell>
        </row>
        <row r="5285">
          <cell r="A5285">
            <v>103042</v>
          </cell>
          <cell r="B5285" t="str">
            <v>REGISTRO DE ESFERA, PVC, ROSCÁVEL, COM BORBOLETA, 3/4" - FORNECIMENTO E INSTALAÇÃO. AF_08/2021</v>
          </cell>
          <cell r="C5285" t="str">
            <v>UN</v>
          </cell>
          <cell r="D5285">
            <v>21.71</v>
          </cell>
        </row>
        <row r="5286">
          <cell r="A5286">
            <v>103043</v>
          </cell>
          <cell r="B5286" t="str">
            <v>REGISTRO DE ESFERA, PVC, ROSCÁVEL, COM CABEÇA QUADRADA, 1/2" - FORNECIMENTO E INSTALAÇÃO. AF_08/2021</v>
          </cell>
          <cell r="C5286" t="str">
            <v>UN</v>
          </cell>
          <cell r="D5286">
            <v>20.149999999999999</v>
          </cell>
        </row>
        <row r="5287">
          <cell r="A5287">
            <v>103044</v>
          </cell>
          <cell r="B5287" t="str">
            <v>REGISTRO DE ESFERA, PVC, ROSCÁVEL, COM CABEÇA QUADRADA, 3/4" - FORNECIMENTO E INSTALAÇÃO. AF_08/2021</v>
          </cell>
          <cell r="C5287" t="str">
            <v>UN</v>
          </cell>
          <cell r="D5287">
            <v>27.25</v>
          </cell>
        </row>
        <row r="5288">
          <cell r="A5288">
            <v>103045</v>
          </cell>
          <cell r="B5288" t="str">
            <v>REGISTRO DE PRESSÃO, PVC, ROSCÁVEL, VOLANTE SIMPLES, 1/2" - FORNECIMENTO E INSTALAÇÃO. AF_08/2021</v>
          </cell>
          <cell r="C5288" t="str">
            <v>UN</v>
          </cell>
          <cell r="D5288">
            <v>8.75</v>
          </cell>
        </row>
        <row r="5289">
          <cell r="A5289">
            <v>103046</v>
          </cell>
          <cell r="B5289" t="str">
            <v>REGISTRO DE PRESSÃO, PVC, ROSCÁVEL, VOLANTE SIMPLES, 3/4" - FORNECIMENTO E INSTALAÇÃO. AF_08/2021</v>
          </cell>
          <cell r="C5289" t="str">
            <v>UN</v>
          </cell>
          <cell r="D5289">
            <v>20.59</v>
          </cell>
        </row>
        <row r="5290">
          <cell r="A5290">
            <v>103047</v>
          </cell>
          <cell r="B5290" t="str">
            <v>REGISTRO DE ESFERA, PVC, SOLDÁVEL, COM VOLANTE, DN  20 MM - FORNECIMENTO E INSTALAÇÃO. AF_08/2021</v>
          </cell>
          <cell r="C5290" t="str">
            <v>UN</v>
          </cell>
          <cell r="D5290">
            <v>21.79</v>
          </cell>
        </row>
        <row r="5291">
          <cell r="A5291">
            <v>103048</v>
          </cell>
          <cell r="B5291" t="str">
            <v>REGISTRO DE PRESSÃO, PVC, SOLDÁVEL, VOLANTE SIMPLES, DN  20 MM - FORNECIMENTO E INSTALAÇÃO. AF_08/2021</v>
          </cell>
          <cell r="C5291" t="str">
            <v>UN</v>
          </cell>
          <cell r="D5291">
            <v>16.5</v>
          </cell>
        </row>
        <row r="5292">
          <cell r="A5292">
            <v>103049</v>
          </cell>
          <cell r="B5292" t="str">
            <v>REGISTRO DE PRESSÃO, PVC, SOLDÁVEL, VOLANTE SIMPLES, DN  25 MM - FORNECIMENTO E INSTALAÇÃO. AF_08/2021</v>
          </cell>
          <cell r="C5292" t="str">
            <v>UN</v>
          </cell>
          <cell r="D5292">
            <v>17.97</v>
          </cell>
        </row>
        <row r="5293">
          <cell r="A5293">
            <v>103050</v>
          </cell>
          <cell r="B5293" t="str">
            <v>SUBSTITUIÇÃO DE REGISTRO OU VÁLVULA, ROSCÁVEL, DN  20 MM. AF_08/2021</v>
          </cell>
          <cell r="C5293" t="str">
            <v>UN</v>
          </cell>
          <cell r="D5293">
            <v>23.8</v>
          </cell>
        </row>
        <row r="5294">
          <cell r="A5294">
            <v>103051</v>
          </cell>
          <cell r="B5294" t="str">
            <v>SUBSTITUIÇÃO DE REGISTRO OU VÁLVULA, ROSCÁVEL, DN  25 MM. AF_08/2021</v>
          </cell>
          <cell r="C5294" t="str">
            <v>UN</v>
          </cell>
          <cell r="D5294">
            <v>28.62</v>
          </cell>
        </row>
        <row r="5295">
          <cell r="A5295">
            <v>103052</v>
          </cell>
          <cell r="B5295" t="str">
            <v>SUBSTITUIÇÃO DE REGISTRO OU VÁLVULA, ROSCÁVEL, DN  32 MM. AF_08/2021</v>
          </cell>
          <cell r="C5295" t="str">
            <v>UN</v>
          </cell>
          <cell r="D5295">
            <v>39.380000000000003</v>
          </cell>
        </row>
        <row r="5296">
          <cell r="A5296">
            <v>95634</v>
          </cell>
          <cell r="B5296" t="str">
            <v>KIT CAVALETE PARA MEDIÇÃO DE ÁGUA - ENTRADA PRINCIPAL, EM PVC SOLDÁVEL DN 20 (½")   FORNECIMENTO E INSTALAÇÃO (EXCLUSIVE HIDRÔMETRO). AF_11/2016</v>
          </cell>
          <cell r="C5296" t="str">
            <v>UN</v>
          </cell>
          <cell r="D5296">
            <v>251.78</v>
          </cell>
        </row>
        <row r="5297">
          <cell r="A5297">
            <v>95635</v>
          </cell>
          <cell r="B5297" t="str">
            <v>KIT CAVALETE PARA MEDIÇÃO DE ÁGUA - ENTRADA PRINCIPAL, EM PVC SOLDÁVEL DN 25 (¾")   FORNECIMENTO E INSTALAÇÃO (EXCLUSIVE HIDRÔMETRO). AF_11/2016</v>
          </cell>
          <cell r="C5297" t="str">
            <v>UN</v>
          </cell>
          <cell r="D5297">
            <v>264.85000000000002</v>
          </cell>
        </row>
        <row r="5298">
          <cell r="A5298">
            <v>95636</v>
          </cell>
          <cell r="B5298" t="str">
            <v>KIT CAVALETE PARA MEDIÇÃO DE ÁGUA - ENTRADA PRINCIPAL, EM AÇO GALVANIZADO DN 25 (1 )   FORNECIMENTO E INSTALAÇÃO (EXCLUSIVE HIDRÔMETRO). AF_11/2016</v>
          </cell>
          <cell r="C5298" t="str">
            <v>UN</v>
          </cell>
          <cell r="D5298">
            <v>347.98</v>
          </cell>
        </row>
        <row r="5299">
          <cell r="A5299">
            <v>95637</v>
          </cell>
          <cell r="B5299" t="str">
            <v>KIT CAVALETE PARA MEDIÇÃO DE ÁGUA - ENTRADA PRINCIPAL, EM AÇO GALVANIZADO DN 32 (1 ¼)  FORNECIMENTO E INSTALAÇÃO (EXCLUSIVE HIDRÔMETRO). AF_11/2016</v>
          </cell>
          <cell r="C5299" t="str">
            <v>UN</v>
          </cell>
          <cell r="D5299">
            <v>541.55999999999995</v>
          </cell>
        </row>
        <row r="5300">
          <cell r="A5300">
            <v>95638</v>
          </cell>
          <cell r="B5300" t="str">
            <v>KIT CAVALETE PARA MEDIÇÃO DE ÁGUA - ENTRADA PRINCIPAL, EM AÇO GALVANIZADO DN 40 (1 ½)  FORNECIMENTO E INSTALAÇÃO (EXCLUSIVE HIDRÔMETRO). AF_11/2016</v>
          </cell>
          <cell r="C5300" t="str">
            <v>UN</v>
          </cell>
          <cell r="D5300">
            <v>661.41</v>
          </cell>
        </row>
        <row r="5301">
          <cell r="A5301">
            <v>95639</v>
          </cell>
          <cell r="B5301" t="str">
            <v>KIT CAVALETE PARA MEDIÇÃO DE ÁGUA - ENTRADA PRINCIPAL, EM AÇO GALVANIZADO DN 50 (2)  FORNECIMENTO E INSTALAÇÃO (EXCLUSIVE HIDRÔMETRO). AF_11/2016</v>
          </cell>
          <cell r="C5301" t="str">
            <v>UN</v>
          </cell>
          <cell r="D5301">
            <v>857.31</v>
          </cell>
        </row>
        <row r="5302">
          <cell r="A5302">
            <v>95641</v>
          </cell>
          <cell r="B5302" t="str">
            <v>KIT CAVALETE PARA MEDIÇÃO DE ÁGUA - ENTRADA INDIVIDUALIZADA, EM PVC DN 25 (¾), PARA 2 MEDIDORES  FORNECIMENTO E INSTALAÇÃO (EXCLUSIVE HIDRÔMETRO). AF_11/2016</v>
          </cell>
          <cell r="C5302" t="str">
            <v>UN</v>
          </cell>
          <cell r="D5302">
            <v>299.7</v>
          </cell>
        </row>
        <row r="5303">
          <cell r="A5303">
            <v>95642</v>
          </cell>
          <cell r="B5303" t="str">
            <v>KIT CAVALETE PARA MEDIÇÃO DE ÁGUA - ENTRADA INDIVIDUALIZADA, EM PVC DN 25 (¾), PARA 3 MEDIDORES  FORNECIMENTO E INSTALAÇÃO (EXCLUSIVE HIDRÔMETRO). AF_11/2016</v>
          </cell>
          <cell r="C5303" t="str">
            <v>UN</v>
          </cell>
          <cell r="D5303">
            <v>442.79</v>
          </cell>
        </row>
        <row r="5304">
          <cell r="A5304">
            <v>95643</v>
          </cell>
          <cell r="B5304" t="str">
            <v>KIT CAVALETE PARA MEDIÇÃO DE ÁGUA - ENTRADA INDIVIDUALIZADA, EM PVC DN 25 (¾), PARA 4 MEDIDORES  FORNECIMENTO E INSTALAÇÃO (EXCLUSIVE HIDRÔMETRO). AF_11/2016</v>
          </cell>
          <cell r="C5304" t="str">
            <v>UN</v>
          </cell>
          <cell r="D5304">
            <v>579.04999999999995</v>
          </cell>
        </row>
        <row r="5305">
          <cell r="A5305">
            <v>95644</v>
          </cell>
          <cell r="B5305" t="str">
            <v>KIT CAVALETE PARA MEDIÇÃO DE ÁGUA - ENTRADA INDIVIDUALIZADA, EM PVC DN 32 (1), PARA 1 MEDIDOR  FORNECIMENTO E INSTALAÇÃO (EXCLUSIVE HIDRÔMETRO). AF_11/2016</v>
          </cell>
          <cell r="C5305" t="str">
            <v>UN</v>
          </cell>
          <cell r="D5305">
            <v>220.91</v>
          </cell>
        </row>
        <row r="5306">
          <cell r="A5306">
            <v>95645</v>
          </cell>
          <cell r="B5306" t="str">
            <v>KIT CAVALETE PARA MEDIÇÃO DE ÁGUA - ENTRADA INDIVIDUALIZADA, EM PVC DN 32 (1), PARA 2 MEDIDORES  FORNECIMENTO E INSTALAÇÃO (EXCLUSIVE HIDRÔMETRO). AF_11/2016</v>
          </cell>
          <cell r="C5306" t="str">
            <v>UN</v>
          </cell>
          <cell r="D5306">
            <v>403</v>
          </cell>
        </row>
        <row r="5307">
          <cell r="A5307">
            <v>95646</v>
          </cell>
          <cell r="B5307" t="str">
            <v>KIT CAVALETE PARA MEDIÇÃO DE ÁGUA - ENTRADA INDIVIDUALIZADA, EM PVC DN 32 (1), PARA 3 MEDIDORES  FORNECIMENTO E INSTALAÇÃO (EXCLUSIVE HIDRÔMETRO). AF_11/2016</v>
          </cell>
          <cell r="C5307" t="str">
            <v>UN</v>
          </cell>
          <cell r="D5307">
            <v>600.63</v>
          </cell>
        </row>
        <row r="5308">
          <cell r="A5308">
            <v>95647</v>
          </cell>
          <cell r="B5308" t="str">
            <v>KIT CAVALETE PARA MEDIÇÃO DE ÁGUA - ENTRADA INDIVIDUALIZADA, EM PVC DN 32 (1), PARA 4 MEDIDORES  FORNECIMENTO E INSTALAÇÃO (EXCLUSIVE HIDRÔMETRO). AF_11/2016</v>
          </cell>
          <cell r="C5308" t="str">
            <v>UN</v>
          </cell>
          <cell r="D5308">
            <v>787.16</v>
          </cell>
        </row>
        <row r="5309">
          <cell r="A5309">
            <v>95648</v>
          </cell>
          <cell r="B5309" t="str">
            <v>KIT CAVALETE PARA MEDIÇÃO DE ÁGUA - ENTRADA INDIVIDUALIZADA, EM CPVC DN 28 (1"), PARA 1 MEDIDOR - FORNECIMENTO E INSTALAÇÃO (EXCLUSIVE HIDRÔMETRO). AF_11/2016</v>
          </cell>
          <cell r="C5309" t="str">
            <v>UN</v>
          </cell>
          <cell r="D5309">
            <v>515.42999999999995</v>
          </cell>
        </row>
        <row r="5310">
          <cell r="A5310">
            <v>95649</v>
          </cell>
          <cell r="B5310" t="str">
            <v>KIT CAVALETE PARA MEDIÇÃO DE ÁGUA - ENTRADA INDIVIDUALIZADA, EM CPVC DN 28 (1"), PARA 2 MEDIDORES - FORNECIMENTO E INSTALAÇÃO (EXCLUSIVE HIDRÔMETRO). AF_11/2016</v>
          </cell>
          <cell r="C5310" t="str">
            <v>UN</v>
          </cell>
          <cell r="D5310">
            <v>883.85</v>
          </cell>
        </row>
        <row r="5311">
          <cell r="A5311">
            <v>95650</v>
          </cell>
          <cell r="B5311" t="str">
            <v>KIT CAVALETE PARA MEDIÇÃO DE ÁGUA - ENTRADA INDIVIDUALIZADA, EM CPVC DN 28 (1"), PARA 3 MEDIDORES - FORNECIMENTO E INSTALAÇÃO (EXCLUSIVE HIDRÔMETRO). AF_11/2016</v>
          </cell>
          <cell r="C5311" t="str">
            <v>UN</v>
          </cell>
          <cell r="D5311">
            <v>1289.83</v>
          </cell>
        </row>
        <row r="5312">
          <cell r="A5312">
            <v>95651</v>
          </cell>
          <cell r="B5312" t="str">
            <v>KIT CAVALETE PARA MEDIÇÃO DE ÁGUA - ENTRADA INDIVIDUALIZADA, EM CPVC DN 28 (1"), PARA 4 MEDIDORES - FORNECIMENTO E INSTALAÇÃO (EXCLUSIVE HIDRÔMETRO). AF_11/2016</v>
          </cell>
          <cell r="C5312" t="str">
            <v>UN</v>
          </cell>
          <cell r="D5312">
            <v>1673.6</v>
          </cell>
        </row>
        <row r="5313">
          <cell r="A5313">
            <v>95652</v>
          </cell>
          <cell r="B5313" t="str">
            <v>KIT CAVALETE PARA MEDIÇÃO DE ÁGUA - ENTRADA INDIVIDUALIZADA, EM CPVC DN 35 (1 ¼"), PARA 1 MEDIDOR - FORNECIMENTO E INSTALAÇÃO (EXCLUSIVE HIDRÔMETRO). AF_11/2016</v>
          </cell>
          <cell r="C5313" t="str">
            <v>UN</v>
          </cell>
          <cell r="D5313">
            <v>639.82000000000005</v>
          </cell>
        </row>
        <row r="5314">
          <cell r="A5314">
            <v>95653</v>
          </cell>
          <cell r="B5314" t="str">
            <v>KIT CAVALETE PARA MEDIÇÃO DE ÁGUA - ENTRADA INDIVIDUALIZADA, EM CPVC DN 35 (1 ¼"), PARA 2 MEDIDORES - FORNECIMENTO E INSTALAÇÃO (EXCLUSIVE HIDRÔMETRO). AF_11/2016</v>
          </cell>
          <cell r="C5314" t="str">
            <v>UN</v>
          </cell>
          <cell r="D5314">
            <v>1130.9000000000001</v>
          </cell>
        </row>
        <row r="5315">
          <cell r="A5315">
            <v>95654</v>
          </cell>
          <cell r="B5315" t="str">
            <v>KIT CAVALETE PARA MEDIÇÃO DE ÁGUA - ENTRADA INDIVIDUALIZADA, EM CPVC DN 35 (1 ¼"), PARA 3 MEDIDORES - FORNECIMENTO E INSTALAÇÃO (EXCLUSIVE HIDRÔMETRO). AF_11/2016</v>
          </cell>
          <cell r="C5315" t="str">
            <v>UN</v>
          </cell>
          <cell r="D5315">
            <v>1664.72</v>
          </cell>
        </row>
        <row r="5316">
          <cell r="A5316">
            <v>95655</v>
          </cell>
          <cell r="B5316" t="str">
            <v>KIT CAVALETE PARA MEDIÇÃO DE ÁGUA - ENTRADA INDIVIDUALIZADA, EM CPVC DN 35 (1 ¼"), PARA 4 MEDIDORES - FORNECIMENTO E INSTALAÇÃO (EXCLUSIVE HIDRÔMETRO). AF_11/2016</v>
          </cell>
          <cell r="C5316" t="str">
            <v>UN</v>
          </cell>
          <cell r="D5316">
            <v>2170.0100000000002</v>
          </cell>
        </row>
        <row r="5317">
          <cell r="A5317">
            <v>95657</v>
          </cell>
          <cell r="B5317" t="str">
            <v>KIT CAVALETE PARA MEDIÇÃO DE ÁGUA - ENTRADA INDIVIDUALIZADA, EM PPR PN20 DN 25 (¾") PARA 1 MEDIDOR - FORNECIMENTO E INSTALAÇÃO (EXCLUSIVE HIDRÔMETRO). AF_11/2016</v>
          </cell>
          <cell r="C5317" t="str">
            <v>UN</v>
          </cell>
          <cell r="D5317">
            <v>232.67</v>
          </cell>
        </row>
        <row r="5318">
          <cell r="A5318">
            <v>95658</v>
          </cell>
          <cell r="B5318" t="str">
            <v>KIT CAVALETE PARA MEDIÇÃO DE ÁGUA - ENTRADA INDIVIDUALIZADA, EM PPR PN20 DN 25 (¾" ) PARA 2 MEDIDORES - FORNECIMENTO E INSTALAÇÃO (EXCLUSIVE HIDRÔMETRO). AF_11/2016</v>
          </cell>
          <cell r="C5318" t="str">
            <v>UN</v>
          </cell>
          <cell r="D5318">
            <v>436.43</v>
          </cell>
        </row>
        <row r="5319">
          <cell r="A5319">
            <v>95659</v>
          </cell>
          <cell r="B5319" t="str">
            <v>KIT CAVALETE PARA MEDIÇÃO DE ÁGUA - ENTRADA INDIVIDUALIZADA, EM PPR PN20 DN 25 (¾") PARA 3 MEDIDORES - FORNECIMENTO E INSTALAÇÃO (EXCLUSIVE HIDRÔMETRO). AF_11/2016</v>
          </cell>
          <cell r="C5319" t="str">
            <v>UN</v>
          </cell>
          <cell r="D5319">
            <v>610.69000000000005</v>
          </cell>
        </row>
        <row r="5320">
          <cell r="A5320">
            <v>95660</v>
          </cell>
          <cell r="B5320" t="str">
            <v>KIT CAVALETE PARA MEDIÇÃO DE ÁGUA - ENTRADA INDIVIDUALIZADA, EM PPR PN20 DN 25 (¾") PARA 4 MEDIDORES - FORNECIMENTO E INSTALAÇÃO (EXCLUSIVE HIDRÔMETRO). AF_11/2016</v>
          </cell>
          <cell r="C5320" t="str">
            <v>UN</v>
          </cell>
          <cell r="D5320">
            <v>869.31</v>
          </cell>
        </row>
        <row r="5321">
          <cell r="A5321">
            <v>95661</v>
          </cell>
          <cell r="B5321" t="str">
            <v>KIT CAVALETE PARA MEDIÇÃO DE ÁGUA - ENTRADA INDIVIDUALIZADA, EM PPR PN20 DN 32 (1") PARA 1 MEDIDOR - FORNECIMENTO E INSTALAÇÃO (EXCLUSIVE HIDRÔMETRO). AF_11/2016</v>
          </cell>
          <cell r="C5321" t="str">
            <v>UN</v>
          </cell>
          <cell r="D5321">
            <v>297.60000000000002</v>
          </cell>
        </row>
        <row r="5322">
          <cell r="A5322">
            <v>95662</v>
          </cell>
          <cell r="B5322" t="str">
            <v>KIT CAVALETE PARA MEDIÇÃO DE ÁGUA - ENTRADA INDIVIDUALIZADA, EM PPR PN20 DN 32 (1") PARA 2 MEDIDORES - FORNECIMENTO E INSTALAÇÃO (EXCLUSIVE HIDRÔMETRO). AF_11/2016</v>
          </cell>
          <cell r="C5322" t="str">
            <v>UN</v>
          </cell>
          <cell r="D5322">
            <v>567.5</v>
          </cell>
        </row>
        <row r="5323">
          <cell r="A5323">
            <v>95663</v>
          </cell>
          <cell r="B5323" t="str">
            <v>KIT CAVALETE PARA MEDIÇÃO DE ÁGUA - ENTRADA INDIVIDUALIZADA, EM PPR PN20 DN 32 (1") PARA 3 MEDIDORES - FORNECIMENTO E INSTALAÇÃO (EXCLUSIVE HIDRÔMETRO). AF_11/2016</v>
          </cell>
          <cell r="C5323" t="str">
            <v>UN</v>
          </cell>
          <cell r="D5323">
            <v>856.82</v>
          </cell>
        </row>
        <row r="5324">
          <cell r="A5324">
            <v>95664</v>
          </cell>
          <cell r="B5324" t="str">
            <v>KIT CAVALETE PARA MEDIÇÃO DE ÁGUA - ENTRADA INDIVIDUALIZADA, EM PPR PN20 DN 32 (1") PARA 4 MEDIDORES - FORNECIMENTO E INSTALAÇÃO (EXCLUSIVE HIDRÔMETRO). AF_11/2016</v>
          </cell>
          <cell r="C5324" t="str">
            <v>UN</v>
          </cell>
          <cell r="D5324">
            <v>1128.17</v>
          </cell>
        </row>
        <row r="5325">
          <cell r="A5325">
            <v>95665</v>
          </cell>
          <cell r="B5325" t="str">
            <v>KIT CAVALETE PARA MEDIÇÃO DE ÁGUA - ENTRADA INDIVIDUALIZADA, EM PPR PN25 DN 25 (¾") PARA 1 MEDIDOR - FORNECIMENTO E INSTALAÇÃO (EXCLUSIVE HIDRÔMETRO). AF_11/2016</v>
          </cell>
          <cell r="C5325" t="str">
            <v>UN</v>
          </cell>
          <cell r="D5325">
            <v>243.88</v>
          </cell>
        </row>
        <row r="5326">
          <cell r="A5326">
            <v>95666</v>
          </cell>
          <cell r="B5326" t="str">
            <v>KIT CAVALETE PARA MEDIÇÃO DE ÁGUA - ENTRADA INDIVIDUALIZADA, EM PPR PN25 DN 25 (¾") PARA 2 MEDIDORES - FORNECIMENTO E INSTALAÇÃO (EXCLUSIVE HIDRÔMETRO). AF_11/2016</v>
          </cell>
          <cell r="C5326" t="str">
            <v>UN</v>
          </cell>
          <cell r="D5326">
            <v>462.95</v>
          </cell>
        </row>
        <row r="5327">
          <cell r="A5327">
            <v>95667</v>
          </cell>
          <cell r="B5327" t="str">
            <v>KIT CAVALETE PARA MEDIÇÃO DE ÁGUA - ENTRADA INDIVIDUALIZADA, EM PPR PN25 DN 25 (¾") PARA 3 MEDIDORES - FORNECIMENTO E INSTALAÇÃO (EXCLUSIVE HIDRÔMETRO). AF_11/2016</v>
          </cell>
          <cell r="C5327" t="str">
            <v>UN</v>
          </cell>
          <cell r="D5327">
            <v>692</v>
          </cell>
        </row>
        <row r="5328">
          <cell r="A5328">
            <v>95668</v>
          </cell>
          <cell r="B5328" t="str">
            <v>KIT CAVALETE PARA MEDIÇÃO DE ÁGUA - ENTRADA INDIVIDUALIZADA, EM PPR PN25 DN 25 (¾") PARA 4 MEDIDORES - FORNECIMENTO E INSTALAÇÃO (EXCLUSIVE HIDRÔMETRO). AF_11/2016</v>
          </cell>
          <cell r="C5328" t="str">
            <v>UN</v>
          </cell>
          <cell r="D5328">
            <v>907.28</v>
          </cell>
        </row>
        <row r="5329">
          <cell r="A5329">
            <v>95669</v>
          </cell>
          <cell r="B5329" t="str">
            <v>KIT CAVALETE PARA MEDIÇÃO DE ÁGUA - ENTRADA INDIVIDUALIZADA, EM PPR PN25 DN 32 (1") PARA 1 MEDIDOR - FORNECIMENTO E INSTALAÇÃO (EXCLUSIVE HIDRÔMETRO). AF_11/2016</v>
          </cell>
          <cell r="C5329" t="str">
            <v>UN</v>
          </cell>
          <cell r="D5329">
            <v>319.48</v>
          </cell>
        </row>
        <row r="5330">
          <cell r="A5330">
            <v>95670</v>
          </cell>
          <cell r="B5330" t="str">
            <v>KIT CAVALETE PARA MEDIÇÃO DE ÁGUA - ENTRADA INDIVIDUALIZADA, EM PPR PN25 DN 32 (1") PARA 2 MEDIDORES - FORNECIMENTO E INSTALAÇÃO (EXCLUSIVE HIDRÔMETRO). AF_11/2016</v>
          </cell>
          <cell r="C5330" t="str">
            <v>UN</v>
          </cell>
          <cell r="D5330">
            <v>592.58000000000004</v>
          </cell>
        </row>
        <row r="5331">
          <cell r="A5331">
            <v>95671</v>
          </cell>
          <cell r="B5331" t="str">
            <v>KIT CAVALETE PARA MEDIÇÃO DE ÁGUA - ENTRADA INDIVIDUALIZADA, EM PPR PN25 DN 32 (1") PARA 3 MEDIDORES - FORNECIMENTO E INSTALAÇÃO (EXCLUSIVE HIDRÔMETRO). AF_11/2016</v>
          </cell>
          <cell r="C5331" t="str">
            <v>UN</v>
          </cell>
          <cell r="D5331">
            <v>889.76</v>
          </cell>
        </row>
        <row r="5332">
          <cell r="A5332">
            <v>95672</v>
          </cell>
          <cell r="B5332" t="str">
            <v>KIT CAVALETE PARA MEDIÇÃO DE ÁGUA - ENTRADA INDIVIDUALIZADA, EM PPR PN25 DN 32 (1") PARA 4 MEDIDORES - FORNECIMENTO E INSTALAÇÃO (EXCLUSIVE HIDRÔMETRO). AF_11/2016</v>
          </cell>
          <cell r="C5332" t="str">
            <v>UN</v>
          </cell>
          <cell r="D5332">
            <v>1189.23</v>
          </cell>
        </row>
        <row r="5333">
          <cell r="A5333">
            <v>95673</v>
          </cell>
          <cell r="B5333" t="str">
            <v>HIDRÔMETRO DN 20 (½), 1,5 M³/H  FORNECIMENTO E INSTALAÇÃO. AF_11/2016</v>
          </cell>
          <cell r="C5333" t="str">
            <v>UN</v>
          </cell>
          <cell r="D5333">
            <v>112.49</v>
          </cell>
        </row>
        <row r="5334">
          <cell r="A5334">
            <v>95674</v>
          </cell>
          <cell r="B5334" t="str">
            <v>HIDRÔMETRO DN 20 (½), 3,0 M³/H  FORNECIMENTO E INSTALAÇÃO. AF_11/2016</v>
          </cell>
          <cell r="C5334" t="str">
            <v>UN</v>
          </cell>
          <cell r="D5334">
            <v>119.26</v>
          </cell>
        </row>
        <row r="5335">
          <cell r="A5335">
            <v>95675</v>
          </cell>
          <cell r="B5335" t="str">
            <v>HIDRÔMETRO DN 25 (¾ ), 5,0 M³/H FORNECIMENTO E INSTALAÇÃO. AF_11/2016</v>
          </cell>
          <cell r="C5335" t="str">
            <v>UN</v>
          </cell>
          <cell r="D5335">
            <v>145.51</v>
          </cell>
        </row>
        <row r="5336">
          <cell r="A5336">
            <v>95676</v>
          </cell>
          <cell r="B5336" t="str">
            <v>CAIXA EM CONCRETO PRÉ-MOLDADO PARA ABRIGO DE HIDRÔMETRO COM DN 20 (½)  FORNECIMENTO E INSTALAÇÃO. AF_11/2016</v>
          </cell>
          <cell r="C5336" t="str">
            <v>UN</v>
          </cell>
          <cell r="D5336">
            <v>127.45</v>
          </cell>
        </row>
        <row r="5337">
          <cell r="A5337">
            <v>97741</v>
          </cell>
          <cell r="B5337" t="str">
            <v>KIT CAVALETE PARA MEDIÇÃO DE ÁGUA - ENTRADA INDIVIDUALIZADA, EM PVC DN 25 (¾), PARA 1 MEDIDOR  FORNECIMENTO E INSTALAÇÃO (EXCLUSIVE HIDRÔMETRO). AF_11/2016</v>
          </cell>
          <cell r="C5337" t="str">
            <v>UN</v>
          </cell>
          <cell r="D5337">
            <v>168.67</v>
          </cell>
        </row>
        <row r="5338">
          <cell r="A5338">
            <v>90436</v>
          </cell>
          <cell r="B5338" t="str">
            <v>FURO EM ALVENARIA PARA DIÂMETROS MENORES OU IGUAIS A 40 MM. AF_05/2015</v>
          </cell>
          <cell r="C5338" t="str">
            <v>UN</v>
          </cell>
          <cell r="D5338">
            <v>13.5</v>
          </cell>
        </row>
        <row r="5339">
          <cell r="A5339">
            <v>90437</v>
          </cell>
          <cell r="B5339" t="str">
            <v>FURO EM ALVENARIA PARA DIÂMETROS MAIORES QUE 40 MM E MENORES OU IGUAIS A 75 MM. AF_05/2015</v>
          </cell>
          <cell r="C5339" t="str">
            <v>UN</v>
          </cell>
          <cell r="D5339">
            <v>32.79</v>
          </cell>
        </row>
        <row r="5340">
          <cell r="A5340">
            <v>90438</v>
          </cell>
          <cell r="B5340" t="str">
            <v>FURO EM ALVENARIA PARA DIÂMETROS MAIORES QUE 75 MM. AF_05/2015</v>
          </cell>
          <cell r="C5340" t="str">
            <v>UN</v>
          </cell>
          <cell r="D5340">
            <v>47.01</v>
          </cell>
        </row>
        <row r="5341">
          <cell r="A5341">
            <v>90439</v>
          </cell>
          <cell r="B5341" t="str">
            <v>FURO EM CONCRETO PARA DIÂMETROS MENORES OU IGUAIS A 40 MM. AF_05/2015</v>
          </cell>
          <cell r="C5341" t="str">
            <v>UN</v>
          </cell>
          <cell r="D5341">
            <v>53.43</v>
          </cell>
        </row>
        <row r="5342">
          <cell r="A5342">
            <v>90440</v>
          </cell>
          <cell r="B5342" t="str">
            <v>FURO EM CONCRETO PARA DIÂMETROS MAIORES QUE 40 MM E MENORES OU IGUAIS A 75 MM. AF_05/2015</v>
          </cell>
          <cell r="C5342" t="str">
            <v>UN</v>
          </cell>
          <cell r="D5342">
            <v>85.6</v>
          </cell>
        </row>
        <row r="5343">
          <cell r="A5343">
            <v>90441</v>
          </cell>
          <cell r="B5343" t="str">
            <v>FURO EM CONCRETO PARA DIÂMETROS MAIORES QUE 75 MM. AF_05/2015</v>
          </cell>
          <cell r="C5343" t="str">
            <v>UN</v>
          </cell>
          <cell r="D5343">
            <v>109.34</v>
          </cell>
        </row>
        <row r="5344">
          <cell r="A5344">
            <v>90443</v>
          </cell>
          <cell r="B5344" t="str">
            <v>RASGO EM ALVENARIA PARA RAMAIS/ DISTRIBUIÇÃO COM DIAMETROS MENORES OU IGUAIS A 40 MM. AF_05/2015</v>
          </cell>
          <cell r="C5344" t="str">
            <v>M</v>
          </cell>
          <cell r="D5344">
            <v>12.27</v>
          </cell>
        </row>
        <row r="5345">
          <cell r="A5345">
            <v>90444</v>
          </cell>
          <cell r="B5345" t="str">
            <v>RASGO EM CONTRAPISO PARA RAMAIS/ DISTRIBUIÇÃO COM DIÂMETROS MENORES OU IGUAIS A 40 MM. AF_05/2015</v>
          </cell>
          <cell r="C5345" t="str">
            <v>M</v>
          </cell>
          <cell r="D5345">
            <v>22.94</v>
          </cell>
        </row>
        <row r="5346">
          <cell r="A5346">
            <v>90445</v>
          </cell>
          <cell r="B5346" t="str">
            <v>RASGO EM CONTRAPISO PARA RAMAIS/ DISTRIBUIÇÃO COM DIÂMETROS MAIORES QUE 40 MM E MENORES OU IGUAIS A 75 MM. AF_05/2015</v>
          </cell>
          <cell r="C5346" t="str">
            <v>M</v>
          </cell>
          <cell r="D5346">
            <v>24.48</v>
          </cell>
        </row>
        <row r="5347">
          <cell r="A5347">
            <v>90446</v>
          </cell>
          <cell r="B5347" t="str">
            <v>RASGO EM CONTRAPISO PARA RAMAIS/ DISTRIBUIÇÃO COM DIÂMETROS MAIORES QUE 75 MM. AF_05/2015</v>
          </cell>
          <cell r="C5347" t="str">
            <v>M</v>
          </cell>
          <cell r="D5347">
            <v>26.59</v>
          </cell>
        </row>
        <row r="5348">
          <cell r="A5348">
            <v>90447</v>
          </cell>
          <cell r="B5348" t="str">
            <v>RASGO EM ALVENARIA PARA ELETRODUTOS COM DIAMETROS MENORES OU IGUAIS A 40 MM. AF_05/2015</v>
          </cell>
          <cell r="C5348" t="str">
            <v>M</v>
          </cell>
          <cell r="D5348">
            <v>6.16</v>
          </cell>
        </row>
        <row r="5349">
          <cell r="A5349">
            <v>90451</v>
          </cell>
          <cell r="B5349" t="str">
            <v>PASSANTE TIPO PEÇA EM POLIESTIRENO PARA ABERTURA PARA PASSAGEM DE 1 TUBO, FIXADO EM LAJE. AF_05/2015</v>
          </cell>
          <cell r="C5349" t="str">
            <v>UN</v>
          </cell>
          <cell r="D5349">
            <v>4.55</v>
          </cell>
        </row>
        <row r="5350">
          <cell r="A5350">
            <v>90452</v>
          </cell>
          <cell r="B5350" t="str">
            <v>PASSANTE TIPO PEÇA EM POLIESTIRENO PARA ABERTURA PARA PASSAGEM DE MAIS DE 1 TUBO, FIXADO EM LAJE. AF_05/2015</v>
          </cell>
          <cell r="C5350" t="str">
            <v>UN</v>
          </cell>
          <cell r="D5350">
            <v>23.14</v>
          </cell>
        </row>
        <row r="5351">
          <cell r="A5351">
            <v>90453</v>
          </cell>
          <cell r="B5351" t="str">
            <v>PASSANTE TIPO TUBO DE DIÂMETRO MENOR OU IGUAL A 40 MM, FIXADO EM LAJE. AF_05/2015</v>
          </cell>
          <cell r="C5351" t="str">
            <v>UN</v>
          </cell>
          <cell r="D5351">
            <v>2.88</v>
          </cell>
        </row>
        <row r="5352">
          <cell r="A5352">
            <v>90454</v>
          </cell>
          <cell r="B5352" t="str">
            <v>PASSANTE TIPO TUBO DE DIÂMETRO MAIORES QUE 40 MM E MENORES OU IGUAIS A 75 MM, FIXADO EM LAJE. AF_05/2015</v>
          </cell>
          <cell r="C5352" t="str">
            <v>UN</v>
          </cell>
          <cell r="D5352">
            <v>4.99</v>
          </cell>
        </row>
        <row r="5353">
          <cell r="A5353">
            <v>90455</v>
          </cell>
          <cell r="B5353" t="str">
            <v>PASSANTE TIPO TUBO DE DIÂMETRO MAIOR QUE 75 MM, FIXADO EM LAJE. AF_05/2015</v>
          </cell>
          <cell r="C5353" t="str">
            <v>UN</v>
          </cell>
          <cell r="D5353">
            <v>6.37</v>
          </cell>
        </row>
        <row r="5354">
          <cell r="A5354">
            <v>90456</v>
          </cell>
          <cell r="B5354" t="str">
            <v>QUEBRA EM ALVENARIA PARA INSTALAÇÃO DE CAIXA DE TOMADA (4X4 OU 4X2). AF_05/2015</v>
          </cell>
          <cell r="C5354" t="str">
            <v>UN</v>
          </cell>
          <cell r="D5354">
            <v>3.94</v>
          </cell>
        </row>
        <row r="5355">
          <cell r="A5355">
            <v>90457</v>
          </cell>
          <cell r="B5355" t="str">
            <v>QUEBRA EM ALVENARIA PARA INSTALAÇÃO DE QUADRO DISTRIBUIÇÃO PEQUENO (19X25 CM). AF_05/2015</v>
          </cell>
          <cell r="C5355" t="str">
            <v>UN</v>
          </cell>
          <cell r="D5355">
            <v>8.98</v>
          </cell>
        </row>
        <row r="5356">
          <cell r="A5356">
            <v>90458</v>
          </cell>
          <cell r="B5356" t="str">
            <v>QUEBRA EM ALVENARIA PARA INSTALAÇÃO DE QUADRO DISTRIBUIÇÃO GRANDE (76X40 CM). AF_05/2015</v>
          </cell>
          <cell r="C5356" t="str">
            <v>UN</v>
          </cell>
          <cell r="D5356">
            <v>25.49</v>
          </cell>
        </row>
        <row r="5357">
          <cell r="A5357">
            <v>90459</v>
          </cell>
          <cell r="B5357" t="str">
            <v>QUEBRA EM ALVENARIA PARA INSTALAÇÃO DE ABRIGO PARA MANGUEIRAS (90X60 CM). AF_05/2015</v>
          </cell>
          <cell r="C5357" t="str">
            <v>UN</v>
          </cell>
          <cell r="D5357">
            <v>35.94</v>
          </cell>
        </row>
        <row r="5358">
          <cell r="A5358">
            <v>90460</v>
          </cell>
          <cell r="B5358" t="str">
            <v>SUPORTE PARA ATÉ 3 TUBOS HORIZONTAIS, ESPAÇADO A CADA 1 M, EM PERFILADO DE SEÇÃO 38X76 MM, POR METRO DE TUBULAÇÃO FIXADA. AF_05/2015</v>
          </cell>
          <cell r="C5358" t="str">
            <v>M</v>
          </cell>
          <cell r="D5358">
            <v>12.41</v>
          </cell>
        </row>
        <row r="5359">
          <cell r="A5359">
            <v>90461</v>
          </cell>
          <cell r="B5359" t="str">
            <v>SUPORTE PARA MAIS DE 3 TUBOS HORIZONTAIS, ESPAÇADO A CADA 1 M, EM PERFILADO DE SEÇÃO 38X76 MM, POR METRO DE TUBULAÇÃO FIXADA. AF_05/2015</v>
          </cell>
          <cell r="C5359" t="str">
            <v>M</v>
          </cell>
          <cell r="D5359">
            <v>7.71</v>
          </cell>
        </row>
        <row r="5360">
          <cell r="A5360">
            <v>90462</v>
          </cell>
          <cell r="B5360" t="str">
            <v>SUPORTE PARA ATÉ 3 TUBOS VERTICAIS, ESPAÇADO A CADA 3 M, EM PERFILADO DE SEÇÃO 38X38 MM, POR METRO DE TUBULAÇÃO FIXADA. AF_05/2015</v>
          </cell>
          <cell r="C5360" t="str">
            <v>M</v>
          </cell>
          <cell r="D5360">
            <v>1.65</v>
          </cell>
        </row>
        <row r="5361">
          <cell r="A5361">
            <v>90463</v>
          </cell>
          <cell r="B5361" t="str">
            <v>SUPORTE PARA MAIS DE 3 TUBOS VERTICAIS, ESPAÇADO A CADA 3 M, EM PERFILADO DE SEÇÃO 38X38 MM, POR METRO DE TUBULAÇÃO FIXADA. AF_05/2015</v>
          </cell>
          <cell r="C5361" t="str">
            <v>M</v>
          </cell>
          <cell r="D5361">
            <v>1.41</v>
          </cell>
        </row>
        <row r="5362">
          <cell r="A5362">
            <v>90466</v>
          </cell>
          <cell r="B5362" t="str">
            <v>CHUMBAMENTO LINEAR EM ALVENARIA PARA RAMAIS/DISTRIBUIÇÃO COM DIÂMETROS MENORES OU IGUAIS A 40 MM. AF_05/2015</v>
          </cell>
          <cell r="C5362" t="str">
            <v>M</v>
          </cell>
          <cell r="D5362">
            <v>12.67</v>
          </cell>
        </row>
        <row r="5363">
          <cell r="A5363">
            <v>90467</v>
          </cell>
          <cell r="B5363" t="str">
            <v>CHUMBAMENTO LINEAR EM ALVENARIA PARA RAMAIS/DISTRIBUIÇÃO COM DIÂMETROS MAIORES QUE 40 MM E MENORES OU IGUAIS A 75 MM. AF_05/2015</v>
          </cell>
          <cell r="C5363" t="str">
            <v>M</v>
          </cell>
          <cell r="D5363">
            <v>20.079999999999998</v>
          </cell>
        </row>
        <row r="5364">
          <cell r="A5364">
            <v>90468</v>
          </cell>
          <cell r="B5364" t="str">
            <v>CHUMBAMENTO LINEAR EM CONTRAPISO PARA RAMAIS/DISTRIBUIÇÃO COM DIÂMETROS MENORES OU IGUAIS A 40 MM. AF_05/2015</v>
          </cell>
          <cell r="C5364" t="str">
            <v>M</v>
          </cell>
          <cell r="D5364">
            <v>5.8</v>
          </cell>
        </row>
        <row r="5365">
          <cell r="A5365">
            <v>90469</v>
          </cell>
          <cell r="B5365" t="str">
            <v>CHUMBAMENTO LINEAR EM CONTRAPISO PARA RAMAIS/DISTRIBUIÇÃO COM DIÂMETROS MAIORES QUE 40 MM E MENORES OU IGUAIS A 75 MM. AF_05/2015</v>
          </cell>
          <cell r="C5365" t="str">
            <v>M</v>
          </cell>
          <cell r="D5365">
            <v>9.32</v>
          </cell>
        </row>
        <row r="5366">
          <cell r="A5366">
            <v>90470</v>
          </cell>
          <cell r="B5366" t="str">
            <v>CHUMBAMENTO LINEAR EM CONTRAPISO PARA RAMAIS/DISTRIBUIÇÃO COM DIÂMETROS MAIORES QUE 75 MM. AF_05/2015</v>
          </cell>
          <cell r="C5366" t="str">
            <v>M</v>
          </cell>
          <cell r="D5366">
            <v>12.98</v>
          </cell>
        </row>
        <row r="5367">
          <cell r="A5367">
            <v>91166</v>
          </cell>
          <cell r="B5367" t="str">
            <v>FIXAÇÃO DE TUBOS HORIZONTAIS DE PEX DIAMETROS IGUAIS OU INFERIORES A 40 MM COM ABRAÇADEIRA PLÁSTICA 390 MM, FIXADA EM LAJE. AF_05/2015</v>
          </cell>
          <cell r="C5367" t="str">
            <v>M</v>
          </cell>
          <cell r="D5367">
            <v>4.29</v>
          </cell>
        </row>
        <row r="5368">
          <cell r="A5368">
            <v>91167</v>
          </cell>
          <cell r="B5368" t="str">
            <v>FIXAÇÃO DE TUBOS HORIZONTAIS DE PPR DIÂMETROS MENORES OU IGUAIS A 40 MM COM ABRAÇADEIRA METÁLICA RÍGIDA TIPO D 1/2", FIXADA EM PERFILADO EM LAJE. AF_05/2015</v>
          </cell>
          <cell r="C5368" t="str">
            <v>M</v>
          </cell>
          <cell r="D5368">
            <v>12.75</v>
          </cell>
        </row>
        <row r="5369">
          <cell r="A5369">
            <v>91168</v>
          </cell>
          <cell r="B5369" t="str">
            <v>FIXAÇÃO DE TUBOS HORIZONTAIS DE PPR DIÂMETROS MAIORES QUE 40 MM E MENORES OU IGUAIS A 75 MM COM ABRAÇADEIRA METÁLICA RÍGIDA TIPO D 1 1/2", FIXADA EM PERFILADO EM LAJE. AF_05/2015</v>
          </cell>
          <cell r="C5369" t="str">
            <v>M</v>
          </cell>
          <cell r="D5369">
            <v>9.7100000000000009</v>
          </cell>
        </row>
        <row r="5370">
          <cell r="A5370">
            <v>91169</v>
          </cell>
          <cell r="B5370" t="str">
            <v>FIXAÇÃO DE TUBOS HORIZONTAIS DE PPR DIÂMETROS MAIORES QUE 75 MM COM ABRAÇADEIRA METÁLICA RÍGIDA TIPO D 3", FIXADA EM PERFILADO EM LAJE. AF_05/2015</v>
          </cell>
          <cell r="C5370" t="str">
            <v>M</v>
          </cell>
          <cell r="D5370">
            <v>11.49</v>
          </cell>
        </row>
        <row r="5371">
          <cell r="A5371">
            <v>91170</v>
          </cell>
          <cell r="B5371" t="str">
            <v>FIXAÇÃO DE TUBOS HORIZONTAIS DE PVC, CPVC OU COBRE DIÂMETROS MENORES OU IGUAIS A 40 MM OU ELETROCALHAS ATÉ 150MM DE LARGURA, COM ABRAÇADEIRA METÁLICA RÍGIDA TIPO D 1/2, FIXADA EM PERFILADO EM LAJE. AF_05/2015</v>
          </cell>
          <cell r="C5371" t="str">
            <v>M</v>
          </cell>
          <cell r="D5371">
            <v>3.28</v>
          </cell>
        </row>
        <row r="5372">
          <cell r="A5372">
            <v>91171</v>
          </cell>
          <cell r="B5372" t="str">
            <v>FIXAÇÃO DE TUBOS HORIZONTAIS DE PVC, CPVC OU COBRE DIÂMETROS MAIORES QUE 40 MM E MENORES OU IGUAIS A 75 MM COM ABRAÇADEIRA METÁLICA RÍGIDA TIPO D 1 1/2", FIXADA EM PERFILADO EM LAJE. AF_05/2015</v>
          </cell>
          <cell r="C5372" t="str">
            <v>M</v>
          </cell>
          <cell r="D5372">
            <v>4.13</v>
          </cell>
        </row>
        <row r="5373">
          <cell r="A5373">
            <v>91172</v>
          </cell>
          <cell r="B5373" t="str">
            <v>FIXAÇÃO DE TUBOS HORIZONTAIS DE PVC, CPVC OU COBRE DIÂMETROS MAIORES QUE 75 MM COM ABRAÇADEIRA METÁLICA RÍGIDA TIPO D 3", FIXADA EM PERFILADO EM LAJE. AF_05/2015</v>
          </cell>
          <cell r="C5373" t="str">
            <v>M</v>
          </cell>
          <cell r="D5373">
            <v>6.07</v>
          </cell>
        </row>
        <row r="5374">
          <cell r="A5374">
            <v>91173</v>
          </cell>
          <cell r="B5374" t="str">
            <v>FIXAÇÃO DE TUBOS VERTICAIS DE PPR DIÂMETROS MENORES OU IGUAIS A 40 MM COM ABRAÇADEIRA METÁLICA RÍGIDA TIPO D 1/2", FIXADA EM PERFILADO EM ALVENARIA. AF_05/2015</v>
          </cell>
          <cell r="C5374" t="str">
            <v>M</v>
          </cell>
          <cell r="D5374">
            <v>1.65</v>
          </cell>
        </row>
        <row r="5375">
          <cell r="A5375">
            <v>91174</v>
          </cell>
          <cell r="B5375" t="str">
            <v>FIXAÇÃO DE TUBOS VERTICAIS DE PPR DIÂMETROS MAIORES QUE 40 MM E MENORES OU IGUAIS A 75 MM COM ABRAÇADEIRA METÁLICA RÍGIDA TIPO D 1 1/2", FIXADA EM PERFILADO EM ALVENARIA. AF_05/2015</v>
          </cell>
          <cell r="C5375" t="str">
            <v>M</v>
          </cell>
          <cell r="D5375">
            <v>3.28</v>
          </cell>
        </row>
        <row r="5376">
          <cell r="A5376">
            <v>91175</v>
          </cell>
          <cell r="B5376" t="str">
            <v>FIXAÇÃO DE TUBOS VERTICAIS DE PPR DIÂMETROS MAIORES QUE 75 MM COM ABRAÇADEIRA METÁLICA RÍGIDA TIPO D 3", FIXADA EM PERFILADO EM ALVENARIA. AF_05/2015</v>
          </cell>
          <cell r="C5376" t="str">
            <v>M</v>
          </cell>
          <cell r="D5376">
            <v>5.33</v>
          </cell>
        </row>
        <row r="5377">
          <cell r="A5377">
            <v>91176</v>
          </cell>
          <cell r="B5377" t="str">
            <v>FIXAÇÃO DE TUBOS HORIZONTAIS DE PPR DIÂMETROS MENORES OU IGUAIS A 40 MM COM ABRAÇADEIRA METÁLICA RÍGIDA TIPO  D  1/2" , FIXADA DIRETAMENTE NA LAJE. AF_05/2015</v>
          </cell>
          <cell r="C5377" t="str">
            <v>M</v>
          </cell>
          <cell r="D5377">
            <v>29.62</v>
          </cell>
        </row>
        <row r="5378">
          <cell r="A5378">
            <v>91177</v>
          </cell>
          <cell r="B5378" t="str">
            <v>FIXAÇÃO DE TUBOS HORIZONTAIS DE PPR DIÂMETROS MAIORES QUE 40 MM E MENORES OU IGUAIS A 75 MM COM ABRAÇADEIRA METÁLICA RÍGIDA TIPO  D  1 1/2" , FIXADA DIRETAMENTE NA LAJE. AF_05/2015</v>
          </cell>
          <cell r="C5378" t="str">
            <v>M</v>
          </cell>
          <cell r="D5378">
            <v>13.99</v>
          </cell>
        </row>
        <row r="5379">
          <cell r="A5379">
            <v>91178</v>
          </cell>
          <cell r="B5379" t="str">
            <v>FIXAÇÃO DE TUBOS HORIZONTAIS DE PPR DIÂMETROS MAIORES QUE 75 MM COM ABRAÇADEIRA METÁLICA RÍGIDA TIPO  D  3" , FIXADA DIRETAMENTE NA LAJE. AF_05/2015</v>
          </cell>
          <cell r="C5379" t="str">
            <v>M</v>
          </cell>
          <cell r="D5379">
            <v>16.239999999999998</v>
          </cell>
        </row>
        <row r="5380">
          <cell r="A5380">
            <v>91179</v>
          </cell>
          <cell r="B5380" t="str">
            <v>FIXAÇÃO DE TUBOS HORIZONTAIS DE PVC, CPVC OU COBRE DIÂMETROS MENORES OU IGUAIS A 40 MM COM ABRAÇADEIRA METÁLICA RÍGIDA TIPO  D  1/2" , FIXADA DIRETAMENTE NA LAJE. AF_05/2015</v>
          </cell>
          <cell r="C5380" t="str">
            <v>M</v>
          </cell>
          <cell r="D5380">
            <v>7.6</v>
          </cell>
        </row>
        <row r="5381">
          <cell r="A5381">
            <v>91180</v>
          </cell>
          <cell r="B5381" t="str">
            <v>FIXAÇÃO DE TUBOS HORIZONTAIS DE PVC, CPVC OU COBRE DIÂMETROS MAIORES QUE 40 MM E MENORES OU IGUAIS A 75 MM COM ABRAÇADEIRA METÁLICA RÍGIDA TIPO D 1 1/2, FIXADA DIRETAMENTE NA LAJE. AF_05/2015</v>
          </cell>
          <cell r="C5381" t="str">
            <v>M</v>
          </cell>
          <cell r="D5381">
            <v>6.9</v>
          </cell>
        </row>
        <row r="5382">
          <cell r="A5382">
            <v>91181</v>
          </cell>
          <cell r="B5382" t="str">
            <v>FIXAÇÃO DE TUBOS HORIZONTAIS DE PVC, CPVC OU COBRE DIÂMETROS MAIORES QUE 75 MM COM ABRAÇADEIRA METÁLICA RÍGIDA TIPO  D  3" , FIXADA DIRETAMENTE NA LAJE. AF_05/2015</v>
          </cell>
          <cell r="C5382" t="str">
            <v>M</v>
          </cell>
          <cell r="D5382">
            <v>7.57</v>
          </cell>
        </row>
        <row r="5383">
          <cell r="A5383">
            <v>91182</v>
          </cell>
          <cell r="B5383" t="str">
            <v>FIXAÇÃO DE TUBOS HORIZONTAIS DE PPR DIÂMETROS MENORES OU IGUAIS A 40 MM COM ABRAÇADEIRA METÁLICA FLEXÍVEL 18 MM, FIXADA DIRETAMENTE NA LAJE. AF_05/2015</v>
          </cell>
          <cell r="C5383" t="str">
            <v>M</v>
          </cell>
          <cell r="D5383">
            <v>26.85</v>
          </cell>
        </row>
        <row r="5384">
          <cell r="A5384">
            <v>91183</v>
          </cell>
          <cell r="B5384" t="str">
            <v>FIXAÇÃO DE TUBOS HORIZONTAIS DE PPR DIÂMETROS MAIORES QUE 40 MM E MENORES OU IGUAIS A 75 MM COM ABRAÇADEIRA METÁLICA FLEXÍVEL 18 MM, FIXADA DIRETAMENTE NA LAJE. AF_05/2015</v>
          </cell>
          <cell r="C5384" t="str">
            <v>M</v>
          </cell>
          <cell r="D5384">
            <v>13.12</v>
          </cell>
        </row>
        <row r="5385">
          <cell r="A5385">
            <v>91184</v>
          </cell>
          <cell r="B5385" t="str">
            <v>FIXAÇÃO DE TUBOS HORIZONTAIS DE PPR DIÂMETROS MAIORES QUE 75 MM COM ABRAÇADEIRA METÁLICA FLEXÍVEL 18 MM, FIXADA DIRETAMENTE NA LAJE. AF_05/2015</v>
          </cell>
          <cell r="C5385" t="str">
            <v>M</v>
          </cell>
          <cell r="D5385">
            <v>12.16</v>
          </cell>
        </row>
        <row r="5386">
          <cell r="A5386">
            <v>91185</v>
          </cell>
          <cell r="B5386" t="str">
            <v>FIXAÇÃO DE TUBOS HORIZONTAIS DE PVC, CPVC OU COBRE DIÂMETROS MENORES OU IGUAIS A 40 MM COM ABRAÇADEIRA METÁLICA FLEXÍVEL 18 MM, FIXADA DIRETAMENTE NA LAJE. AF_05/2015</v>
          </cell>
          <cell r="C5386" t="str">
            <v>M</v>
          </cell>
          <cell r="D5386">
            <v>6.88</v>
          </cell>
        </row>
        <row r="5387">
          <cell r="A5387">
            <v>91186</v>
          </cell>
          <cell r="B5387" t="str">
            <v>FIXAÇÃO DE TUBOS HORIZONTAIS DE PVC, CPVC OU COBRE DIÂMETROS MAIORES QUE 40 MM E MENORES OU IGUAIS A 75 MM COM ABRAÇADEIRA METÁLICA FLEXÍVEL 18 MM, FIXADA DIRETAMENTE NA LAJE. AF_05/2015</v>
          </cell>
          <cell r="C5387" t="str">
            <v>M</v>
          </cell>
          <cell r="D5387">
            <v>5.6</v>
          </cell>
        </row>
        <row r="5388">
          <cell r="A5388">
            <v>91187</v>
          </cell>
          <cell r="B5388" t="str">
            <v>FIXAÇÃO DE TUBOS HORIZONTAIS DE PVC, CPVC OU COBRE DIÂMETROS MAIORES QUE 75 MM COM ABRAÇADEIRA METÁLICA FLEXÍVEL 18 MM, FIXADA DIRETAMENTE NA LAJE. AF_05/2015</v>
          </cell>
          <cell r="C5388" t="str">
            <v>M</v>
          </cell>
          <cell r="D5388">
            <v>6.42</v>
          </cell>
        </row>
        <row r="5389">
          <cell r="A5389">
            <v>91188</v>
          </cell>
          <cell r="B5389" t="str">
            <v>CHUMBAMENTO PONTUAL DE ABERTURA EM LAJE COM PASSAGEM DE 1 TUBO DE DIAMETRO EQUIVALENTE IGUAL À  50 MM. AF_05/2015</v>
          </cell>
          <cell r="C5389" t="str">
            <v>UN</v>
          </cell>
          <cell r="D5389">
            <v>7.24</v>
          </cell>
        </row>
        <row r="5390">
          <cell r="A5390">
            <v>91189</v>
          </cell>
          <cell r="B5390" t="str">
            <v>CHUMBAMENTO PONTUAL DE ABERTURA EM LAJE COM PASSAGEM DE MAIS DE 1 TUBO DE  DIAMETRO EQUIVALENTE IGUAL À  50 MM. AF_05/2015</v>
          </cell>
          <cell r="C5390" t="str">
            <v>UN</v>
          </cell>
          <cell r="D5390">
            <v>54.86</v>
          </cell>
        </row>
        <row r="5391">
          <cell r="A5391">
            <v>91190</v>
          </cell>
          <cell r="B5391" t="str">
            <v>CHUMBAMENTO PONTUAL EM PASSAGEM DE TUBO COM DIÂMETRO MENOR OU IGUAL A 40 MM. AF_05/2015</v>
          </cell>
          <cell r="C5391" t="str">
            <v>UN</v>
          </cell>
          <cell r="D5391">
            <v>4.88</v>
          </cell>
        </row>
        <row r="5392">
          <cell r="A5392">
            <v>91191</v>
          </cell>
          <cell r="B5392" t="str">
            <v>CHUMBAMENTO PONTUAL EM PASSAGEM DE TUBO COM DIÂMETROS ENTRE 40 MM E 75 MM. AF_05/2015</v>
          </cell>
          <cell r="C5392" t="str">
            <v>UN</v>
          </cell>
          <cell r="D5392">
            <v>5.17</v>
          </cell>
        </row>
        <row r="5393">
          <cell r="A5393">
            <v>91192</v>
          </cell>
          <cell r="B5393" t="str">
            <v>CHUMBAMENTO PONTUAL EM PASSAGEM DE TUBO COM DIÂMETRO MAIOR QUE 75 MM. AF_05/2015</v>
          </cell>
          <cell r="C5393" t="str">
            <v>UN</v>
          </cell>
          <cell r="D5393">
            <v>5.71</v>
          </cell>
        </row>
        <row r="5394">
          <cell r="A5394">
            <v>91222</v>
          </cell>
          <cell r="B5394" t="str">
            <v>RASGO EM ALVENARIA PARA RAMAIS/ DISTRIBUIÇÃO COM DIÂMETROS MAIORES QUE 40 MM E MENORES OU IGUAIS A 75 MM. AF_05/2015</v>
          </cell>
          <cell r="C5394" t="str">
            <v>M</v>
          </cell>
          <cell r="D5394">
            <v>13.21</v>
          </cell>
        </row>
        <row r="5395">
          <cell r="A5395">
            <v>94480</v>
          </cell>
          <cell r="B5395" t="str">
            <v>CONJUNTO HIDRÁULICO PARA INSTALAÇÃO DE BOMBA EM AÇO ROSCÁVEL, DN SUCÇÃO 65 (2½) E DN RECALQUE 50 (2), PARA EDIFICAÇÃO ENTRE 12 E 18 PAVIMENTOS  FORNECIMENTO E INSTALAÇÃO. AF_06/2016</v>
          </cell>
          <cell r="C5395" t="str">
            <v>UN</v>
          </cell>
          <cell r="D5395">
            <v>2746.14</v>
          </cell>
        </row>
        <row r="5396">
          <cell r="A5396">
            <v>94481</v>
          </cell>
          <cell r="B5396" t="str">
            <v>CONJUNTO HIDRÁULICO PARA INSTALAÇÃO DE BOMBA EM AÇO ROSCÁVEL, DN SUCÇÃO 50 (2) E DN RECALQUE 40 (1 1/2), PARA EDIFICAÇÃO ENTRE 8 E 12 PAVIMENTOS  FORNECIMENTO E INSTALAÇÃO. AF_06/2016</v>
          </cell>
          <cell r="C5396" t="str">
            <v>UN</v>
          </cell>
          <cell r="D5396">
            <v>1916.11</v>
          </cell>
        </row>
        <row r="5397">
          <cell r="A5397">
            <v>94482</v>
          </cell>
          <cell r="B5397" t="str">
            <v>CONJUNTO HIDRÁULICO PARA INSTALAÇÃO DE BOMBA EM AÇO ROSCÁVEL, DN SUCÇÃO 40 (1 1/2) E DN RECALQUE 32 (1 1/4), PARA EDIFICAÇÃO ENTRE 4 E 8 PAVIMENTOS  FORNECIMENTO E INSTALAÇÃO. AF_06/2016</v>
          </cell>
          <cell r="C5397" t="str">
            <v>UN</v>
          </cell>
          <cell r="D5397">
            <v>1499.74</v>
          </cell>
        </row>
        <row r="5398">
          <cell r="A5398">
            <v>94483</v>
          </cell>
          <cell r="B5398" t="str">
            <v>CONJUNTO HIDRÁULICO PARA INSTALAÇÃO DE BOMBA EM AÇO ROSCÁVEL, DN SUCÇÃO 32 (1 1/4) E DN RECALQUE 25 (1), PARA EDIFICAÇÃO ATÉ 4 PAVIMENTOS  FORNECIMENTO E INSTALAÇÃO. AF_06/2016</v>
          </cell>
          <cell r="C5398" t="str">
            <v>UN</v>
          </cell>
          <cell r="D5398">
            <v>1256.32</v>
          </cell>
        </row>
        <row r="5399">
          <cell r="A5399">
            <v>95541</v>
          </cell>
          <cell r="B5399" t="str">
            <v>FIXAÇÃO UTILIZANDO PARAFUSO E BUCHA DE NYLON, SOMENTE MÃO DE OBRA. AF_10/2016</v>
          </cell>
          <cell r="C5399" t="str">
            <v>UN</v>
          </cell>
          <cell r="D5399">
            <v>4.37</v>
          </cell>
        </row>
        <row r="5400">
          <cell r="A5400">
            <v>96559</v>
          </cell>
          <cell r="B5400" t="str">
            <v>SUPORTE PARA DUTO EM CHAPA GALVANIZADA BITOLA 26, ESPAÇADO A CADA 1 M, EM PERFILADO DE SEÇÃO 38X76 MM, POR ÁREA DE DUTO FIXADO. AF_07/2017</v>
          </cell>
          <cell r="C5400" t="str">
            <v>M2</v>
          </cell>
          <cell r="D5400">
            <v>34.65</v>
          </cell>
        </row>
        <row r="5401">
          <cell r="A5401">
            <v>96560</v>
          </cell>
          <cell r="B5401" t="str">
            <v>SUPORTE PARA DUTO EM CHAPA GALVANIZADA BITOLA 24, ESPAÇADO A CADA 1 M, EM PERFILADO DE SEÇÃO 38X76 MM, POR ÁREA DE DUTO FIXADO. AF_07/2017</v>
          </cell>
          <cell r="C5401" t="str">
            <v>M2</v>
          </cell>
          <cell r="D5401">
            <v>21.95</v>
          </cell>
        </row>
        <row r="5402">
          <cell r="A5402">
            <v>96561</v>
          </cell>
          <cell r="B5402" t="str">
            <v>SUPORTE PARA DUTO EM CHAPA GALVANIZADA BITOLA 22, ESPAÇADO A CADA 1 M, EM PERFILADO DE SEÇÃO 38X76 MM, POR ÁREA DE DUTO FIXADO. AF_07/2017</v>
          </cell>
          <cell r="C5402" t="str">
            <v>M2</v>
          </cell>
          <cell r="D5402">
            <v>15.63</v>
          </cell>
        </row>
        <row r="5403">
          <cell r="A5403">
            <v>96562</v>
          </cell>
          <cell r="B5403" t="str">
            <v>SUPORTE PARA ELETROCALHA LISA OU PERFURADA EM AÇO GALVANIZADO, LARGURA 200 OU 400 MM E ALTURA 50 MM, ESPAÇADO A CADA 1,5 M, EM PERFILADO DE SEÇÃO 38X76 MM, POR METRO DE ELETRECOLHA FIXADA. AF_07/2017</v>
          </cell>
          <cell r="C5403" t="str">
            <v>M</v>
          </cell>
          <cell r="D5403">
            <v>20.76</v>
          </cell>
        </row>
        <row r="5404">
          <cell r="A5404">
            <v>96563</v>
          </cell>
          <cell r="B5404" t="str">
            <v>SUPORTE PARA ELETROCALHA LISA OU PERFURADA EM AÇO GALVANIZADO, LARGURA 500 OU 800 MM E ALTURA 50 MM, ESPAÇADO A CADA 1,5 M, EM PERFILADO DE SEÇÃO 38X76 MM, POR METRO DE ELETROCALHA FIXADA. AF_07/2017</v>
          </cell>
          <cell r="C5404" t="str">
            <v>M</v>
          </cell>
          <cell r="D5404">
            <v>25.42</v>
          </cell>
        </row>
        <row r="5405">
          <cell r="A5405">
            <v>100128</v>
          </cell>
          <cell r="B5405" t="str">
            <v>TIL (TUBO DE INSPEÇÃO E LIMPEZA) RADIAL PARA ESGOTO, EM PVC, DN 300X200 MM. AF_12/2020</v>
          </cell>
          <cell r="C5405" t="str">
            <v>UN</v>
          </cell>
          <cell r="D5405">
            <v>1570.98</v>
          </cell>
        </row>
        <row r="5406">
          <cell r="A5406">
            <v>101802</v>
          </cell>
          <cell r="B5406" t="str">
            <v>CAIXA ENTERRADA RETENTORA DE AREIA RETANGULAR, EM ALVENARIA COM BLOCOS DE CONCRETO, DIMENSÕES INTERNAS: 1,00 X 1,00 X 1,20 M, EXCLUINDO TAMPÃO. AF_12/2020</v>
          </cell>
          <cell r="C5406" t="str">
            <v>UN</v>
          </cell>
          <cell r="D5406">
            <v>1705.32</v>
          </cell>
        </row>
        <row r="5407">
          <cell r="A5407">
            <v>101803</v>
          </cell>
          <cell r="B5407" t="str">
            <v>CAIXA ENTERRADA SEPARADORA DE ÓLEO RETANGULAR, EM ALVENARIA COM BLOCOS DE CONCRETO, DIMENSÕES INTERNAS: 0,6 X 0,6 X 1,00 M, EXCLUINDO TAMPÃO. AF_12/2020</v>
          </cell>
          <cell r="C5407" t="str">
            <v>UN</v>
          </cell>
          <cell r="D5407">
            <v>1070.21</v>
          </cell>
        </row>
        <row r="5408">
          <cell r="A5408">
            <v>101804</v>
          </cell>
          <cell r="B5408" t="str">
            <v>CAIXA ENTERRADA SEPARADORA DE ÓLEO RETANGULAR, EM ALVENARIA COM BLOCOS DE CONCRETO, DIMENSÕES INTERNAS: 0,8 X 0,8 X 1,00 M, EXCLUINDO TAMPÃO. AF_12/2020</v>
          </cell>
          <cell r="C5408" t="str">
            <v>UN</v>
          </cell>
          <cell r="D5408">
            <v>1358.99</v>
          </cell>
        </row>
        <row r="5409">
          <cell r="A5409">
            <v>101805</v>
          </cell>
          <cell r="B5409" t="str">
            <v>CAIXA ENTERRADA SEPARADORA DE ÓLEO RETANGULAR, EM ALVENARIA COM BLOCOS DE CONCRETO, DIMENSÕES INTERNAS: 1,00 X 1,00 X 1,00 M, EXCLUINDO TAMPÃO. AF_12/2020</v>
          </cell>
          <cell r="C5409" t="str">
            <v>UN</v>
          </cell>
          <cell r="D5409">
            <v>1731.67</v>
          </cell>
        </row>
        <row r="5410">
          <cell r="A5410">
            <v>102111</v>
          </cell>
          <cell r="B5410" t="str">
            <v>BOMBA CENTRÍFUGA, MONOFÁSICA, 0,5 CV OU 0,49 HP, HM 6 A 20 M, Q 1,2 A 8,3 M3/H - FORNECIMENTO E INSTALAÇÃO. AF_12/2020</v>
          </cell>
          <cell r="C5410" t="str">
            <v>UN</v>
          </cell>
          <cell r="D5410">
            <v>1037.75</v>
          </cell>
        </row>
        <row r="5411">
          <cell r="A5411">
            <v>102112</v>
          </cell>
          <cell r="B5411" t="str">
            <v>BOMBA CENTRÍFUGA, MONOFÁSICA, 0,5 CV OU 0,49 HP, HM 6 A 20 M, Q 1,2 A 8,3 M3/H (NÃO INCLUI O FORNECIMENTO DA BOMBA). AF_12/2020</v>
          </cell>
          <cell r="C5411" t="str">
            <v>UN</v>
          </cell>
          <cell r="D5411">
            <v>127.77</v>
          </cell>
        </row>
        <row r="5412">
          <cell r="A5412">
            <v>102113</v>
          </cell>
          <cell r="B5412" t="str">
            <v>BOMBA CENTRÍFUGA, TRIFÁSICA, 1 CV OU 0,99 HP, HM 14 A 40 M, Q 0,6 A 8,4 M3/H - FORNECIMENTO E INSTALAÇÃO. AF_12/2020</v>
          </cell>
          <cell r="C5412" t="str">
            <v>UN</v>
          </cell>
          <cell r="D5412">
            <v>1664.87</v>
          </cell>
        </row>
        <row r="5413">
          <cell r="A5413">
            <v>102114</v>
          </cell>
          <cell r="B5413" t="str">
            <v>BOMBA CENTRÍFUGA, TRIFÁSICA, 1 CV OU 0,99 HP, HM 14 A 40 M, Q 0,6 A 8,4 M3/H (NÃO INCLUI O FORNECIMENTO DA BOMBA). AF_12/2020</v>
          </cell>
          <cell r="C5413" t="str">
            <v>UN</v>
          </cell>
          <cell r="D5413">
            <v>130.94</v>
          </cell>
        </row>
        <row r="5414">
          <cell r="A5414">
            <v>102115</v>
          </cell>
          <cell r="B5414" t="str">
            <v>BOMBA CENTRÍFUGA, TRIFÁSICA, 1,5 CV OU 1,48 HP, HM 10 A 70 M, Q 1,8 A 5,3 M3/H - FORNECIMENTO E INSTALAÇÃO. AF_12/2020</v>
          </cell>
          <cell r="C5414" t="str">
            <v>UN</v>
          </cell>
          <cell r="D5414">
            <v>2911.56</v>
          </cell>
        </row>
        <row r="5415">
          <cell r="A5415">
            <v>102116</v>
          </cell>
          <cell r="B5415" t="str">
            <v>BOMBA CENTRÍFUGA, TRIFÁSICA, 1,5 CV OU 1,48 HP, HM 10 A 24 M, Q 6,1 A 21,9 M3/H - FORNECIMENTO E INSTALAÇÃO. AF_12/2020</v>
          </cell>
          <cell r="C5415" t="str">
            <v>UN</v>
          </cell>
          <cell r="D5415">
            <v>1779.17</v>
          </cell>
        </row>
        <row r="5416">
          <cell r="A5416">
            <v>102117</v>
          </cell>
          <cell r="B5416" t="str">
            <v>BOMBA CENTRÍFUGA, TRIFÁSICA, 1,5 CV OU 1,48 HP (NÃO INCLUI O FORNECIMENTO DA BOMBA). AF_12/2020</v>
          </cell>
          <cell r="C5416" t="str">
            <v>UN</v>
          </cell>
          <cell r="D5416">
            <v>134.80000000000001</v>
          </cell>
        </row>
        <row r="5417">
          <cell r="A5417">
            <v>102118</v>
          </cell>
          <cell r="B5417" t="str">
            <v>BOMBA CENTRÍFUGA, TRIFÁSICA, 3 CV OU 2,96 HP, HM 34 A 40 M, Q 8,6 A 14,8 M3/H - FORNECIMENTO E INSTALAÇÃO. AF_12/2020</v>
          </cell>
          <cell r="C5417" t="str">
            <v>UN</v>
          </cell>
          <cell r="D5417">
            <v>2432.5500000000002</v>
          </cell>
        </row>
        <row r="5418">
          <cell r="A5418">
            <v>102119</v>
          </cell>
          <cell r="B5418" t="str">
            <v>BOMBA CENTRÍFUGA, TRIFÁSICA, 3 CV OU 2,96 HP, HM 34 A 40 M, Q 8,6 A 14,8 M3/H (NÃO INCLUI O FORNECIMENTO DA BOMBA). AF_12/2020</v>
          </cell>
          <cell r="C5418" t="str">
            <v>UN</v>
          </cell>
          <cell r="D5418">
            <v>138.13</v>
          </cell>
        </row>
        <row r="5419">
          <cell r="A5419">
            <v>102121</v>
          </cell>
          <cell r="B5419" t="str">
            <v>MOTO BOMBA HORIZONTAL ATÉ 10 CV, HM 75 A 80 M, Q 25,4 A 48 (NÃO INCLUI O FORNECIMENTO DA BOMBA). AF_12/2020</v>
          </cell>
          <cell r="C5419" t="str">
            <v>UN</v>
          </cell>
          <cell r="D5419">
            <v>172.87</v>
          </cell>
        </row>
        <row r="5420">
          <cell r="A5420">
            <v>102122</v>
          </cell>
          <cell r="B5420" t="str">
            <v>BOMBA CENTRÍFUGA, TRIFÁSICA, 10 CV OU 9,86 HP, HM 85 A 140 M, Q 4,2 A 14,9 M3/H - FORNECIMENTO E INSTALAÇÃO. AF_12/2020</v>
          </cell>
          <cell r="C5420" t="str">
            <v>UN</v>
          </cell>
          <cell r="D5420">
            <v>8274.84</v>
          </cell>
        </row>
        <row r="5421">
          <cell r="A5421">
            <v>102123</v>
          </cell>
          <cell r="B5421" t="str">
            <v>BOMBA CENTRÍFUGA, TRIFÁSICA, 10 CV OU 9,86 HP, HM 85 A 140 M, Q 4,2 A 14,9 M3/H (NÃO INCLUI O FORNECIMENTO DA BOMBA). AF_12/2020</v>
          </cell>
          <cell r="C5421" t="str">
            <v>UN</v>
          </cell>
          <cell r="D5421">
            <v>182.77</v>
          </cell>
        </row>
        <row r="5422">
          <cell r="A5422">
            <v>102136</v>
          </cell>
          <cell r="B5422" t="str">
            <v>INSTALAÇÃO DE QUADRO ELÉTRICO PARA BOMBAS TRIFÁSICAS ATÉ 25 CV (NÃO INCLUI O FORNECIMENTO DO QUADRO). AF_12/2020</v>
          </cell>
          <cell r="C5422" t="str">
            <v>UN</v>
          </cell>
          <cell r="D5422">
            <v>65.760000000000005</v>
          </cell>
        </row>
        <row r="5423">
          <cell r="A5423">
            <v>102137</v>
          </cell>
          <cell r="B5423" t="str">
            <v>CHAVE DE BOIA AUTOMÁTICA SUPERIOR/INFERIOR 15A/250V - FORNECIMENTO E INSTALAÇÃO. AF_12/2020</v>
          </cell>
          <cell r="C5423" t="str">
            <v>UN</v>
          </cell>
          <cell r="D5423">
            <v>85.87</v>
          </cell>
        </row>
        <row r="5424">
          <cell r="A5424">
            <v>102138</v>
          </cell>
          <cell r="B5424" t="str">
            <v>MOTO BOMBA HORIZONTAL DE 12,5 A 25 CV, HM 140 M (NÃO INCLUI O FORNECIMENTO DA BOMBA). AF_12/2020</v>
          </cell>
          <cell r="C5424" t="str">
            <v>UN</v>
          </cell>
          <cell r="D5424">
            <v>198.89</v>
          </cell>
        </row>
        <row r="5425">
          <cell r="A5425">
            <v>103517</v>
          </cell>
          <cell r="B5425" t="str">
            <v>AQUECEDOR SOLAR COMPACTO, KIT PARA 1 COLETOR SOLAR EM VIDRO TEMPERADO E SERPENTINA EM TUBO DE COBRE COM SUPORTE, RESERVATÓRIO, FIXAÇÕES E TUBOS - FORNECIMENTO E INSTALAÇÃO. AF_12/2021</v>
          </cell>
          <cell r="C5425" t="str">
            <v>UN</v>
          </cell>
          <cell r="D5425">
            <v>3290.81</v>
          </cell>
        </row>
        <row r="5426">
          <cell r="A5426">
            <v>103519</v>
          </cell>
          <cell r="B5426" t="str">
            <v>BLOCO CONCRETADO NO LOCAL, 20X20X15CM, PARA BASE DE FIXAÇÃO DA ESTRUTURA SOLAR PARA LAJE DE CONCRETO - FORNECIMENTO E INSTALAÇÃO. AF_12/2021</v>
          </cell>
          <cell r="C5426" t="str">
            <v>UN</v>
          </cell>
          <cell r="D5426">
            <v>11.84</v>
          </cell>
        </row>
        <row r="5427">
          <cell r="A5427">
            <v>103520</v>
          </cell>
          <cell r="B5427" t="str">
            <v>RESERVATÓRIO TÉRMICO/BOILER SOLAR EM AÇO INOX 400 L COM 2 PLACAS COLETORAS EM VIDRO TEMPERADO COM SERPENTINA EM TUBO DE COBRE 2 X 1 M - FORNECIMENTO E INSTALAÇÃO. AF_12/2021</v>
          </cell>
          <cell r="C5427" t="str">
            <v>UN</v>
          </cell>
          <cell r="D5427">
            <v>5436.88</v>
          </cell>
        </row>
        <row r="5428">
          <cell r="A5428">
            <v>103521</v>
          </cell>
          <cell r="B5428" t="str">
            <v>RESERVATÓRIO TÉRMICO/BOILER SOLAR EM AÇO INOX 600 L COM 3 PLACAS COLETORAS EM VIDRO TEMPERADO COM SERPENTINA EM TUBO DE COBRE 2 X 1 M - FORNECIMENTO E INSTALAÇÃO. AF_12/2021</v>
          </cell>
          <cell r="C5428" t="str">
            <v>UN</v>
          </cell>
          <cell r="D5428">
            <v>7218.82</v>
          </cell>
        </row>
        <row r="5429">
          <cell r="A5429">
            <v>103522</v>
          </cell>
          <cell r="B5429" t="str">
            <v>RESERVATÓRIO TÉRMICO/BOILER SOLAR EM AÇO INOX 800 L COM 4 PLACAS COLETORAS EM VIDRO TEMPERADO COM SERPENTINA EM TUBO DE COBRE 2 X 1 M - FORNECIMENTO E INSTALAÇÃO. AF_12/2021</v>
          </cell>
          <cell r="C5429" t="str">
            <v>UN</v>
          </cell>
          <cell r="D5429">
            <v>7274.29</v>
          </cell>
        </row>
        <row r="5430">
          <cell r="A5430">
            <v>103523</v>
          </cell>
          <cell r="B5430" t="str">
            <v>RESERVATÓRIO TÉRMICO/BOILER SOLAR EM AÇO INOX 1000 L COM 5 PLACAS COLETORAS EM VIDRO TEMPERADO COM SERPENTINA EM TUBO DE COBRE 2 X 1 M - FORNECIMENTO E INSTALAÇÃO. AF_12/2021</v>
          </cell>
          <cell r="C5430" t="str">
            <v>UN</v>
          </cell>
          <cell r="D5430">
            <v>10948.79</v>
          </cell>
        </row>
        <row r="5431">
          <cell r="A5431">
            <v>104660</v>
          </cell>
          <cell r="B5431" t="str">
            <v>CONJUNTO DE PONTOS HIDRÁULICOS DE ÁGUA FRIA PARA BANHEIRO (RAMAL/SUB-RAMAL E DISTRIBUIÇÃO) EM PVC, COM TUBOS, CONEXÕES, REGISTROS, CORTES E FIXAÇÕES EM PRÉDIO COM TUBULAÇÕES EMBUTIDAS COM RASGO. AF_05/2023</v>
          </cell>
          <cell r="C5431" t="str">
            <v>UN</v>
          </cell>
          <cell r="D5431">
            <v>1112.99</v>
          </cell>
        </row>
        <row r="5432">
          <cell r="A5432">
            <v>104661</v>
          </cell>
          <cell r="B5432" t="str">
            <v>CONJUNTO DE PONTOS HIDRÁULICOS DE ÁGUA FRIA PARA COZINHA (RAMAL/SUB-RAMAL E DISTRIBUIÇÃO) EM PVC, COM TUBOS, CONEXÕES, REGISTROS, CORTES E FIXAÇÕES EM PRÉDIO COM TUBULAÇÕES EMBUTIDAS COM RASGO. AF_05/2023</v>
          </cell>
          <cell r="C5432" t="str">
            <v>UN</v>
          </cell>
          <cell r="D5432">
            <v>503.04</v>
          </cell>
        </row>
        <row r="5433">
          <cell r="A5433">
            <v>104662</v>
          </cell>
          <cell r="B5433" t="str">
            <v>CONJUNTO DE PONTOS HIDRÁULICOS DE ÁGUA FRIA PARA ÁREA DE SERVIÇO (RAMAL/SUB-RAMAL E DISTRIBUIÇÃO) EM PVC, COM TUBOS, CONEXÕES, REGISTROS, CORTES E FIXAÇÕES EM PRÉDIO COM TUBULAÇÕES EMBUTIDAS COM RASGO. AF_05/2023</v>
          </cell>
          <cell r="C5433" t="str">
            <v>UN</v>
          </cell>
          <cell r="D5433">
            <v>363.9</v>
          </cell>
        </row>
        <row r="5434">
          <cell r="A5434">
            <v>104663</v>
          </cell>
          <cell r="B5434" t="str">
            <v>CONJUNTO DE PONTOS HIDRÁULICOS DE ÁGUA FRIA PARA BANHEIRO (RAMAL/SUB-RAMAL E DISTRIBUIÇÃO) EM PVC, COM TUBOS, CONEXÕES, REGISTROS, CORTES E FIXAÇÕES EM PRÉDIO (PRUMADA INDIVIDUAL), COM TUBULAÇÕES APARENTES OU EMBUTIDAS SEM RASGO. AF_05/2023</v>
          </cell>
          <cell r="C5434" t="str">
            <v>UN</v>
          </cell>
          <cell r="D5434">
            <v>406.36</v>
          </cell>
        </row>
        <row r="5435">
          <cell r="A5435">
            <v>104664</v>
          </cell>
          <cell r="B5435" t="str">
            <v>CONJUNTO DE PONTOS HIDRÁULICOS DE ÁGUA FRIA PARA COZINHA OU SERVIÇO (RAMAL/SUB-RAMAL E DISTRIBUIÇÃO) EM PVC, COM TUBOS, CONEXÕES, REGISTROS, CORTES E FIXAÇÕES EM PRÉDIO (PRUMADA INDIVIDUAL), COM TUBULAÇÕES APARENTES OU EMBUTIDAS SEM RASGO. AF_05/2023</v>
          </cell>
          <cell r="C5435" t="str">
            <v>UN</v>
          </cell>
          <cell r="D5435">
            <v>125.86</v>
          </cell>
        </row>
        <row r="5436">
          <cell r="A5436">
            <v>104665</v>
          </cell>
          <cell r="B5436" t="str">
            <v>CONJUNTO DE PONTOS HIDRÁULICOS DE ÁGUA FRIA PARA BANHEIRO (RAMAL/SUB-RAMAL E DISTRIBUIÇÃO) EM PVC, COM TUBOS, CONEXÕES, REGISTROS, CORTES E FIXAÇÕES EM PRÉDIO (PRUMADA COLETIVA), COM TUBULAÇÕES APARENTES OU EMBUTIDAS SEM RASGO. AF_05/2023</v>
          </cell>
          <cell r="C5436" t="str">
            <v>UN</v>
          </cell>
          <cell r="D5436">
            <v>519.66999999999996</v>
          </cell>
        </row>
        <row r="5437">
          <cell r="A5437">
            <v>104666</v>
          </cell>
          <cell r="B5437" t="str">
            <v>CONJUNTO DE PONTOS HIDRÁULICOS DE ÁGUA FRIA PARA COZINHA OU SERVIÇO (RAMAL/SUB-RAMAL E DISTRIBUIÇÃO) EM PVC, COM  TUBOS, CONEXÕES, REGISTROS, CORTES E FIXAÇÕES EM PRÉDIO (PRUMADA COLETIVA) SEM RASGO . AF_05/2023</v>
          </cell>
          <cell r="C5437" t="str">
            <v>UN</v>
          </cell>
          <cell r="D5437">
            <v>247.33</v>
          </cell>
        </row>
        <row r="5438">
          <cell r="A5438">
            <v>104667</v>
          </cell>
          <cell r="B5438" t="str">
            <v>COMPOSIÇÃO PARAMÉTRICA DE INSTALAÇÃO DE TUBOS DE PVC SOLDÁVEL PARA ÁGUA FRIA (PRUMADA INDIVIDUAL), POR APARTAMENTO, COM  CONEXÕES, CORTES E FIXAÇÕES, PARA PRÉDIO COM ATÉ 4 PAVIMENTOS. AF_05/2023</v>
          </cell>
          <cell r="C5438" t="str">
            <v>UN</v>
          </cell>
          <cell r="D5438">
            <v>120.02</v>
          </cell>
        </row>
        <row r="5439">
          <cell r="A5439">
            <v>104668</v>
          </cell>
          <cell r="B5439" t="str">
            <v>COMPOSIÇÃO PARAMÉTRICA DE INSTALAÇÃO DE TUBOS DE PVC SOLDÁVEL PARA ÁGUA FRIA, POR PAVIMENTO (PRUMADA COLETIVA), COM  CONEXÕES, CORTES E FIXAÇÕES, PARA PRÉDIO COM ATÉ 4 PAVIMENTOS, COM 4 APARTAMENTOS ALIMENTADOS POR PRUMADA E PAVIMENTO. AF_05/2023</v>
          </cell>
          <cell r="C5439" t="str">
            <v>UNXPAV</v>
          </cell>
          <cell r="D5439">
            <v>145.84</v>
          </cell>
        </row>
        <row r="5440">
          <cell r="A5440">
            <v>104669</v>
          </cell>
          <cell r="B5440" t="str">
            <v>COMPOSIÇÃO PARAMÉTRICA DE INSTALAÇÃO DE TUBOS DE PVC SOLDÁVEL PARA ÁGUA FRIA, POR PAVIMENTO (PRUMADA COLETIVA), COM  CONEXÕES, CORTES E FIXAÇÕES, PARA PRÉDIO ENTRE 5 E 8 PAVIMENTOS, COM 4 APARTAMENTOS ALIMENTADOS POR PRUMADA E PAVIMENTO. AF_05/2023</v>
          </cell>
          <cell r="C5440" t="str">
            <v>UNXPAV</v>
          </cell>
          <cell r="D5440">
            <v>169.38</v>
          </cell>
        </row>
        <row r="5441">
          <cell r="A5441">
            <v>104670</v>
          </cell>
          <cell r="B5441" t="str">
            <v>COMPOSIÇÃO PARAMÉTRICA DE INSTALAÇÃO DE TUBOS DE PVC SOLDÁVEL PARA ÁGUA FRIA, POR PAVIMENTO (PRUMADA COLETIVA), COM  CONEXÕES, CORTES E FIXAÇÕES, PARA PRÉDIO ENTRE 9 E 12 PAVIMENTOS, COM 4 APARTAMENTOS ALIMENTADOS POR PRUMADA E PAVIMENTO. AF_05/2023</v>
          </cell>
          <cell r="C5441" t="str">
            <v>UNXPAV</v>
          </cell>
          <cell r="D5441">
            <v>255.07</v>
          </cell>
        </row>
        <row r="5442">
          <cell r="A5442">
            <v>104671</v>
          </cell>
          <cell r="B5442" t="str">
            <v>CONJUNTO DE PONTOS HIDRÁULICOS DE ÁGUA QUENTE PARA BANHEIRO (RAMAL/SUB-RAMAL E DISTRIBUIÇÃO) EM CPVC, COM  TUBOS, CONEXÕES, REGISTROS, CORTES E FIXAÇÕES EM PRÉDIO COM TUBULAÇÕES EMBUTIDAS EM RASGO. AF_05/2023</v>
          </cell>
          <cell r="C5442" t="str">
            <v>UN</v>
          </cell>
          <cell r="D5442">
            <v>1020.66</v>
          </cell>
        </row>
        <row r="5443">
          <cell r="A5443">
            <v>104672</v>
          </cell>
          <cell r="B5443" t="str">
            <v>CONJUNTO DE PONTOS HIDRÁULICOS DE ÁGUA QUENTE PARA COZINHA (RAMAL/SUB-RAMAL E DISTRIBUIÇÃO) EM CPVC, COM  TUBOS, CONEXÕES, REGISTROS, CORTES E FIXAÇÕES EM PRÉDIO COM TUBULAÇÕES EMBUTIDAS EM RASGO. AF_05/2023</v>
          </cell>
          <cell r="C5443" t="str">
            <v>UN</v>
          </cell>
          <cell r="D5443">
            <v>373.93</v>
          </cell>
        </row>
        <row r="5444">
          <cell r="A5444">
            <v>104673</v>
          </cell>
          <cell r="B5444" t="str">
            <v>CONJUNTO DE PONTOS HIDRÁULICOS DE ÁGUA QUENTE PARA BANHEIRO(RAMAL/SUB-RAMAL E DISTRIBUIÇÃO) EM CPVC, COM  TUBOS, CONEXÕES, REGISTROS, CORTES E FIXAÇÕES EM PRÉDIO COM TUBULAÇÕES APARENTES OU EMBUTIDAS SEM RASGO. AF_05/2023</v>
          </cell>
          <cell r="C5444" t="str">
            <v>UN</v>
          </cell>
          <cell r="D5444">
            <v>606.58000000000004</v>
          </cell>
        </row>
        <row r="5445">
          <cell r="A5445">
            <v>104674</v>
          </cell>
          <cell r="B5445" t="str">
            <v>COMPOSIÇÃO PARAMÉTRICA DE INSTALAÇÃO DE TUBOS DE PVC, SÉRIE R, PARA COLETA DE ÁGUA PLUVIAL EM VARANDA, INSTALADO EM RAMAL DE ENCAMINHAMENTO E CONDUTOR VERTICAL, COM  CONEXÕES, RALOS, CORTES E FIXAÇÕES, PARA PRÉDIO. AF_05/2023</v>
          </cell>
          <cell r="C5445" t="str">
            <v>UN</v>
          </cell>
          <cell r="D5445">
            <v>202.75</v>
          </cell>
        </row>
        <row r="5446">
          <cell r="A5446">
            <v>104675</v>
          </cell>
          <cell r="B5446" t="str">
            <v>COMPOSIÇÃO PARAMÉTRICA DE INSTALAÇÃO DE TUBOS DE PVC, SÉRIE R, PARA COLETA DE ÁGUA PLUVIAL EM COBERTURA, INSTALADOS EM CONDUTORES VERTICAIS, POR PAVIMENTO, COM  CONEXÕES, CORTES E FIXAÇÕES, PARA PRÉDIO DE MÚLTIPLOS PAVIMENTOS. AF_05/2023</v>
          </cell>
          <cell r="C5446" t="str">
            <v>M2XPAV</v>
          </cell>
          <cell r="D5446">
            <v>1.6</v>
          </cell>
        </row>
        <row r="5447">
          <cell r="A5447">
            <v>104676</v>
          </cell>
          <cell r="B5447" t="str">
            <v>CONJUNTO DE PONTOS DE COLETA DE ESGOTO PARA BANHEIRO (RAMAL DE ESGOTO SANITÁRIO), EM PVC SÉRIE NORMAL, COM  TUBOS, CONEXÕES, RALOS, CAIXAS SIFONADAS, CORTES E FIXAÇÕES EM PRÉDIO COM PRUMADA DE DESCIDA DE ESGOTO DENTRO DO BANHEIRO. AF_05/2023</v>
          </cell>
          <cell r="C5447" t="str">
            <v>UN</v>
          </cell>
          <cell r="D5447">
            <v>321.5</v>
          </cell>
        </row>
        <row r="5448">
          <cell r="A5448">
            <v>104677</v>
          </cell>
          <cell r="B5448" t="str">
            <v>CONJUNTO DE PONTOS DE COLETA DE ESGOTO PARA BANHEIRO (RAMAL DE ESGOTO SANITÁRIO), EM PVC SÉRIE NORMAL, COM  TUBOS, CONEXÕES, RALOS, CAIXAS SIFONADAS, CORTES E FIXAÇÕES EM PRÉDIO COM PRUMADA DE DESCIDA DE ESGOTO FORA DO BANHEIRO. AF_05/2023</v>
          </cell>
          <cell r="C5448" t="str">
            <v>UN</v>
          </cell>
          <cell r="D5448">
            <v>528.53</v>
          </cell>
        </row>
        <row r="5449">
          <cell r="A5449">
            <v>104678</v>
          </cell>
          <cell r="B5449" t="str">
            <v>CONJUNTO DE PONTOS DE COLETA DE ESGOTO PARA COZINHA (RAMAL DE ESGOTO SANITÁRIO), EM PVC SÉRIE NORMAL, COM  TUBOS, CONEXÕES, CORTES E FIXAÇÕES EM PRÉDIO. AF_05/2023</v>
          </cell>
          <cell r="C5449" t="str">
            <v>UN</v>
          </cell>
          <cell r="D5449">
            <v>106.1</v>
          </cell>
        </row>
        <row r="5450">
          <cell r="A5450">
            <v>104679</v>
          </cell>
          <cell r="B5450" t="str">
            <v>CONJUNTO DE PONTOS DE COLETA DE ESGOTO PARA ÁREA DE SERVIÇO (RAMAL DE ESGOTO SANITÁRIO), EM PVC SÉRIE NORMAL, COM  TUBOS, CONEXÕES, RALOS, CAIXAS SIFONADAS, CORTES E FIXAÇÕES EM PRÉDIO. AF_05/2023</v>
          </cell>
          <cell r="C5450" t="str">
            <v>UN</v>
          </cell>
          <cell r="D5450">
            <v>129.44999999999999</v>
          </cell>
        </row>
        <row r="5451">
          <cell r="A5451">
            <v>104680</v>
          </cell>
          <cell r="B5451" t="str">
            <v>COMPOSIÇÃO PARAMÉTRICA DE INSTALAÇÃO DE TUBOS DE PVC SÉRIE NORMAL (PRUMADA DE ESGOTO SANITÁRIO), DN 100MM, POR AMBIENTE HIDRÁULICO, COM  CONEXÕES, CORTES E FIXAÇÕES PARA PRÉDIO. AF_05/2023</v>
          </cell>
          <cell r="C5451" t="str">
            <v>UN</v>
          </cell>
          <cell r="D5451">
            <v>136.76</v>
          </cell>
        </row>
        <row r="5452">
          <cell r="A5452">
            <v>104681</v>
          </cell>
          <cell r="B5452" t="str">
            <v>COMPOSIÇÃO PARAMÉTRICA DE INSTALAÇÃO DE TUBOS DE PVC SÉRIE NORMAL (PRUMADA DE ESGOTO SANITÁRIO), DN 75MM, POR AMBIENTE HIDRÁULICO, COM  CONEXÕES, CORTES E FIXAÇÕES PARA PRÉDIO. AF_05/2023</v>
          </cell>
          <cell r="C5452" t="str">
            <v>UN</v>
          </cell>
          <cell r="D5452">
            <v>99.08</v>
          </cell>
        </row>
        <row r="5453">
          <cell r="A5453">
            <v>104682</v>
          </cell>
          <cell r="B5453" t="str">
            <v>COMPOSIÇÃO PARAMÉTRICA DE INSTALAÇÃO DE TUBOS DE PVC SÉRIE NORMAL (PRUMADA DE VENTILAÇÃO), DN 100MM, POR APARTAMENTO (2 BANHEIROS) E DESCIDA DE ESGOTO NO BANHEIRO, COM  CONEXÕES, CORTES E FIXAÇÕES PARA PRÉDIO COM MAIS DO QUE 4 PAVIMENTOS. AF_05/2023</v>
          </cell>
          <cell r="C5453" t="str">
            <v>UN</v>
          </cell>
          <cell r="D5453">
            <v>533.04</v>
          </cell>
        </row>
        <row r="5454">
          <cell r="A5454">
            <v>104683</v>
          </cell>
          <cell r="B5454" t="str">
            <v>COMPOSIÇÃO PARAMÉTRICA DE INSTALAÇÃO DE TUBOS DE PVC SÉRIE NORMAL (PRUMADA DE VENTILAÇÃO), DN 75MM, POR APARTAMENTO (1 BANHEIRO) E DESCIDA DE ESGOTO FORA DO BANHEIRO, COM  CONEXÕES, CORTES E FIXAÇÕES PARA PRÉDIO COM ATÉ 4 PAVIMENTOS. AF_05/2023</v>
          </cell>
          <cell r="C5454" t="str">
            <v>UN</v>
          </cell>
          <cell r="D5454">
            <v>84.32</v>
          </cell>
        </row>
        <row r="5455">
          <cell r="A5455">
            <v>104031</v>
          </cell>
          <cell r="B5455" t="str">
            <v>COLAR DE TOMADA, PVC, COM TRAVAS, DE 60 MM X 1/2" OU 60 MM X 3/4", PARA LIGAÇÃO PREDIAL DE ÁGUA. AF_06/2022</v>
          </cell>
          <cell r="C5455" t="str">
            <v>UN</v>
          </cell>
          <cell r="D5455">
            <v>16.34</v>
          </cell>
        </row>
        <row r="5456">
          <cell r="A5456">
            <v>104032</v>
          </cell>
          <cell r="B5456" t="str">
            <v>COLAR DE TOMADA, PVC, COM TRAVAS, DE 75 MM X 1/2" OU 75 MM X 3/4", PARA LIGAÇÃO PREDIAL DE ÁGUA. AF_06/2022</v>
          </cell>
          <cell r="C5456" t="str">
            <v>UN</v>
          </cell>
          <cell r="D5456">
            <v>20.46</v>
          </cell>
        </row>
        <row r="5457">
          <cell r="A5457">
            <v>104033</v>
          </cell>
          <cell r="B5457" t="str">
            <v>COLAR DE TOMADA, PVC, COM TRAVAS, DE 85 MM X 1/2" OU 85 MM X 3/4", PARA LIGAÇÃO PREDIAL DE ÁGUA. AF_06/2022</v>
          </cell>
          <cell r="C5457" t="str">
            <v>UN</v>
          </cell>
          <cell r="D5457">
            <v>18.71</v>
          </cell>
        </row>
        <row r="5458">
          <cell r="A5458">
            <v>104034</v>
          </cell>
          <cell r="B5458" t="str">
            <v>COLAR DE TOMADA, PVC, COM TRAVAS, DE 110 MM X 1/2" OU 110 MM X 3/4", PARA LIGAÇÃO PREDIAL DE ÁGUA. AF_06/2022</v>
          </cell>
          <cell r="C5458" t="str">
            <v>UN</v>
          </cell>
          <cell r="D5458">
            <v>24.26</v>
          </cell>
        </row>
        <row r="5459">
          <cell r="A5459">
            <v>104035</v>
          </cell>
          <cell r="B5459" t="str">
            <v>COLAR DE TOMADA, POLIPROPILENO, COM PARAFUSOS, 63 MM X 1/2", PARA LIGAÇÃO PREDIAL DE ÁGUA. AF_06/2022</v>
          </cell>
          <cell r="C5459" t="str">
            <v>UN</v>
          </cell>
          <cell r="D5459">
            <v>33.92</v>
          </cell>
        </row>
        <row r="5460">
          <cell r="A5460">
            <v>104036</v>
          </cell>
          <cell r="B5460" t="str">
            <v>COLAR DE TOMADA, POLIPROPILENO, COM PARAFUSOS, 63 MM X 3/4", PARA LIGAÇÃO PREDIAL DE ÁGUA. AF_06/2022</v>
          </cell>
          <cell r="C5460" t="str">
            <v>UN</v>
          </cell>
          <cell r="D5460">
            <v>35</v>
          </cell>
        </row>
        <row r="5461">
          <cell r="A5461">
            <v>104039</v>
          </cell>
          <cell r="B5461" t="str">
            <v>TÊ DE SERVIÇO INTEGRADO, POLIPROPILENO, PARA TUBOS EM PEAD, 63 MM X 20 MM, PARA LIGAÇÃO PREDIAL DE ÁGUA. AF_06/2022</v>
          </cell>
          <cell r="C5461" t="str">
            <v>UN</v>
          </cell>
          <cell r="D5461">
            <v>66.95</v>
          </cell>
        </row>
        <row r="5462">
          <cell r="A5462">
            <v>104043</v>
          </cell>
          <cell r="B5462" t="str">
            <v>ADAPTADOR, POLIPROPILENO, PARA TUBOS EM PEAD, 20 MM X 1/2", PARA LIGAÇÃO PREDIAL DE ÁGUA. AF_06/2022</v>
          </cell>
          <cell r="C5462" t="str">
            <v>UN</v>
          </cell>
          <cell r="D5462">
            <v>7.58</v>
          </cell>
        </row>
        <row r="5463">
          <cell r="A5463">
            <v>104044</v>
          </cell>
          <cell r="B5463" t="str">
            <v>ADAPTADOR, POLIPROPILENO, PARA TUBOS EM PEAD, 20 MM X 3/4", PARA LIGAÇÃO PREDIAL DE ÁGUA. AF_06/2022</v>
          </cell>
          <cell r="C5463" t="str">
            <v>UN</v>
          </cell>
          <cell r="D5463">
            <v>8.0299999999999994</v>
          </cell>
        </row>
        <row r="5464">
          <cell r="A5464">
            <v>104045</v>
          </cell>
          <cell r="B5464" t="str">
            <v>ADAPTADOR, POLIPROPILENO, PARA TUBOS EM PEAD, 32 MM X 1", PARA LIGAÇÃO PREDIAL DE ÁGUA. AF_06/2022</v>
          </cell>
          <cell r="C5464" t="str">
            <v>UN</v>
          </cell>
          <cell r="D5464">
            <v>12.73</v>
          </cell>
        </row>
        <row r="5465">
          <cell r="A5465">
            <v>104046</v>
          </cell>
          <cell r="B5465" t="str">
            <v>COTOVELO/JOELHO COM ADAPTADOR, POLIPROPILENO, PARA TUBOS EM PEAD, 20 MM X 1/2", PARA LIGAÇÃO PREDIAL DE ÁGUA. AF_06/2022</v>
          </cell>
          <cell r="C5465" t="str">
            <v>UN</v>
          </cell>
          <cell r="D5465">
            <v>7.23</v>
          </cell>
        </row>
        <row r="5466">
          <cell r="A5466">
            <v>104047</v>
          </cell>
          <cell r="B5466" t="str">
            <v>COTOVELO/JOELHO COM ADAPTADOR, POLIPROPILENO, PARA TUBOS EM PEAD, 20 MM X 3/4", PARA LIGAÇÃO PREDIAL DE ÁGUA. AF_06/2022</v>
          </cell>
          <cell r="C5466" t="str">
            <v>UN</v>
          </cell>
          <cell r="D5466">
            <v>8.39</v>
          </cell>
        </row>
        <row r="5467">
          <cell r="A5467">
            <v>104048</v>
          </cell>
          <cell r="B5467" t="str">
            <v>COTOVELO/JOELHO COM ADAPTADOR, POLIPROPILENO, PARA TUBOS EM PEAD, 32 MM X 1", PARA LIGAÇÃO PREDIAL DE ÁGUA. AF_06/2022</v>
          </cell>
          <cell r="C5467" t="str">
            <v>UN</v>
          </cell>
          <cell r="D5467">
            <v>12.41</v>
          </cell>
        </row>
        <row r="5468">
          <cell r="A5468">
            <v>104049</v>
          </cell>
          <cell r="B5468" t="str">
            <v>ADAPTADOR, PVC, CURTO COM BOLSA E ROSCA, 20 MM X 1/2", PARA LIGAÇÃO PREDIAL DE ÁGUA. AF_06/2022</v>
          </cell>
          <cell r="C5468" t="str">
            <v>UN</v>
          </cell>
          <cell r="D5468">
            <v>5.37</v>
          </cell>
        </row>
        <row r="5469">
          <cell r="A5469">
            <v>104050</v>
          </cell>
          <cell r="B5469" t="str">
            <v>ADAPTADOR, PVC, CURTO COM BOLSA E ROSCA, 32 MM X 1", PARA LIGAÇÃO PREDIAL DE ÁGUA. AF_06/2022</v>
          </cell>
          <cell r="C5469" t="str">
            <v>UN</v>
          </cell>
          <cell r="D5469">
            <v>8.2799999999999994</v>
          </cell>
        </row>
        <row r="5470">
          <cell r="A5470">
            <v>104051</v>
          </cell>
          <cell r="B5470" t="str">
            <v>COTOVELO/JOELHO 90°, POLIPROPILENO, PARA TUBOS EM PEAD, 20 X 20 MM, PARA LIGAÇÃO PREDIAL DE ÁGUA. AF_06/2022</v>
          </cell>
          <cell r="C5470" t="str">
            <v>UN</v>
          </cell>
          <cell r="D5470">
            <v>6.74</v>
          </cell>
        </row>
        <row r="5471">
          <cell r="A5471">
            <v>104052</v>
          </cell>
          <cell r="B5471" t="str">
            <v>COTOVELO/JOELHO 90°, POLIPROPILENO, PARA TUBOS EM PEAD, 32 X 32 MM, PARA LIGAÇÃO PREDIAL DE ÁGUA. AF_06/2022</v>
          </cell>
          <cell r="C5471" t="str">
            <v>UN</v>
          </cell>
          <cell r="D5471">
            <v>9.4499999999999993</v>
          </cell>
        </row>
        <row r="5472">
          <cell r="A5472">
            <v>104053</v>
          </cell>
          <cell r="B5472" t="str">
            <v>UNIÃO, POLIPROPILENO, PARA TUBOS EM PEAD, 20 MM, PARA LIGAÇÃO PREDIAL DE ÁGUA. AF_06/2022</v>
          </cell>
          <cell r="C5472" t="str">
            <v>UN</v>
          </cell>
          <cell r="D5472">
            <v>7.9</v>
          </cell>
        </row>
        <row r="5473">
          <cell r="A5473">
            <v>104054</v>
          </cell>
          <cell r="B5473" t="str">
            <v>UNIÃO, POLIPROPILENO, PARA TUBOS EM PEAD, 32 MM, PARA LIGAÇÃO PREDIAL DE ÁGUA. AF_06/2022</v>
          </cell>
          <cell r="C5473" t="str">
            <v>UN</v>
          </cell>
          <cell r="D5473">
            <v>15.83</v>
          </cell>
        </row>
        <row r="5474">
          <cell r="A5474">
            <v>104055</v>
          </cell>
          <cell r="B5474" t="str">
            <v>REGISTRO ESFERA, PVC, DE PASSEIO, PARA POLIETILENO, 20 MM, PARA LIGAÇÃO PREDIAL DE ÁGUA. AF_06/2022</v>
          </cell>
          <cell r="C5474" t="str">
            <v>UN</v>
          </cell>
          <cell r="D5474">
            <v>13.76</v>
          </cell>
        </row>
        <row r="5475">
          <cell r="A5475">
            <v>104056</v>
          </cell>
          <cell r="B5475" t="str">
            <v>REGISTRO ESFERA, PVC, COM ROSCA, 1/2", PARA LIGAÇÃO PREDIAL DE ÁGUA. AF_06/2022</v>
          </cell>
          <cell r="C5475" t="str">
            <v>UN</v>
          </cell>
          <cell r="D5475">
            <v>20.7</v>
          </cell>
        </row>
        <row r="5476">
          <cell r="A5476">
            <v>104058</v>
          </cell>
          <cell r="B5476" t="str">
            <v>LUVA, PVC, ROSCÁVEL, 1/2", PARA LIGAÇÃO PREDIAL DE ÁGUA. AF_06/2022</v>
          </cell>
          <cell r="C5476" t="str">
            <v>UN</v>
          </cell>
          <cell r="D5476">
            <v>6.31</v>
          </cell>
        </row>
        <row r="5477">
          <cell r="A5477">
            <v>104059</v>
          </cell>
          <cell r="B5477" t="str">
            <v>LUVA, PVC, ROSCÁVEL, 1", PARA LIGAÇÃO PREDIAL DE ÁGUA. AF_06/2022</v>
          </cell>
          <cell r="C5477" t="str">
            <v>UN</v>
          </cell>
          <cell r="D5477">
            <v>11.05</v>
          </cell>
        </row>
        <row r="5478">
          <cell r="A5478">
            <v>104060</v>
          </cell>
          <cell r="B5478" t="str">
            <v>TUBO, PEAD, PE-80, DE = 20 MM X 2,3 MM, PARA LIGAÇÃO PREDIAL DE ÁGUA. AF_06/2022</v>
          </cell>
          <cell r="C5478" t="str">
            <v>M</v>
          </cell>
          <cell r="D5478">
            <v>8.58</v>
          </cell>
        </row>
        <row r="5479">
          <cell r="A5479">
            <v>104061</v>
          </cell>
          <cell r="B5479" t="str">
            <v>TUBO, PEAD, PE-80, DE = 32 MM X 3,0 MM, PARA LIGAÇÃO PREDIAL DE ÁGUA. AF_06/2022</v>
          </cell>
          <cell r="C5479" t="str">
            <v>M</v>
          </cell>
          <cell r="D5479">
            <v>15.55</v>
          </cell>
        </row>
        <row r="5480">
          <cell r="A5480">
            <v>104112</v>
          </cell>
          <cell r="B5480" t="str">
            <v>COMPOSIÇÃO PARAMÉTRICA DE LIGAÇÃO PREDIAL DE ÁGUA, REDE DN 50 MM, RAMAL PREDIAL DE 20 MM, L = 2,0 M, LARGURA DA VALA = 0,65 M; COM COLAR DE TOMADA DE PVC; ESCAVAÇÃO MECANIZADA, PREPARO DE FUNDO DE VALA E REATERRO COMPACTADO. AF_06/2022</v>
          </cell>
          <cell r="C5480" t="str">
            <v>UN</v>
          </cell>
          <cell r="D5480">
            <v>132.63</v>
          </cell>
        </row>
        <row r="5481">
          <cell r="A5481">
            <v>104114</v>
          </cell>
          <cell r="B5481" t="str">
            <v>COMPOSIÇÃO PARAMÉTRICA DE LIGAÇÃO PREDIAL DE ÁGUA, REDE DN 50 MM, RAMAL PREDIAL DE 20 MM, L = 4,0 M, LARGURA DA VALA = 0,65 M; COM COLAR DE TOMADA DE PVC; ESCAVAÇÃO MECANIZADA, PREPARO DE FUNDO DE VALA E REATERRO COMPACTADO. AF_06/2022</v>
          </cell>
          <cell r="C5481" t="str">
            <v>UN</v>
          </cell>
          <cell r="D5481">
            <v>198.56</v>
          </cell>
        </row>
        <row r="5482">
          <cell r="A5482">
            <v>104116</v>
          </cell>
          <cell r="B5482" t="str">
            <v>COMPOSIÇÃO PARAMÉTRICA DE LIGAÇÃO PREDIAL DE ÁGUA, REDE DN 50 MM, RAMAL PREDIAL DE 20 MM, L = 6,0 M, LARGURA DA VALA = 0,65 M; COM COLAR DE TOMADA DE PVC; ESCAVAÇÃO MECANIZADA, PREPARO DE FUNDO DE VALA E REATERRO COMPACTADO. AF_06/2022</v>
          </cell>
          <cell r="C5482" t="str">
            <v>UN</v>
          </cell>
          <cell r="D5482">
            <v>264.49</v>
          </cell>
        </row>
        <row r="5483">
          <cell r="A5483">
            <v>104118</v>
          </cell>
          <cell r="B5483" t="str">
            <v>COMPOSIÇÃO PARAMÉTRICA DE LIGAÇÃO PREDIAL DE ÁGUA, REDE DN 50 MM, RAMAL PREDIAL DE 20 MM, L = 2,0 M, LARGURA DA VALA = 0,65 M; COM COLAR DE TOMADA DE PVC; ESCAVAÇÃO MANUAL, PREPARO DE FUNDO DE VALA E REATERRO COMPACTADO. AF_06/2022</v>
          </cell>
          <cell r="C5483" t="str">
            <v>UN</v>
          </cell>
          <cell r="D5483">
            <v>225.17</v>
          </cell>
        </row>
        <row r="5484">
          <cell r="A5484">
            <v>104120</v>
          </cell>
          <cell r="B5484" t="str">
            <v>COMPOSIÇÃO PARAMÉTRICA DE LIGAÇÃO PREDIAL DE ÁGUA, REDE DN 50 MM, RAMAL PREDIAL DE 20 MM, L = 4,0 M, LARGURA DA VALA = 0,65 M; COM COLAR DE TOMADA DE PVC; ESCAVAÇÃO MANUAL, PREPARO DE FUNDO DE VALA E REATERRO COMPACTADO. AF_06/2022</v>
          </cell>
          <cell r="C5484" t="str">
            <v>UN</v>
          </cell>
          <cell r="D5484">
            <v>355.47</v>
          </cell>
        </row>
        <row r="5485">
          <cell r="A5485">
            <v>104122</v>
          </cell>
          <cell r="B5485" t="str">
            <v>COMPOSIÇÃO PARAMÉTRICA DE LIGAÇÃO PREDIAL DE ÁGUA, REDE DN 50 MM, RAMAL PREDIAL DE 20 MM, L = 6,0 M, LARGURA DA VALA = 0,65 M; COM COLAR DE TOMADA DE PVC; ESCAVAÇÃO MANUAL, PREPARO DE FUNDO DE VALA E REATERRO COMPACTADO. AF_06/2022</v>
          </cell>
          <cell r="C5485" t="str">
            <v>UN</v>
          </cell>
          <cell r="D5485">
            <v>485.76</v>
          </cell>
        </row>
        <row r="5486">
          <cell r="A5486">
            <v>104062</v>
          </cell>
          <cell r="B5486" t="str">
            <v>CURVA LONGA, 90 GRAUS, PVC OCRE, JUNTA ELÁSTICA, DN 100 MM, PARA COLETOR PREDIAL DE ESGOTO. AF_06/2022</v>
          </cell>
          <cell r="C5486" t="str">
            <v>UN</v>
          </cell>
          <cell r="D5486">
            <v>70.83</v>
          </cell>
        </row>
        <row r="5487">
          <cell r="A5487">
            <v>104063</v>
          </cell>
          <cell r="B5487" t="str">
            <v>CURVA LONGA, 45 GRAUS, PVC OCRE, JUNTA ELÁSTICA, DN 100 MM, PARA COLETOR PREDIAL DE ESGOTO. AF_06/2022</v>
          </cell>
          <cell r="C5487" t="str">
            <v>UN</v>
          </cell>
          <cell r="D5487">
            <v>67.290000000000006</v>
          </cell>
        </row>
        <row r="5488">
          <cell r="A5488">
            <v>104064</v>
          </cell>
          <cell r="B5488" t="str">
            <v>CURVA LONGA, 90 GRAUS, PVC OCRE, JUNTA ELÁSTICA, DN 150 MM, PARA COLETOR PREDIAL DE ESGOTO. AF_06/2022</v>
          </cell>
          <cell r="C5488" t="str">
            <v>UN</v>
          </cell>
          <cell r="D5488">
            <v>173.47</v>
          </cell>
        </row>
        <row r="5489">
          <cell r="A5489">
            <v>104065</v>
          </cell>
          <cell r="B5489" t="str">
            <v>CURVA LONGA, 45 GRAUS, PVC OCRE, JUNTA ELÁSTICA, DN 150 MM, PARA COLETOR PREDIAL DE ESGOTO. AF_06/2022</v>
          </cell>
          <cell r="C5489" t="str">
            <v>UN</v>
          </cell>
          <cell r="D5489">
            <v>146.80000000000001</v>
          </cell>
        </row>
        <row r="5490">
          <cell r="A5490">
            <v>104072</v>
          </cell>
          <cell r="B5490" t="str">
            <v>TÊ, PVC OCRE, JUNTA ELÁSTICA, DN 200 MM, PARA COLETOR PREDIAL DE ESGOTO. AF_06/2022</v>
          </cell>
          <cell r="C5490" t="str">
            <v>UN</v>
          </cell>
          <cell r="D5490">
            <v>270.13</v>
          </cell>
        </row>
        <row r="5491">
          <cell r="A5491">
            <v>104076</v>
          </cell>
          <cell r="B5491" t="str">
            <v>SELIM, PVC OCRE, COM TRAVA, DN 125 X 100 MM OU 150 X 100 MM, PARA COLETOR PREDIAL DE ESGOTO. AF_06/2022</v>
          </cell>
          <cell r="C5491" t="str">
            <v>UN</v>
          </cell>
          <cell r="D5491">
            <v>43.98</v>
          </cell>
        </row>
        <row r="5492">
          <cell r="A5492">
            <v>104082</v>
          </cell>
          <cell r="B5492" t="str">
            <v>PLUG, PVC OCRE, JUNTA ELÁSTICA, DN 100 MM, PARA COLETOR PREDIAL DE ESGOTO. AF_06/2022</v>
          </cell>
          <cell r="C5492" t="str">
            <v>UN</v>
          </cell>
          <cell r="D5492">
            <v>29.09</v>
          </cell>
        </row>
        <row r="5493">
          <cell r="A5493">
            <v>104083</v>
          </cell>
          <cell r="B5493" t="str">
            <v>PLUG, PVC OCRE, JUNTA ELÁSTICA, DN 150 MM, PARA COLETOR PREDIAL DE ESGOTO. AF_06/2022</v>
          </cell>
          <cell r="C5493" t="str">
            <v>UN</v>
          </cell>
          <cell r="D5493">
            <v>70.94</v>
          </cell>
        </row>
        <row r="5494">
          <cell r="A5494">
            <v>104084</v>
          </cell>
          <cell r="B5494" t="str">
            <v>CAP, PVC OCRE, JUNTA ELÁSTICA, DN 150 MM, PARA COLETOR PREDIAL DE ESGOTO. AF_06/2022</v>
          </cell>
          <cell r="C5494" t="str">
            <v>UN</v>
          </cell>
          <cell r="D5494">
            <v>80.989999999999995</v>
          </cell>
        </row>
        <row r="5495">
          <cell r="A5495">
            <v>104085</v>
          </cell>
          <cell r="B5495" t="str">
            <v>TUBO, PVC OCRE, JUNTA ELÁSTICA, DN 100 MM, PARA COLETOR PREDIAL DE ESGOTO. AF_06/2022</v>
          </cell>
          <cell r="C5495" t="str">
            <v>M</v>
          </cell>
          <cell r="D5495">
            <v>52.42</v>
          </cell>
        </row>
        <row r="5496">
          <cell r="A5496">
            <v>104086</v>
          </cell>
          <cell r="B5496" t="str">
            <v>TUBO, PVC OCRE, JUNTA ELÁSTICA, DN 150 MM, PARA COLETOR PREDIAL DE ESGOTO. AF_06/2022</v>
          </cell>
          <cell r="C5496" t="str">
            <v>M</v>
          </cell>
          <cell r="D5496">
            <v>94.62</v>
          </cell>
        </row>
        <row r="5497">
          <cell r="A5497">
            <v>104124</v>
          </cell>
          <cell r="B5497" t="str">
            <v>COMPOSIÇÃO PARAMÉTRICA DE LIGAÇÃO PREDIAL DE ESGOTO, REDE DN 150 MM, COLETOR PREDIAL DN 100 MM, L = 2,0 M, LARGURA DA VALA = 0,65 M; COM SELIM E CURVA 90 GRAUS; ESCAVAÇÃO MECANIZADA, PREPARO DE FUNDO DE VALA E REATERRO COMPACTADO. AF_06/2022</v>
          </cell>
          <cell r="C5497" t="str">
            <v>UN</v>
          </cell>
          <cell r="D5497">
            <v>319.12</v>
          </cell>
        </row>
        <row r="5498">
          <cell r="A5498">
            <v>104130</v>
          </cell>
          <cell r="B5498" t="str">
            <v>COMPOSIÇÃO PARAMÉTRICA DE LIGAÇÃO PREDIAL DE ESGOTO, REDE DN 150 MM, COLETOR PREDIAL DN 100 MM, L = 4,0 M, LARGURA DA VALA = 0,65 M; COM SELIM E CURVA 90 GRAUS; ESCAVAÇÃO MECANIZADA, PREPARO DE FUNDO DE VALA E REATERRO COMPACTADO. AF_06/2022</v>
          </cell>
          <cell r="C5498" t="str">
            <v>UN</v>
          </cell>
          <cell r="D5498">
            <v>487.11</v>
          </cell>
        </row>
        <row r="5499">
          <cell r="A5499">
            <v>104136</v>
          </cell>
          <cell r="B5499" t="str">
            <v>COMPOSIÇÃO PARAMÉTRICA DE LIGAÇÃO PREDIAL DE ESGOTO, REDE DN 150 MM, COLETOR PREDIAL DN 100 MM, L = 6,0 M, LARGURA DA VALA = 0,65 M; COM SELIM E CURVA 90 GRAUS; ESCAVAÇÃO MECANIZADA, PREPARO DE FUNDO DE VALA E REATERRO COMPACTADO. AF_06/2022</v>
          </cell>
          <cell r="C5499" t="str">
            <v>UN</v>
          </cell>
          <cell r="D5499">
            <v>656.04</v>
          </cell>
        </row>
        <row r="5500">
          <cell r="A5500">
            <v>104142</v>
          </cell>
          <cell r="B5500" t="str">
            <v>COMPOSIÇÃO PARAMÉTRICA DE LIGAÇÃO PREDIAL DE ESGOTO, REDE DN 150 MM, COLETOR PREDIAL DN 100 MM, L = 2,0 M, LARGURA DA VALA = 0,65 M; COM SELIM E CURVA 90 GRAUS; ESCAVAÇÃO MANUAL, PREPARO DE FUNDO DE VALA E REATERRO COMPACTADO. AF_06/2022</v>
          </cell>
          <cell r="C5500" t="str">
            <v>UN</v>
          </cell>
          <cell r="D5500">
            <v>454.42</v>
          </cell>
        </row>
        <row r="5501">
          <cell r="A5501">
            <v>104148</v>
          </cell>
          <cell r="B5501" t="str">
            <v>COMPOSIÇÃO PARAMÉTRICA DE LIGAÇÃO PREDIAL DE ESGOTO, REDE DN 150 MM, COLETOR PREDIAL DN 100 MM, L = 4,0 M, LARGURA DA VALA = 0,65 M; COM SELIM E CURVA 90 GRAUS; ESCAVAÇÃO MANUAL, PREPARO DE FUNDO DE VALA E REATERRO COMPACTADO. AF_06/2022</v>
          </cell>
          <cell r="C5501" t="str">
            <v>UN</v>
          </cell>
          <cell r="D5501">
            <v>712.49</v>
          </cell>
        </row>
        <row r="5502">
          <cell r="A5502">
            <v>104154</v>
          </cell>
          <cell r="B5502" t="str">
            <v>COMPOSIÇÃO PARAMÉTRICA DE LIGAÇÃO PREDIAL DE ESGOTO, REDE DN 150 MM, COLETOR PREDIAL DN 100 MM, L = 6,0 M, LARGURA DA VALA = 0,65 M; COM SELIM E CURVA 90 GRAUS; ESCAVAÇÃO MANUAL, PREPARO DE FUNDO DE VALA E REATERRO COMPACTADO. AF_06/2022</v>
          </cell>
          <cell r="C5502" t="str">
            <v>UN</v>
          </cell>
          <cell r="D5502">
            <v>973.13</v>
          </cell>
        </row>
        <row r="5503">
          <cell r="A5503">
            <v>96520</v>
          </cell>
          <cell r="B5503" t="str">
            <v>ESCAVAÇÃO MECANIZADA PARA BLOCO DE COROAMENTO OU SAPATA COM RETROESCAVADEIRA (SEM ESCAVAÇÃO PARA COLOCAÇÃO DE FÔRMAS). AF_06/2017</v>
          </cell>
          <cell r="C5503" t="str">
            <v>M3</v>
          </cell>
          <cell r="D5503">
            <v>91.6</v>
          </cell>
        </row>
        <row r="5504">
          <cell r="A5504">
            <v>96521</v>
          </cell>
          <cell r="B5504" t="str">
            <v>ESCAVAÇÃO MECANIZADA PARA BLOCO DE COROAMENTO OU SAPATA COM RETROESCAVADEIRA (INCLUINDO ESCAVAÇÃO PARA COLOCAÇÃO DE FÔRMAS). AF_06/2017</v>
          </cell>
          <cell r="C5504" t="str">
            <v>M3</v>
          </cell>
          <cell r="D5504">
            <v>39.840000000000003</v>
          </cell>
        </row>
        <row r="5505">
          <cell r="A5505">
            <v>96522</v>
          </cell>
          <cell r="B5505" t="str">
            <v>ESCAVAÇÃO MANUAL PARA BLOCO DE COROAMENTO OU SAPATA (SEM ESCAVAÇÃO PARA COLOCAÇÃO DE FÔRMAS). AF_06/2017</v>
          </cell>
          <cell r="C5505" t="str">
            <v>M3</v>
          </cell>
          <cell r="D5505">
            <v>137.43</v>
          </cell>
        </row>
        <row r="5506">
          <cell r="A5506">
            <v>96523</v>
          </cell>
          <cell r="B5506" t="str">
            <v>ESCAVAÇÃO MANUAL PARA BLOCO DE COROAMENTO OU SAPATA (INCLUINDO ESCAVAÇÃO PARA COLOCAÇÃO DE FÔRMAS). AF_06/2017</v>
          </cell>
          <cell r="C5506" t="str">
            <v>M3</v>
          </cell>
          <cell r="D5506">
            <v>87.81</v>
          </cell>
        </row>
        <row r="5507">
          <cell r="A5507">
            <v>96524</v>
          </cell>
          <cell r="B5507" t="str">
            <v>ESCAVAÇÃO MECANIZADA PARA VIGA BALDRAME COM MINI-ESCAVADEIRA (SEM ESCAVAÇÃO PARA COLOCAÇÃO DE FÔRMAS). AF_06/2017</v>
          </cell>
          <cell r="C5507" t="str">
            <v>M3</v>
          </cell>
          <cell r="D5507">
            <v>174.67</v>
          </cell>
        </row>
        <row r="5508">
          <cell r="A5508">
            <v>96525</v>
          </cell>
          <cell r="B5508" t="str">
            <v>ESCAVAÇÃO MECANIZADA PARA VIGA BALDRAME COM MINI-ESCAVADEIRA (INCLUINDO ESCAVAÇÃO PARA COLOCAÇÃO DE FÔRMAS). AF_06/2017</v>
          </cell>
          <cell r="C5508" t="str">
            <v>M3</v>
          </cell>
          <cell r="D5508">
            <v>43.82</v>
          </cell>
        </row>
        <row r="5509">
          <cell r="A5509">
            <v>96526</v>
          </cell>
          <cell r="B5509" t="str">
            <v>ESCAVAÇÃO MANUAL DE VALA PARA VIGA BALDRAME (SEM ESCAVAÇÃO PARA COLOCAÇÃO DE FÔRMAS). AF_06/2017</v>
          </cell>
          <cell r="C5509" t="str">
            <v>M3</v>
          </cell>
          <cell r="D5509">
            <v>277.39</v>
          </cell>
        </row>
        <row r="5510">
          <cell r="A5510">
            <v>96527</v>
          </cell>
          <cell r="B5510" t="str">
            <v>ESCAVAÇÃO MANUAL DE VALA PARA VIGA BALDRAME (INCLUINDO ESCAVAÇÃO PARA COLOCAÇÃO DE FÔRMAS). AF_06/2017</v>
          </cell>
          <cell r="C5510" t="str">
            <v>M3</v>
          </cell>
          <cell r="D5510">
            <v>115.31</v>
          </cell>
        </row>
        <row r="5511">
          <cell r="A5511">
            <v>96528</v>
          </cell>
          <cell r="B5511" t="str">
            <v>FABRICAÇÃO, MONTAGEM E DESMONTAGEM DE FÔRMA PARA BLOCO DE COROAMENTO, EM MADEIRA SERRADA, E=25 MM, 1 UTILIZAÇÃO. AF_06/2017</v>
          </cell>
          <cell r="C5511" t="str">
            <v>M2</v>
          </cell>
          <cell r="D5511">
            <v>195.51</v>
          </cell>
        </row>
        <row r="5512">
          <cell r="A5512">
            <v>101114</v>
          </cell>
          <cell r="B5512" t="str">
            <v>ESCAVAÇÃO HORIZONTAL EM SOLO DE 1A CATEGORIA COM TRATOR DE ESTEIRAS (100HP/LÂMINA: 2,19M3). AF_07/2020</v>
          </cell>
          <cell r="C5512" t="str">
            <v>M3</v>
          </cell>
          <cell r="D5512">
            <v>3.76</v>
          </cell>
        </row>
        <row r="5513">
          <cell r="A5513">
            <v>101115</v>
          </cell>
          <cell r="B5513" t="str">
            <v>ESCAVAÇÃO HORIZONTAL EM SOLO DE 1A CATEGORIA COM TRATOR DE ESTEIRAS (150HP/LÂMINA: 3,18M3). AF_07/2020</v>
          </cell>
          <cell r="C5513" t="str">
            <v>M3</v>
          </cell>
          <cell r="D5513">
            <v>3.22</v>
          </cell>
        </row>
        <row r="5514">
          <cell r="A5514">
            <v>101116</v>
          </cell>
          <cell r="B5514" t="str">
            <v>ESCAVAÇÃO HORIZONTAL EM SOLO DE 1A CATEGORIA COM TRATOR DE ESTEIRAS (170HP/LÂMINA: 5,20M3). AF_07/2020</v>
          </cell>
          <cell r="C5514" t="str">
            <v>M3</v>
          </cell>
          <cell r="D5514">
            <v>2</v>
          </cell>
        </row>
        <row r="5515">
          <cell r="A5515">
            <v>101117</v>
          </cell>
          <cell r="B5515" t="str">
            <v>ESCAVAÇÃO HORIZONTAL EM SOLO DE 1A CATEGORIA COM TRATOR DE ESTEIRAS (347HP/LÂMINA: 8,70M3). AF_07/2020</v>
          </cell>
          <cell r="C5515" t="str">
            <v>M3</v>
          </cell>
          <cell r="D5515">
            <v>2.95</v>
          </cell>
        </row>
        <row r="5516">
          <cell r="A5516">
            <v>101118</v>
          </cell>
          <cell r="B5516" t="str">
            <v>ESCAVAÇÃO HORIZONTAL EM SOLO DE 1A CATEGORIA COM TRATOR DE ESTEIRAS (125HP/LÂMINA: 2,70M3). AF_07/2020</v>
          </cell>
          <cell r="C5516" t="str">
            <v>M3</v>
          </cell>
          <cell r="D5516">
            <v>3.26</v>
          </cell>
        </row>
        <row r="5517">
          <cell r="A5517">
            <v>101119</v>
          </cell>
          <cell r="B5517" t="str">
            <v>ESCAVAÇÃO HORIZONTAL, INCLUINDO ESCARIFICAÇÃO EM SOLO DE 2A CATEGORIA COM TRATOR DE ESTEIRAS (100HP/LÂMINA: 2,19M3). AF_07/2020</v>
          </cell>
          <cell r="C5517" t="str">
            <v>M3</v>
          </cell>
          <cell r="D5517">
            <v>7.2</v>
          </cell>
        </row>
        <row r="5518">
          <cell r="A5518">
            <v>101120</v>
          </cell>
          <cell r="B5518" t="str">
            <v>ESCAVAÇÃO HORIZONTAL, INCLUINDO ESCARIFICAÇÃO EM SOLO DE 2A CATEGORIA COM TRATOR DE ESTEIRAS (150HP/LÂMINA: 3,18M3). AF_07/2020</v>
          </cell>
          <cell r="C5518" t="str">
            <v>M3</v>
          </cell>
          <cell r="D5518">
            <v>6.15</v>
          </cell>
        </row>
        <row r="5519">
          <cell r="A5519">
            <v>101121</v>
          </cell>
          <cell r="B5519" t="str">
            <v>ESCAVAÇÃO HORIZONTAL, INCLUINDO ESCARIFICAÇÃO EM SOLO DE 2A CATEGORIA COM TRATOR DE ESTEIRAS (170HP/LÂMINA: 5,20M3). AF_07/2020</v>
          </cell>
          <cell r="C5519" t="str">
            <v>M3</v>
          </cell>
          <cell r="D5519">
            <v>3.85</v>
          </cell>
        </row>
        <row r="5520">
          <cell r="A5520">
            <v>101122</v>
          </cell>
          <cell r="B5520" t="str">
            <v>ESCAVAÇÃO HORIZONTAL, INCLUINDO ESCARIFICAÇÃO EM SOLO DE 2A CATEGORIA COM TRATOR DE ESTEIRAS (347HP/LÂMINA: 8,70M3). AF_07/2020</v>
          </cell>
          <cell r="C5520" t="str">
            <v>M3</v>
          </cell>
          <cell r="D5520">
            <v>5.61</v>
          </cell>
        </row>
        <row r="5521">
          <cell r="A5521">
            <v>101123</v>
          </cell>
          <cell r="B5521" t="str">
            <v>ESCAVAÇÃO HORIZONTAL, INCLUINDO ESCARIFICAÇÃO EM SOLO DE 2A CATEGORIA COM TRATOR DE ESTEIRAS (125HP/LÂMINA: 2,70M3). AF_07/2020</v>
          </cell>
          <cell r="C5521" t="str">
            <v>M3</v>
          </cell>
          <cell r="D5521">
            <v>6.22</v>
          </cell>
        </row>
        <row r="5522">
          <cell r="A5522">
            <v>101124</v>
          </cell>
          <cell r="B5522" t="str">
            <v>ESCAVAÇÃO HORIZONTAL, INCLUINDO CARGA E DESCARGA EM SOLO DE 1A CATEGORIA COM TRATOR DE ESTEIRAS (100HP/LÂMINA: 2,19M3). AF_07/2020</v>
          </cell>
          <cell r="C5522" t="str">
            <v>M3</v>
          </cell>
          <cell r="D5522">
            <v>14.17</v>
          </cell>
        </row>
        <row r="5523">
          <cell r="A5523">
            <v>101125</v>
          </cell>
          <cell r="B5523" t="str">
            <v>ESCAVAÇÃO HORIZONTAL, INCLUINDO CARGA E DESCARGA EM SOLO DE 1A CATEGORIA COM TRATOR DE ESTEIRAS (150HP/LÂMINA: 3,18M3). AF_07/2020</v>
          </cell>
          <cell r="C5523" t="str">
            <v>M3</v>
          </cell>
          <cell r="D5523">
            <v>13.63</v>
          </cell>
        </row>
        <row r="5524">
          <cell r="A5524">
            <v>101126</v>
          </cell>
          <cell r="B5524" t="str">
            <v>ESCAVAÇÃO HORIZONTAL, INCLUINDO CARGA E DESCARGA EM SOLO DE 1A CATEGORIA COM TRATOR DE ESTEIRAS (170HP/LÂMINA: 5,20M3). AF_07/2020</v>
          </cell>
          <cell r="C5524" t="str">
            <v>M3</v>
          </cell>
          <cell r="D5524">
            <v>12.41</v>
          </cell>
        </row>
        <row r="5525">
          <cell r="A5525">
            <v>101127</v>
          </cell>
          <cell r="B5525" t="str">
            <v>ESCAVAÇÃO HORIZONTAL, INCLUINDO CARGA E DESCARGA EM SOLO DE 1A CATEGORIA COM TRATOR DE ESTEIRAS (347HP/LÂMINA: 8,70M3). AF_07/2020</v>
          </cell>
          <cell r="C5525" t="str">
            <v>M3</v>
          </cell>
          <cell r="D5525">
            <v>13.36</v>
          </cell>
        </row>
        <row r="5526">
          <cell r="A5526">
            <v>101128</v>
          </cell>
          <cell r="B5526" t="str">
            <v>ESCAVAÇÃO HORIZONTAL, INCLUINDO CARGA E DESCARGA EM SOLO DE 1A CATEGORIA COM TRATOR DE ESTEIRAS (125HP/LÂMINA: 2,70M3). AF_07/2020</v>
          </cell>
          <cell r="C5526" t="str">
            <v>M3</v>
          </cell>
          <cell r="D5526">
            <v>13.67</v>
          </cell>
        </row>
        <row r="5527">
          <cell r="A5527">
            <v>101129</v>
          </cell>
          <cell r="B5527" t="str">
            <v>ESCAVAÇÃO HORIZONTAL, INCLUINDO ESCARIFICAÇÃO, CARGA E DESCARGA EM SOLO DE 2A CATEGORIA COM TRATOR DE ESTEIRAS (100HP/LÂMINA: 2,19M3). AF_07/2020</v>
          </cell>
          <cell r="C5527" t="str">
            <v>M3</v>
          </cell>
          <cell r="D5527">
            <v>18.02</v>
          </cell>
        </row>
        <row r="5528">
          <cell r="A5528">
            <v>101130</v>
          </cell>
          <cell r="B5528" t="str">
            <v>ESCAVAÇÃO HORIZONTAL, INCLUINDO ESCARIFICAÇÃO, CARGA E DESCARGA EM SOLO DE 2A CATEGORIA COM TRATOR DE ESTEIRAS (150HP/LÂMINA: 3,18M3). AF_07/2020</v>
          </cell>
          <cell r="C5528" t="str">
            <v>M3</v>
          </cell>
          <cell r="D5528">
            <v>16.97</v>
          </cell>
        </row>
        <row r="5529">
          <cell r="A5529">
            <v>101131</v>
          </cell>
          <cell r="B5529" t="str">
            <v>ESCAVAÇÃO HORIZONTAL, INCLUINDO ESCARIFICAÇÃO, CARGA E DESCARGA EM SOLO DE 2A CATEGORIA COM TRATOR DE ESTEIRAS (170HP/LÂMINA: 5,20M3). AF_07/2020</v>
          </cell>
          <cell r="C5529" t="str">
            <v>M3</v>
          </cell>
          <cell r="D5529">
            <v>14.67</v>
          </cell>
        </row>
        <row r="5530">
          <cell r="A5530">
            <v>101132</v>
          </cell>
          <cell r="B5530" t="str">
            <v>ESCAVAÇÃO HORIZONTAL, INCLUINDO ESCARIFICAÇÃO, CARGA E DESCARGA EM SOLO DE 2A CATEGORIA COM TRATOR DE ESTEIRAS (347HP/LÂMINA: 8,70M3). AF_07/2020</v>
          </cell>
          <cell r="C5530" t="str">
            <v>M3</v>
          </cell>
          <cell r="D5530">
            <v>16.43</v>
          </cell>
        </row>
        <row r="5531">
          <cell r="A5531">
            <v>101133</v>
          </cell>
          <cell r="B5531" t="str">
            <v>ESCAVAÇÃO HORIZONTAL, INCLUINDO ESCARIFICAÇÃO, CARGA E DESCARGA EM SOLO DE 2A CATEGORIA COM TRATOR DE ESTEIRAS (125HP/LÂMINA: 2,70M3). AF_07/2020</v>
          </cell>
          <cell r="C5531" t="str">
            <v>M3</v>
          </cell>
          <cell r="D5531">
            <v>17.04</v>
          </cell>
        </row>
        <row r="5532">
          <cell r="A5532">
            <v>101134</v>
          </cell>
          <cell r="B5532" t="str">
            <v>ESCAVAÇÃO HORIZONTAL, INCLUINDO CARGA, DESCARGA E TRANSPORTE EM SOLO DE 1A CATEGORIA COM TRATOR DE ESTEIRAS (100HP/LÂMINA: 2,19M3) E CAMINHÃO BASCULANTE DE 10M3, DMT ATÉ 200M. AF_07/2020</v>
          </cell>
          <cell r="C5532" t="str">
            <v>M3</v>
          </cell>
          <cell r="D5532">
            <v>14.83</v>
          </cell>
        </row>
        <row r="5533">
          <cell r="A5533">
            <v>101135</v>
          </cell>
          <cell r="B5533" t="str">
            <v>ESCAVAÇÃO HORIZONTAL, INCLUINDO CARGA, DESCARGA E TRANSPORTE EM SOLO DE 1A CATEGORIA COM TRATOR DE ESTEIRAS (150HP/LÂMINA: 3,18M3) E CAMINHÃO BASCULANTE DE 10M3, DMT ATÉ 200M AF_07/2020</v>
          </cell>
          <cell r="C5533" t="str">
            <v>M3</v>
          </cell>
          <cell r="D5533">
            <v>14.29</v>
          </cell>
        </row>
        <row r="5534">
          <cell r="A5534">
            <v>101136</v>
          </cell>
          <cell r="B5534" t="str">
            <v>ESCAVAÇÃO HORIZONTAL, INCLUINDO CARGA, DESCARGA E TRANSPORTE EM SOLO DE 1A CATEGORIA COM TRATOR DE ESTEIRAS (170HP/LÂMINA: 5,20M3) E CAMINHÃO BASCULANTE DE 10M3, DMT ATÉ 200M. AF_07/2020</v>
          </cell>
          <cell r="C5534" t="str">
            <v>M3</v>
          </cell>
          <cell r="D5534">
            <v>13.07</v>
          </cell>
        </row>
        <row r="5535">
          <cell r="A5535">
            <v>101137</v>
          </cell>
          <cell r="B5535" t="str">
            <v>ESCAVAÇÃO HORIZONTAL, INCLUINDO CARGA, DESCARGA E TRANSPORTE EM SOLO DE 1A CATEGORIA COM TRATOR DE ESTEIRAS (347HP/LÂMINA: 8,70M3) E CAMINHÃO BASCULANTE DE 10M3, DMT ATÉ 200M. AF_07/2020</v>
          </cell>
          <cell r="C5535" t="str">
            <v>M3</v>
          </cell>
          <cell r="D5535">
            <v>14.02</v>
          </cell>
        </row>
        <row r="5536">
          <cell r="A5536">
            <v>101138</v>
          </cell>
          <cell r="B5536" t="str">
            <v>ESCAVAÇÃO HORIZONTAL, INCLUINDO CARGA, DESCARGA E TRANSPORTE EM SOLO DE 1A CATEGORIA COM TRATOR DE ESTEIRAS (125HP/LÂMINA: 2,70M3) E CAMINHÃO BASCULANTE DE 10M3, DMT ATÉ 200M. AF_07/2020</v>
          </cell>
          <cell r="C5536" t="str">
            <v>M3</v>
          </cell>
          <cell r="D5536">
            <v>14.33</v>
          </cell>
        </row>
        <row r="5537">
          <cell r="A5537">
            <v>101139</v>
          </cell>
          <cell r="B5537" t="str">
            <v>ESCAVAÇÃO HORIZONTAL, INCLUINDO  ESCARIFICAÇÃO, CARGA, DESCARGA E TRANSPORTE EM SOLO DE 2A CATEGORIA COM TRATOR DE ESTEIRAS (100HP/LÂMINA: 2,19M3) E CAMINHÃO BASCULANTE DE 10M3, DMT ATÉ 200M. AF_07/2020</v>
          </cell>
          <cell r="C5537" t="str">
            <v>M3</v>
          </cell>
          <cell r="D5537">
            <v>18.7</v>
          </cell>
        </row>
        <row r="5538">
          <cell r="A5538">
            <v>101140</v>
          </cell>
          <cell r="B5538" t="str">
            <v>ESCAVAÇÃO HORIZONTAL, INCLUINDO ESCARIFICAÇÃO, CARGA, DESCARGA E TRANSPORTE EM SOLO DE 2A CATEGORIA COM TRATOR DE ESTEIRAS (150HP/LÂMINA: 3,18M3) E CAMINHÃO BASCULANTE DE 10M3, DMT ATÉ 200M. AF_07/2020</v>
          </cell>
          <cell r="C5538" t="str">
            <v>M3</v>
          </cell>
          <cell r="D5538">
            <v>17.649999999999999</v>
          </cell>
        </row>
        <row r="5539">
          <cell r="A5539">
            <v>101141</v>
          </cell>
          <cell r="B5539" t="str">
            <v>ESCAVAÇÃO HORIZONTAL, INCLUINDO ESCARIFICAÇÃO, CARGA, DESCARGA E TRANSPORTE EM SOLO DE 2A CATEGORIA COM TRATOR DE ESTEIRAS (170HP/LÂMINA: 5,20M3) E CAMINHÃO BASCULANTE DE 10M3, DMT ATÉ 200M. AF_07/2020</v>
          </cell>
          <cell r="C5539" t="str">
            <v>M3</v>
          </cell>
          <cell r="D5539">
            <v>15.35</v>
          </cell>
        </row>
        <row r="5540">
          <cell r="A5540">
            <v>101142</v>
          </cell>
          <cell r="B5540" t="str">
            <v>ESCAVAÇÃO HORIZONTAL, INCLUINDO ESCARIFICAÇÃO, CARGA, DESCARGA E TRANSPORTE EM SOLO DE 2A CATEGORIA COM TRATOR DE ESTEIRAS (347HP/LÂMINA: 8,70M3) E CAMINHÃO BASCULANTE DE 10M3, DMT ATÉ 200M. AF_07/2020</v>
          </cell>
          <cell r="C5540" t="str">
            <v>M3</v>
          </cell>
          <cell r="D5540">
            <v>17.11</v>
          </cell>
        </row>
        <row r="5541">
          <cell r="A5541">
            <v>101143</v>
          </cell>
          <cell r="B5541" t="str">
            <v>ESCAVAÇÃO HORIZONTAL, INCLUINDO ESCARIFICAÇÃO, CARGA, DESCARGA E TRANSPORTE EM SOLO DE 2A CATEGORIA COM TRATOR DE ESTEIRAS (125HP/LÂMINA: 2,70M3) E CAMINHÃO BASCULANTE DE 10M3, DMT ATÉ 200M. AF_07/2020</v>
          </cell>
          <cell r="C5541" t="str">
            <v>M3</v>
          </cell>
          <cell r="D5541">
            <v>17.72</v>
          </cell>
        </row>
        <row r="5542">
          <cell r="A5542">
            <v>101144</v>
          </cell>
          <cell r="B5542" t="str">
            <v>ESCAVAÇÃO HORIZONTAL, INCLUINDO CARGA, DESCARGA E TRANSPORTE EM SOLO DE 1A CATEGORIA COM TRATOR DE ESTEIRAS (100HP/LÂMINA: 2,19M3) E CAMINHÃO BASCULANTE DE 14M3, DMT ATÉ 200M. AF_07/2020</v>
          </cell>
          <cell r="C5542" t="str">
            <v>M3</v>
          </cell>
          <cell r="D5542">
            <v>14.69</v>
          </cell>
        </row>
        <row r="5543">
          <cell r="A5543">
            <v>101145</v>
          </cell>
          <cell r="B5543" t="str">
            <v>ESCAVAÇÃO HORIZONTAL, INCLUINDO CARGA, DESCARGA E TRANSPORTE EM SOLO DE 1A CATEGORIA COM TRATOR DE ESTEIRAS (150HP/LÂMINA: 3,18M3) E CAMINHÃO BASCULANTE DE 14M3, DMT ATÉ 200M. AF_07/2020</v>
          </cell>
          <cell r="C5543" t="str">
            <v>M3</v>
          </cell>
          <cell r="D5543">
            <v>14.15</v>
          </cell>
        </row>
        <row r="5544">
          <cell r="A5544">
            <v>101146</v>
          </cell>
          <cell r="B5544" t="str">
            <v>ESCAVAÇÃO HORIZONTAL, INCLUINDO CARGA, DESCARGA E TRANSPORTE EM SOLO DE 1A CATEGORIA COM TRATOR DE ESTEIRAS (170HP/LÂMINA: 5,20M3) E CAMINHÃO BASCULANTE DE 14M3, DMT ATÉ 200M. AF_07/2020</v>
          </cell>
          <cell r="C5544" t="str">
            <v>M3</v>
          </cell>
          <cell r="D5544">
            <v>12.93</v>
          </cell>
        </row>
        <row r="5545">
          <cell r="A5545">
            <v>101147</v>
          </cell>
          <cell r="B5545" t="str">
            <v>ESCAVAÇÃO HORIZONTAL, INCLUINDO CARGA, DESCARGA E TRANSPORTE EM SOLO DE 1A CATEGORIA COM TRATOR DE ESTEIRAS (347HP/LÂMINA: 8,70M3) E CAMINHÃO BASCULANTE DE 14M3, DMT ATÉ 200M. AF_07/2020</v>
          </cell>
          <cell r="C5545" t="str">
            <v>M3</v>
          </cell>
          <cell r="D5545">
            <v>13.88</v>
          </cell>
        </row>
        <row r="5546">
          <cell r="A5546">
            <v>101148</v>
          </cell>
          <cell r="B5546" t="str">
            <v>ESCAVAÇÃO HORIZONTAL, INCLUINDO CARGA, DESCARGA E TRANSPORTE EM SOLO DE 1A CATEGORIA COM TRATOR DE ESTEIRAS (125HP/LÂMINA: 2,70M3) E CAMINHÃO BASCULANTE DE 14M3, DMT ATÉ 200M. AF_07/2020</v>
          </cell>
          <cell r="C5546" t="str">
            <v>M3</v>
          </cell>
          <cell r="D5546">
            <v>14.19</v>
          </cell>
        </row>
        <row r="5547">
          <cell r="A5547">
            <v>101149</v>
          </cell>
          <cell r="B5547" t="str">
            <v>ESCAVAÇÃO HORIZONTAL, INCLUINDO ESCARIFICAÇÃO, CARGA, DESCARGA E TRANSPORTE EM SOLO DE 2A CATEGORIA COM TRATOR DE ESTEIRAS (100HP/LÂMINA: 2,19M3) E CAMINHÃO BASCULANTE DE 14M3, DMT ATÉ 200M. AF_07/2020</v>
          </cell>
          <cell r="C5547" t="str">
            <v>M3</v>
          </cell>
          <cell r="D5547">
            <v>18.57</v>
          </cell>
        </row>
        <row r="5548">
          <cell r="A5548">
            <v>101150</v>
          </cell>
          <cell r="B5548" t="str">
            <v>ESCAVAÇÃO HORIZONTAL, INCLUINDO ESCARIFICAÇÃO, CARGA, DESCARGA E TRANSPORTE EM SOLO DE 2A CATEGORIA COM TRATOR DE ESTEIRAS (150HP/LÂMINA: 3,18M3) E CAMINHÃO BASCULANTE DE 14M3, DMT ATÉ 200M. AF_07/2020</v>
          </cell>
          <cell r="C5548" t="str">
            <v>M3</v>
          </cell>
          <cell r="D5548">
            <v>17.52</v>
          </cell>
        </row>
        <row r="5549">
          <cell r="A5549">
            <v>101151</v>
          </cell>
          <cell r="B5549" t="str">
            <v>ESCAVAÇÃO HORIZONTAL, INCLUINDO ESCARIFICAÇÃO, CARGA, DESCARGA E TRANSPORTE EM SOLO DE 2A CATEGORIA COM TRATOR DE ESTEIRAS (170HP/LÂMINA: 5,20M3) E CAMINHÃO BASCULANTE DE 14M3, DMT ATÉ 200M. AF_07/2020</v>
          </cell>
          <cell r="C5549" t="str">
            <v>M3</v>
          </cell>
          <cell r="D5549">
            <v>15.22</v>
          </cell>
        </row>
        <row r="5550">
          <cell r="A5550">
            <v>101152</v>
          </cell>
          <cell r="B5550" t="str">
            <v>ESCAVAÇÃO HORIZONTAL, INCLUINDO ESCARIFICAÇÃO, CARGA, DESCARGA E TRANSPORTE EM SOLO DE 2A CATEGORIA COM TRATOR DE ESTEIRAS (347HP/LÂMINA: 8,70M3) E CAMINHÃO BASCULANTE DE 14M3, DMT ATÉ 200M. AF_07/2020</v>
          </cell>
          <cell r="C5550" t="str">
            <v>M3</v>
          </cell>
          <cell r="D5550">
            <v>16.98</v>
          </cell>
        </row>
        <row r="5551">
          <cell r="A5551">
            <v>101153</v>
          </cell>
          <cell r="B5551" t="str">
            <v>ESCAVAÇÃO HORIZONTAL, INCLUINDO ESCARIFICAÇÃO, CARGA, DESCARGA E TRANSPORTE EM SOLO DE 2A CATEGORIA COM TRATOR DE ESTEIRAS (125HP/LÂMINA: 2,70M3) E CAMINHÃO BASCULANTE DE 14M3, DMT ATÉ 200M. AF_07/2020</v>
          </cell>
          <cell r="C5551" t="str">
            <v>M3</v>
          </cell>
          <cell r="D5551">
            <v>17.59</v>
          </cell>
        </row>
        <row r="5552">
          <cell r="A5552">
            <v>101206</v>
          </cell>
          <cell r="B5552" t="str">
            <v>ESCAVAÇÃO VERTICAL PARA  EDIFICAÇÃO, COM CARGA, DESCARGA E TRANSPORTE DE SOLO DE 1ª CATEGORIA, COM ESCAVADEIRA HIDRÁULICA (CAÇAMBA: 0,8 M³ / 111 HP), FROTA DE 3 CAMINHÕES BASCULANTES DE 14 M³, DMT ATÉ 1 KM E VELOCIDADE MÉDIA 14 KM/H. AF_05/2020</v>
          </cell>
          <cell r="C5552" t="str">
            <v>M3</v>
          </cell>
          <cell r="D5552">
            <v>12.17</v>
          </cell>
        </row>
        <row r="5553">
          <cell r="A5553">
            <v>101207</v>
          </cell>
          <cell r="B5553" t="str">
            <v>ESCAVAÇÃO VERTICAL PARA EDIFICAÇÃO, COM CARGA, DESCARGA E TRANSPORTE DE SOLO DE 1ª CATEGORIA, COM ESCAVADEIRA HIDRÁULICA (CAÇAMBA: 0,8 M³ / 111 HP), FROTA DE 2 CAMINHÕES BASCULANTES DE 18 M³, DMT ATÉ 1 KM E VELOCIDADE MÉDIA 14 KM/H. AF_05/2020</v>
          </cell>
          <cell r="C5553" t="str">
            <v>M3</v>
          </cell>
          <cell r="D5553">
            <v>10.43</v>
          </cell>
        </row>
        <row r="5554">
          <cell r="A5554">
            <v>101208</v>
          </cell>
          <cell r="B5554" t="str">
            <v>ESCAVAÇÃO VERTICAL PARA  EDIFICAÇÃO, COM CARGA, DESCARGA E TRANSPORTE DE SOLO DE 1ª CATEGORIA, COM ESCAVADEIRA HIDRÁULICA (CAÇAMBA: 1,2 M³ / 155 HP), FROTA DE 3 CAMINHÕES BASCULANTES DE 14 M³, DMT ATÉ 1 KM E VELOCIDADE MÉDIA 14 KM/H. AF_05/2020</v>
          </cell>
          <cell r="C5554" t="str">
            <v>M3</v>
          </cell>
          <cell r="D5554">
            <v>10.26</v>
          </cell>
        </row>
        <row r="5555">
          <cell r="A5555">
            <v>101209</v>
          </cell>
          <cell r="B5555" t="str">
            <v>ESCAVAÇÃO VERTICAL PARA  EDIFICAÇÃO, COM CARGA, DESCARGA E TRANSPORTE DE SOLO DE 1ª CATEGORIA, COM ESCAVADEIRA HIDRÁULICA (CAÇAMBA: 1,2 M³ / 155 HP), FROTA DE 3 CAMINHÕES BASCULANTES DE 18 M³, DMT ATÉ 1 KM E VELOCIDADE MÉDIA 14 KM/H. AF_05/2020</v>
          </cell>
          <cell r="C5555" t="str">
            <v>M3</v>
          </cell>
          <cell r="D5555">
            <v>9.51</v>
          </cell>
        </row>
        <row r="5556">
          <cell r="A5556">
            <v>101210</v>
          </cell>
          <cell r="B5556" t="str">
            <v>ESCAVAÇÃO VERTICAL PARA  EDIFICAÇÃO, COM CARGA, DESCARGA E TRANSPORTE DE SOLO DE 1ª CATEGORIA, COM ESCAVADEIRA HIDRÁULICA (CAÇAMBA: 0,8 M³ / 111 HP), FROTA DE 4 CAMINHÕES BASCULANTES DE 14 M³, DMT DE 1,5 KM E VELOCIDADE MÉDIA 18 KM/H. AF_05/2020</v>
          </cell>
          <cell r="C5556" t="str">
            <v>M3</v>
          </cell>
          <cell r="D5556">
            <v>17.010000000000002</v>
          </cell>
        </row>
        <row r="5557">
          <cell r="A5557">
            <v>101211</v>
          </cell>
          <cell r="B5557" t="str">
            <v>ESCAVAÇÃO VERTICAL PARA  EDIFICAÇÃO, COM CARGA, DESCARGA E TRANSPORTE DE SOLO DE 1ª CATEGORIA, COM ESCAVADEIRA HIDRÁULICA (CAÇAMBA: 0,8 M³ / 111 HP), FROTA DE 4 CAMINHÕES BASCULANTES DE 14 M³, DMT DE 2 KM E VELOCIDADE MÉDIA 19 KM/H. AF_05/2020</v>
          </cell>
          <cell r="C5557" t="str">
            <v>M3</v>
          </cell>
          <cell r="D5557">
            <v>18.25</v>
          </cell>
        </row>
        <row r="5558">
          <cell r="A5558">
            <v>101212</v>
          </cell>
          <cell r="B5558" t="str">
            <v>ESCAVAÇÃO VERTICAL PARA  EDIFICAÇÃO, COM CARGA, DESCARGA E TRANSPORTE DE SOLO DE 1ª CATEGORIA, COM ESCAVADEIRA HIDRÁULICA (CAÇAMBA: 0,8 M³ / 111 HP), FROTA DE 5 CAMINHÕES BASCULANTES DE 14 M³, DMT DE 3 KM E VELOCIDADE MÉDIA 20 KM/H. AF_05/2020</v>
          </cell>
          <cell r="C5558" t="str">
            <v>M3</v>
          </cell>
          <cell r="D5558">
            <v>21.35</v>
          </cell>
        </row>
        <row r="5559">
          <cell r="A5559">
            <v>101213</v>
          </cell>
          <cell r="B5559" t="str">
            <v>ESCAVAÇÃO VERTICAL PARA  EDIFICAÇÃO, COM CARGA, DESCARGA E TRANSPORTE DE SOLO DE 1ª CATEGORIA, COM ESCAVADEIRA HIDRÁULICA (CAÇAMBA: 0,8 M³ / 111 HP), FROTA DE 6 CAMINHÕES BASCULANTES DE 14 M³, DMT DE 4 KM E VELOCIDADE MÉDIA 22 KM/H. AF_05/2020</v>
          </cell>
          <cell r="C5559" t="str">
            <v>M3</v>
          </cell>
          <cell r="D5559">
            <v>23.93</v>
          </cell>
        </row>
        <row r="5560">
          <cell r="A5560">
            <v>101214</v>
          </cell>
          <cell r="B5560" t="str">
            <v>ESCAVAÇÃO VERTICAL PARA  EDIFICAÇÃO, COM CARGA, DESCARGA E TRANSPORTE DE SOLO DE 1ª CATEGORIA, COM ESCAVADEIRA HIDRÁULICA (CAÇAMBA: 0,8 M³ / 111 HP), FROTA DE 7 CAMINHÕES BASCULANTES DE 14 M³, DMT DE 6 KM E VELOCIDADE MÉDIA 22 KM/H. AF_05/2020</v>
          </cell>
          <cell r="C5560" t="str">
            <v>M3</v>
          </cell>
          <cell r="D5560">
            <v>28.91</v>
          </cell>
        </row>
        <row r="5561">
          <cell r="A5561">
            <v>101215</v>
          </cell>
          <cell r="B5561" t="str">
            <v>ESCAVAÇÃO VERTICAL PARA  EDIFICAÇÃO, COM CARGA, DESCARGA E TRANSPORTE DE SOLO DE 1ª CATEGORIA, COM ESCAVADEIRA HIDRÁULICA (CAÇAMBA: 0,8 M³ / 111 HP), FROTA DE 4 CAMINHÕES BASCULANTES DE 18 M³, DMT DE 1,5 KM E VELOCIDADE MÉDIA 18 KM/H. AF_05/2020</v>
          </cell>
          <cell r="C5561" t="str">
            <v>M3</v>
          </cell>
          <cell r="D5561">
            <v>16.34</v>
          </cell>
        </row>
        <row r="5562">
          <cell r="A5562">
            <v>101216</v>
          </cell>
          <cell r="B5562" t="str">
            <v>ESCAVAÇÃO VERTICAL PARA  EDIFICAÇÃO, COM CARGA, DESCARGA E TRANSPORTE DE SOLO DE 1ª CATEGORIA, COM ESCAVADEIRA HIDRÁULICA (CAÇAMBA: 0,8 M³ / 111 HP), FROTA DE 4 CAMINHÕES BASCULANTES DE 18 M³, DMT DE 2 KM E VELOCIDADE MÉDIA 19 KM/H. AF_05/2020</v>
          </cell>
          <cell r="C5562" t="str">
            <v>M3</v>
          </cell>
          <cell r="D5562">
            <v>17.12</v>
          </cell>
        </row>
        <row r="5563">
          <cell r="A5563">
            <v>101217</v>
          </cell>
          <cell r="B5563" t="str">
            <v>ESCAVAÇÃO VERTICAL PARA  EDIFICAÇÃO, COM CARGA, DESCARGA E TRANSPORTE DE SOLO DE 1ª CATEGORIA, COM ESCAVADEIRA HIDRÁULICA (CAÇAMBA: 0,8 M³ / 111 HP), FROTA DE 5 CAMINHÕES BASCULANTES DE 18 M³, DMT DE 3 KM E VELOCIDADE MÉDIA 20 KM/H. AF_05/2020</v>
          </cell>
          <cell r="C5563" t="str">
            <v>M3</v>
          </cell>
          <cell r="D5563">
            <v>19.989999999999998</v>
          </cell>
        </row>
        <row r="5564">
          <cell r="A5564">
            <v>101218</v>
          </cell>
          <cell r="B5564" t="str">
            <v>ESCAVAÇÃO VERTICAL PARA  EDIFICAÇÃO, COM CARGA, DESCARGA E TRANSPORTE DE SOLO DE 1ª CATEGORIA, COM ESCAVADEIRA HIDRÁULICA (CAÇAMBA: 0,8 M³ / 111 HP), FROTA DE 5 CAMINHÕES BASCULANTES DE 18 M³, DMT DE 4 KM E VELOCIDADE MÉDIA 22 KM/H. AF_05/2020</v>
          </cell>
          <cell r="C5564" t="str">
            <v>M3</v>
          </cell>
          <cell r="D5564">
            <v>21.12</v>
          </cell>
        </row>
        <row r="5565">
          <cell r="A5565">
            <v>101219</v>
          </cell>
          <cell r="B5565" t="str">
            <v>ESCAVAÇÃO VERTICAL PARA  EDIFICAÇÃO, COM CARGA, DESCARGA E TRANSPORTE DE SOLO DE 1ª CATEGORIA, COM ESCAVADEIRA HIDRÁULICA (CAÇAMBA: 0,8 M³ / 111 HP), FROTA DE 6 CAMINHÕES BASCULANTES DE 18 M³, DMT DE 6 KM E VELOCIDADE MÉDIA 22 KM/H. AF_05/2020</v>
          </cell>
          <cell r="C5565" t="str">
            <v>M3</v>
          </cell>
          <cell r="D5565">
            <v>25.63</v>
          </cell>
        </row>
        <row r="5566">
          <cell r="A5566">
            <v>101220</v>
          </cell>
          <cell r="B5566" t="str">
            <v>ESCAVAÇÃO VERTICAL PARA  EDIFICAÇÃO, COM CARGA, DESCARGA E TRANSPORTE DE SOLO DE 1ª CATEGORIA, COM ESCAVADEIRA HIDRÁULICA (CAÇAMBA: 1,2 M³ / 155 HP), FROTA DE 5 CAMINHÕES BASCULANTES DE 14 M³, DMT DE 1,5 KM E VELOCIDADE MÉDIA 18 KM/H. AF_05/2020</v>
          </cell>
          <cell r="C5566" t="str">
            <v>M3</v>
          </cell>
          <cell r="D5566">
            <v>16.07</v>
          </cell>
        </row>
        <row r="5567">
          <cell r="A5567">
            <v>101221</v>
          </cell>
          <cell r="B5567" t="str">
            <v>ESCAVAÇÃO VERTICAL PARA  EDIFICAÇÃO, COM CARGA, DESCARGA E TRANSPORTE DE SOLO DE 1ª CATEGORIA, COM ESCAVADEIRA HIDRÁULICA (CAÇAMBA: 1,2 M³ / 155 HP), FROTA DE 5 CAMINHÕES BASCULANTES DE 14 M³, DMT DE 2 KM E VELOCIDADE MÉDIA 19 KM/H. AF_05/2020</v>
          </cell>
          <cell r="C5567" t="str">
            <v>M3</v>
          </cell>
          <cell r="D5567">
            <v>16.98</v>
          </cell>
        </row>
        <row r="5568">
          <cell r="A5568">
            <v>101222</v>
          </cell>
          <cell r="B5568" t="str">
            <v>ESCAVAÇÃO VERTICAL PARA  EDIFICAÇÃO, COM CARGA, DESCARGA E TRANSPORTE DE SOLO DE 1ª CATEGORIA, COM ESCAVADEIRA HIDRÁULICA (CAÇAMBA: 1,2 M³ / 155 HP), FROTA DE 6 CAMINHÕES BASCULANTES DE 14 M³, DMT DE 3 KM E VELOCIDADE MÉDIA 20 KM/H. AF_05/2020</v>
          </cell>
          <cell r="C5568" t="str">
            <v>M3</v>
          </cell>
          <cell r="D5568">
            <v>19.77</v>
          </cell>
        </row>
        <row r="5569">
          <cell r="A5569">
            <v>101223</v>
          </cell>
          <cell r="B5569" t="str">
            <v>ESCAVAÇÃO VERTICAL PARA  EDIFICAÇÃO, COM CARGA, DESCARGA E TRANSPORTE DE SOLO DE 1ª CATEGORIA, COM ESCAVADEIRA HIDRÁULICA (CAÇAMBA: 1,2 M³ / 155 HP), FROTA DE 7 CAMINHÕES BASCULANTES DE 14 M³, DMT DE 4 KM E VELOCIDADE MÉDIA 22 KM/H. AF_05/2020</v>
          </cell>
          <cell r="C5569" t="str">
            <v>M3</v>
          </cell>
          <cell r="D5569">
            <v>22.03</v>
          </cell>
        </row>
        <row r="5570">
          <cell r="A5570">
            <v>101224</v>
          </cell>
          <cell r="B5570" t="str">
            <v>ESCAVAÇÃO VERTICAL PARA  EDIFICAÇÃO, COM CARGA, DESCARGA E TRANSPORTE DE SOLO DE 1ª CATEGORIA, COM ESCAVADEIRA HIDRÁULICA (CAÇAMBA: 1,2 M³ / 155 HP), FROTA DE 9 CAMINHÕES BASCULANTES DE 14 M³, DMT DE 6 KM E VELOCIDADE MÉDIA 22 KM/H. AF_05/2020</v>
          </cell>
          <cell r="C5570" t="str">
            <v>M3</v>
          </cell>
          <cell r="D5570">
            <v>27.66</v>
          </cell>
        </row>
        <row r="5571">
          <cell r="A5571">
            <v>101225</v>
          </cell>
          <cell r="B5571" t="str">
            <v>ESCAVAÇÃO VERTICAL PARA  EDIFICAÇÃO, COM CARGA, DESCARGA E TRANSPORTE DE SOLO DE 1ª CATEGORIA, COM ESCAVADEIRA HIDRÁULICA (CAÇAMBA: 1,2 M³ / 155 HP), FROTA DE 5 CAMINHÕES BASCULANTES DE 18 M³, DMT DE 1,5 KM E VELOCIDADE MÉDIA 18 KM/H. AF_05/2020</v>
          </cell>
          <cell r="C5571" t="str">
            <v>M3</v>
          </cell>
          <cell r="D5571">
            <v>14.75</v>
          </cell>
        </row>
        <row r="5572">
          <cell r="A5572">
            <v>101226</v>
          </cell>
          <cell r="B5572" t="str">
            <v>ESCAVAÇÃO VERTICAL PARA  EDIFICAÇÃO, COM CARGA, DESCARGA E TRANSPORTE DE SOLO DE 1ª CATEGORIA, COM ESCAVADEIRA HIDRÁULICA (CAÇAMBA: 1,2 M³ / 155 HP), FROTA DE 5 CAMINHÕES BASCULANTES DE 18 M³, DMT DE 2 KM E VELOCIDADE MÉDIA 19 KM/H. AF_05/2020</v>
          </cell>
          <cell r="C5572" t="str">
            <v>M3</v>
          </cell>
          <cell r="D5572">
            <v>15.52</v>
          </cell>
        </row>
        <row r="5573">
          <cell r="A5573">
            <v>101227</v>
          </cell>
          <cell r="B5573" t="str">
            <v>ESCAVAÇÃO VERTICAL PARA  EDIFICAÇÃO, COM CARGA, DESCARGA E TRANSPORTE DE SOLO DE 1ª CATEGORIA, COM ESCAVADEIRA HIDRÁULICA (CAÇAMBA: 1,2 M³ / 155 HP), FROTA DE 6 CAMINHÕES BASCULANTES DE 18 M³, DMT DE 3 KM E VELOCIDADE MÉDIA 20 KM/H. AF_05/2020</v>
          </cell>
          <cell r="C5573" t="str">
            <v>M3</v>
          </cell>
          <cell r="D5573">
            <v>18.02</v>
          </cell>
        </row>
        <row r="5574">
          <cell r="A5574">
            <v>101228</v>
          </cell>
          <cell r="B5574" t="str">
            <v>ESCAVAÇÃO VERTICAL PARA  EDIFICAÇÃO, COM CARGA, DESCARGA E TRANSPORTE DE SOLO DE 1ª CATEGORIA, COM ESCAVADEIRA HIDRÁULICA (CAÇAMBA: 1,2 M³ / 155 HP), FROTA DE 6 CAMINHÕES BASCULANTES DE 18 M³, DMT DE 4 KM E VELOCIDADE MÉDIA 22 KM/H. AF_05/2020</v>
          </cell>
          <cell r="C5574" t="str">
            <v>M3</v>
          </cell>
          <cell r="D5574">
            <v>19.2</v>
          </cell>
        </row>
        <row r="5575">
          <cell r="A5575">
            <v>101229</v>
          </cell>
          <cell r="B5575" t="str">
            <v>ESCAVAÇÃO VERTICAL PARA  EDIFICAÇÃO, COM CARGA, DESCARGA E TRANSPORTE DE SOLO DE 1ª CATEGORIA, COM ESCAVADEIRA HIDRÁULICA (CAÇAMBA: 1,2 M³ / 155 HP), FROTA DE 8 CAMINHÕES BASCULANTES DE 18 M³, DMT DE 6 KM E VELOCIDADE MÉDIA 22 KM/H. AF_05/2020</v>
          </cell>
          <cell r="C5575" t="str">
            <v>M3</v>
          </cell>
          <cell r="D5575">
            <v>24.26</v>
          </cell>
        </row>
        <row r="5576">
          <cell r="A5576">
            <v>101230</v>
          </cell>
          <cell r="B5576" t="str">
            <v>ESCAVAÇÃO VERTICAL PARA INFRAESTRUTURA, COM CARGA, DESCARGA E TRANSPORTE DE SOLO DE 1ª CATEGORIA, COM ESCAVADEIRA HIDRÁULICA (CAÇAMBA: 0,8 M³ / 111 HP), FROTA DE 3 CAMINHÕES BASCULANTES DE 14 M³, DMT ATÉ 1 KM E VELOCIDADE MÉDIA14 KM/H. AF_05/2020</v>
          </cell>
          <cell r="C5576" t="str">
            <v>M3</v>
          </cell>
          <cell r="D5576">
            <v>10.73</v>
          </cell>
        </row>
        <row r="5577">
          <cell r="A5577">
            <v>101231</v>
          </cell>
          <cell r="B5577" t="str">
            <v>ESCAVAÇÃO VERTICAL PARA INFRAESTRUTURA, COM CARGA, DESCARGA E TRANSPORTE DE SOLO DE 1ª CATEGORIA, COM ESCAVADEIRA HIDRÁULICA (CAÇAMBA: 0,8 M³ / 111 HP), FROTA DE 3 CAMINHÕES BASCULANTES DE 18 M³, DMT ATÉ 1 KM E VELOCIDADE MÉDIA14 KM/H. AF_05/2020</v>
          </cell>
          <cell r="C5577" t="str">
            <v>M3</v>
          </cell>
          <cell r="D5577">
            <v>10.18</v>
          </cell>
        </row>
        <row r="5578">
          <cell r="A5578">
            <v>101232</v>
          </cell>
          <cell r="B5578" t="str">
            <v>ESCAVAÇÃO VERTICAL PARA INFRAESTRUTURA, COM CARGA, DESCARGA E TRANSPORTE DE SOLO DE 1ª CATEGORIA, COM ESCAVADEIRA HIDRÁULICA (CAÇAMBA: 1,2 M³ / 155 HP), FROTA DE 3 CAMINHÕES BASCULANTES DE 14 M³, DMT ATÉ 1 KM E VELOCIDADE MÉDIA14 KM/H. AF_05/2020</v>
          </cell>
          <cell r="C5578" t="str">
            <v>M3</v>
          </cell>
          <cell r="D5578">
            <v>9.15</v>
          </cell>
        </row>
        <row r="5579">
          <cell r="A5579">
            <v>101233</v>
          </cell>
          <cell r="B5579" t="str">
            <v>ESCAVAÇÃO VERTICAL PARA INFRAESTRUTURA, COM CARGA, DESCARGA E TRANSPORTE DE SOLO DE 1ª CATEGORIA, COM ESCAVADEIRA HIDRÁULICA (CAÇAMBA: 1,2 M³ / 155 HP), FROTA DE 3 CAMINHÕES BASCULANTES DE 18 M³, DMT ATÉ 1 KM E VELOCIDADE MÉDIA14 KM/H. AF_05/2020</v>
          </cell>
          <cell r="C5579" t="str">
            <v>M3</v>
          </cell>
          <cell r="D5579">
            <v>8.43</v>
          </cell>
        </row>
        <row r="5580">
          <cell r="A5580">
            <v>101234</v>
          </cell>
          <cell r="B5580" t="str">
            <v>ESCAVAÇÃO VERTICAL PARA INFRAESTRUTURA, COM CARGA, DESCARGA E TRANSPORTE DE SOLO DE 1ª CATEGORIA, COM ESCAVADEIRA HIDRÁULICA (CAÇAMBA: 0,8 M³ / 111HP), FROTA DE 5 CAMINHÕES BASCULANTES DE 14 M³, DMT DE 1,5 KM E VELOCIDADE MÉDIA18 KM/H. AF_05/2020</v>
          </cell>
          <cell r="C5580" t="str">
            <v>M3</v>
          </cell>
          <cell r="D5580">
            <v>16.75</v>
          </cell>
        </row>
        <row r="5581">
          <cell r="A5581">
            <v>101235</v>
          </cell>
          <cell r="B5581" t="str">
            <v>ESCAVAÇÃO VERTICAL PARA INFRAESTRUTURA, COM CARGA, DESCARGA E TRANSPORTE DE SOLO DE 1ª CATEGORIA, COM ESCAVADEIRA HIDRÁULICA (CAÇAMBA: 0,8 M³ / 111HP), FROTA DE 5 CAMINHÕES BASCULANTES DE 14 M³, DMT DE 2 KM E VELOCIDADE MÉDIA 19 KM/H. AF_05/2020</v>
          </cell>
          <cell r="C5581" t="str">
            <v>M3</v>
          </cell>
          <cell r="D5581">
            <v>17.63</v>
          </cell>
        </row>
        <row r="5582">
          <cell r="A5582">
            <v>101236</v>
          </cell>
          <cell r="B5582" t="str">
            <v>ESCAVAÇÃO VERTICAL PARA INFRAESTRUTURA, COM CARGA, DESCARGA E TRANSPORTE DE SOLO DE 1ª CATEGORIA, COM ESCAVADEIRA HIDRÁULICA (CAÇAMBA: 0,8 M³ / 111HP), FROTA DE 6 CAMINHÕES BASCULANTES DE 14 M³, DMT DE 3 KM E VELOCIDADE MÉDIA 20 KM/H. AF_05/2020</v>
          </cell>
          <cell r="C5582" t="str">
            <v>M3</v>
          </cell>
          <cell r="D5582">
            <v>20.56</v>
          </cell>
        </row>
        <row r="5583">
          <cell r="A5583">
            <v>101237</v>
          </cell>
          <cell r="B5583" t="str">
            <v>ESCAVAÇÃO VERTICAL PARA INFRAESTRUTURA, COM CARGA, DESCARGA E TRANSPORTE DE SOLO DE 1ª CATEGORIA, COM ESCAVADEIRA HIDRÁULICA (CAÇAMBA: 0,8 M³ / 111HP), FROTA DE 6 CAMINHÕES BASCULANTES DE 14 M³, DMT DE 4 KM E VELOCIDADE MÉDIA 22 KM/H. AF_05/2020</v>
          </cell>
          <cell r="C5583" t="str">
            <v>M3</v>
          </cell>
          <cell r="D5583">
            <v>21.87</v>
          </cell>
        </row>
        <row r="5584">
          <cell r="A5584">
            <v>101238</v>
          </cell>
          <cell r="B5584" t="str">
            <v>ESCAVAÇÃO VERTICAL PARA INFRAESTRUTURA, COM CARGA, DESCARGA E TRANSPORTE DE SOLO DE 1ª CATEGORIA, COM ESCAVADEIRA HIDRÁULICA (CAÇAMBA: 0,8 M³ / 111HP), FROTA DE 8 CAMINHÕES BASCULANTES DE 14 M³, DMT DE 6 KM E VELOCIDADE MÉDIA 22 KM/H. AF_05/2020</v>
          </cell>
          <cell r="C5584" t="str">
            <v>M3</v>
          </cell>
          <cell r="D5584">
            <v>27.72</v>
          </cell>
        </row>
        <row r="5585">
          <cell r="A5585">
            <v>101239</v>
          </cell>
          <cell r="B5585" t="str">
            <v>ESCAVAÇÃO VERTICAL PARA INFRAESTRUTURA, COM CARGA, DESCARGA E TRANSPORTE DE SOLO DE 1ª CATEGORIA, COM ESCAVADEIRA HIDRÁULICA (CAÇAMBA: 0,8 M³ / 111HP), FROTA DE 4 CAMINHÕES BASCULANTES DE 18 M³, DMT DE 1,5 KM E VELOCIDADE MÉDIA18 KM/H. AF_05/2020</v>
          </cell>
          <cell r="C5585" t="str">
            <v>M3</v>
          </cell>
          <cell r="D5585">
            <v>14.63</v>
          </cell>
        </row>
        <row r="5586">
          <cell r="A5586">
            <v>101240</v>
          </cell>
          <cell r="B5586" t="str">
            <v>ESCAVAÇÃO VERTICAL PARA INFRAESTRUTURA, COM CARGA, DESCARGA E TRANSPORTE DE SOLO DE 1ª CATEGORIA, COM ESCAVADEIRA HIDRÁULICA (CAÇAMBA: 0,8 M³ / 111HP), FROTA DE 4 CAMINHÕES BASCULANTES DE 18 M³, DMT DE 2 KM E VELOCIDADE MÉDIA 19 KM/H. AF_05/2020</v>
          </cell>
          <cell r="C5586" t="str">
            <v>M3</v>
          </cell>
          <cell r="D5586">
            <v>15.43</v>
          </cell>
        </row>
        <row r="5587">
          <cell r="A5587">
            <v>101241</v>
          </cell>
          <cell r="B5587" t="str">
            <v>ESCAVAÇÃO VERTICAL PARA INFRAESTRUTURA, COM CARGA, DESCARGA E TRANSPORTE DE SOLO DE 1ª CATEGORIA, COM ESCAVADEIRA HIDRÁULICA (CAÇAMBA: 0,8 M³ / 111HP), FROTA DE 5 CAMINHÕES BASCULANTES DE 18 M³, DMT DE 3 KM E VELOCIDADE MÉDIA 20 KM/H. AF_05/2020</v>
          </cell>
          <cell r="C5587" t="str">
            <v>M3</v>
          </cell>
          <cell r="D5587">
            <v>18.07</v>
          </cell>
        </row>
        <row r="5588">
          <cell r="A5588">
            <v>101242</v>
          </cell>
          <cell r="B5588" t="str">
            <v>ESCAVAÇÃO VERTICAL PARA INFRAESTRUTURA, COM CARGA, DESCARGA E TRANSPORTE DE SOLO DE 1ª CATEGORIA, COM ESCAVADEIRA HIDRÁULICA (CAÇAMBA: 0,8 M³ / 111HP), FROTA DE 6 CAMINHÕES BASCULANTES DE 18 M³, DMT DE 4 KM E VELOCIDADE MÉDIA 22 KM/H. AF_05/2020</v>
          </cell>
          <cell r="C5588" t="str">
            <v>M3</v>
          </cell>
          <cell r="D5588">
            <v>20.25</v>
          </cell>
        </row>
        <row r="5589">
          <cell r="A5589">
            <v>101243</v>
          </cell>
          <cell r="B5589" t="str">
            <v>ESCAVAÇÃO VERTICAL PARA INFRAESTRUTURA, COM CARGA, DESCARGA E TRANSPORTE DE SOLO DE 1ª CATEGORIA, COM ESCAVADEIRA HIDRÁULICA (CAÇAMBA: 0,8 M³ / 111HP), FROTA DE 7 CAMINHÕES BASCULANTES DE 18 M³, DMT DE 6 KM E VELOCIDADE MÉDIA 22 KM/H. AF_05/2020</v>
          </cell>
          <cell r="C5589" t="str">
            <v>M3</v>
          </cell>
          <cell r="D5589">
            <v>24.54</v>
          </cell>
        </row>
        <row r="5590">
          <cell r="A5590">
            <v>101244</v>
          </cell>
          <cell r="B5590" t="str">
            <v>ESCAVAÇÃO VERTICAL PARA INFRAESTRUTURA, COM CARGA, DESCARGA E TRANSPORTE DE SOLO DE 1ª CATEGORIA, COM ESCAVADEIRA HIDRÁULICA (CAÇAMBA: 1,2M³ / 155HP), FROTA DE 6 CAMINHÕES BASCULANTES DE 14 M³, DMT DE 1,5 KM E VELOCIDADE MÉDIA18 KM/H. AF_05/2020</v>
          </cell>
          <cell r="C5590" t="str">
            <v>M3</v>
          </cell>
          <cell r="D5590">
            <v>15.48</v>
          </cell>
        </row>
        <row r="5591">
          <cell r="A5591">
            <v>101245</v>
          </cell>
          <cell r="B5591" t="str">
            <v>ESCAVAÇÃO VERTICAL PARA INFRAESTRUTURA, COM CARGA, DESCARGA E TRANSPORTE DE SOLO DE 1ª CATEGORIA, COM ESCAVADEIRA HIDRÁULICA (CAÇAMBA: 1,2 M³ / 155HP), FROTA DE 6 CAMINHÕES BASCULANTES DE 14 M³, DMT DE 2 KM E VELOCIDADE MÉDIA 19 KM/H. AF_05/2020</v>
          </cell>
          <cell r="C5591" t="str">
            <v>M3</v>
          </cell>
          <cell r="D5591">
            <v>16.36</v>
          </cell>
        </row>
        <row r="5592">
          <cell r="A5592">
            <v>101246</v>
          </cell>
          <cell r="B5592" t="str">
            <v>ESCAVAÇÃO VERTICAL PARA INFRAESTRUTURA, COM CARGA, DESCARGA E TRANSPORTE DE SOLO DE 1ª CATEGORIA, COM ESCAVADEIRA HIDRÁULICA (CAÇAMBA: 1,2 M³ / 155HP), FROTA DE 7 CAMINHÕES BASCULANTES DE 14 M³, DMT DE 3 KM E VELOCIDADE MÉDIA 20 KM/H. AF_05/2020</v>
          </cell>
          <cell r="C5592" t="str">
            <v>M3</v>
          </cell>
          <cell r="D5592">
            <v>19.02</v>
          </cell>
        </row>
        <row r="5593">
          <cell r="A5593">
            <v>101247</v>
          </cell>
          <cell r="B5593" t="str">
            <v>ESCAVAÇÃO VERTICAL PARA INFRAESTRUTURA, COM CARGA, DESCARGA E TRANSPORTE DE SOLO DE 1ª CATEGORIA, COM ESCAVADEIRA HIDRÁULICA (CAÇAMBA: 1,2 M³ / 155HP), FROTA DE 8 CAMINHÕES BASCULANTES DE 14 M³, DMT DE 4 KM E VELOCIDADE MÉDIA 22 KM/H. AF_05/2020</v>
          </cell>
          <cell r="C5593" t="str">
            <v>M3</v>
          </cell>
          <cell r="D5593">
            <v>21.14</v>
          </cell>
        </row>
        <row r="5594">
          <cell r="A5594">
            <v>101248</v>
          </cell>
          <cell r="B5594" t="str">
            <v>ESCAVAÇÃO VERTICAL PARA INFRAESTRUTURA, COM CARGA, DESCARGA E TRANSPORTE DE SOLO DE 1ª CATEGORIA, COM ESCAVADEIRA HIDRÁULICA (CAÇAMBA: 1,2 M³ / 155HP), FROTA DE 10 CAMINHÕES BASCULANTES DE 14 M³, DMT DE 6 KM E VELOCIDADE MÉDIA22 KM/H. AF_05/2020</v>
          </cell>
          <cell r="C5594" t="str">
            <v>M3</v>
          </cell>
          <cell r="D5594">
            <v>26.48</v>
          </cell>
        </row>
        <row r="5595">
          <cell r="A5595">
            <v>101249</v>
          </cell>
          <cell r="B5595" t="str">
            <v>ESCAVAÇÃO VERTICAL PARA INFRAESTRUTURA, COM CARGA, DESCARGA E TRANSPORTE DE SOLO DE 1ª CATEGORIA, COM ESCAVADEIRA HIDRÁULICA (CAÇAMBA: 1,2 M³ / 155HP), FROTA DE 5 CAMINHÕES BASCULANTES DE 18 M³, DMT DE 1,5 KM E VELOCIDADE MÉDIA18 KM/H. AF_05/2020</v>
          </cell>
          <cell r="C5595" t="str">
            <v>M3</v>
          </cell>
          <cell r="D5595">
            <v>13.4</v>
          </cell>
        </row>
        <row r="5596">
          <cell r="A5596">
            <v>101250</v>
          </cell>
          <cell r="B5596" t="str">
            <v>ESCAVAÇÃO VERTICAL PARA INFRAESTRUTURA, COM CARGA, DESCARGA E TRANSPORTE DE SOLO DE 1ª CATEGORIA, COM ESCAVADEIRA HIDRÁULICA (CAÇAMBA: 1,2 M³ / 155HP), FROTA DE 6 CAMINHÕES BASCULANTES DE 18 M³, DMT DE 2 KM E VELOCIDADE MÉDIA 19 KM/H. AF_05/2020</v>
          </cell>
          <cell r="C5596" t="str">
            <v>M3</v>
          </cell>
          <cell r="D5596">
            <v>14.91</v>
          </cell>
        </row>
        <row r="5597">
          <cell r="A5597">
            <v>101251</v>
          </cell>
          <cell r="B5597" t="str">
            <v>ESCAVAÇÃO VERTICAL PARA INFRAESTRUTURA, COM CARGA, DESCARGA E TRANSPORTE DE SOLO DE 1ª CATEGORIA, COM ESCAVADEIRA HIDRÁULICA (CAÇAMBA: 1,2 M³ / 155HP), FROTA DE 6 CAMINHÕES BASCULANTES DE 18 M³, DMT DE 3 KM E VELOCIDADE MÉDIA 20 KM/H. AF_05/2020</v>
          </cell>
          <cell r="C5597" t="str">
            <v>M3</v>
          </cell>
          <cell r="D5597">
            <v>16.920000000000002</v>
          </cell>
        </row>
        <row r="5598">
          <cell r="A5598">
            <v>101252</v>
          </cell>
          <cell r="B5598" t="str">
            <v>ESCAVAÇÃO VERTICAL PARA INFRAESTRUTURA, COM CARGA, DESCARGA E TRANSPORTE DE SOLO DE 1ª CATEGORIA, COM ESCAVADEIRA HIDRÁULICA (CAÇAMBA: 1,2 M³ / 155HP), FROTA DE 7 CAMINHÕES BASCULANTES DE 18 M³, DMT DE 4 KM E VELOCIDADE MÉDIA 22 KM/H. AF_05/2020</v>
          </cell>
          <cell r="C5598" t="str">
            <v>M3</v>
          </cell>
          <cell r="D5598">
            <v>18.43</v>
          </cell>
        </row>
        <row r="5599">
          <cell r="A5599">
            <v>101253</v>
          </cell>
          <cell r="B5599" t="str">
            <v>ESCAVAÇÃO VERTICAL PARA INFRAESTRUTURA, COM CARGA, DESCARGA E TRANSPORTE DE SOLO DE 1ª CATEGORIA, COM ESCAVADEIRA HIDRÁULICA (CAÇAMBA: 1,2 M³ / 155HP), FROTA DE 9 CAMINHÕES BASCULANTES DE 18 M³, DMT DE 6 KM E VELOCIDADE MÉDIA 22 KM/H. AF_05/2020</v>
          </cell>
          <cell r="C5599" t="str">
            <v>M3</v>
          </cell>
          <cell r="D5599">
            <v>23.24</v>
          </cell>
        </row>
        <row r="5600">
          <cell r="A5600">
            <v>101254</v>
          </cell>
          <cell r="B5600" t="str">
            <v>ESCAVAÇÃO VERTICAL PARA  EDIFICAÇÃO, COM CARGA, DESCARGA E TRANSPORTE DE SOLO DE 1ª CATEGORIA, COM ESCAVADEIRA HIDRÁULICA (CAÇAMBA: 0,8 M³ / 111HP), FROTA DE 3 CAMINHÕES BASCULANTES DE 10 M³, DMT ATÉ 1 KM E VELOCIDADE MÉDIA 14 KM/H. AF_05/2020</v>
          </cell>
          <cell r="C5600" t="str">
            <v>M3</v>
          </cell>
          <cell r="D5600">
            <v>12.46</v>
          </cell>
        </row>
        <row r="5601">
          <cell r="A5601">
            <v>101255</v>
          </cell>
          <cell r="B5601" t="str">
            <v>ESCAVAÇÃO VERTICAL PARA  EDIFICAÇÃO, COM CARGA, DESCARGA E TRANSPORTE DE SOLO DE 1ª CATEGORIA, COM ESCAVADEIRA HIDRÁULICA (CAÇAMBA: 1,2 M³ / 155HP), FROTA DE 3 CAMINHÕES BASCULANTES DE 10 M³, DMT ATÉ 1 KM E VELOCIDADE MÉDIA 14 KM/H. AF_05/2020</v>
          </cell>
          <cell r="C5601" t="str">
            <v>M3</v>
          </cell>
          <cell r="D5601">
            <v>10.99</v>
          </cell>
        </row>
        <row r="5602">
          <cell r="A5602">
            <v>101256</v>
          </cell>
          <cell r="B5602" t="str">
            <v>ESCAVAÇÃO VERTICAL PARA  EDIFICAÇÃO, COM CARGA, DESCARGA E TRANSPORTE DE SOLO DE 1ª CATEGORIA, COM ESCAVADEIRA HIDRÁULICA (CAÇAMBA: 0,8 M³ / 111HP), FROTA DE 5 CAMINHÕES BASCULANTES DE 10 M³, DMT DE 1,5 KM E VELOCIDADE MÉDIA 18 KM/H. AF_05/2020</v>
          </cell>
          <cell r="C5602" t="str">
            <v>M3</v>
          </cell>
          <cell r="D5602">
            <v>19.350000000000001</v>
          </cell>
        </row>
        <row r="5603">
          <cell r="A5603">
            <v>101257</v>
          </cell>
          <cell r="B5603" t="str">
            <v>ESCAVAÇÃO VERTICAL PARA  EDIFICAÇÃO, COM CARGA, DESCARGA E TRANSPORTE DE SOLO DE 1ª CATEGORIA, COM ESCAVADEIRA HIDRÁULICA (CAÇAMBA: 0,8 M³ / 111HP), FROTA DE 5 CAMINHÕES BASCULANTES DE 10 M³, DMT DE 2 KM E VELOCIDADE MÉDIA 19 KM/H. AF_05/2020</v>
          </cell>
          <cell r="C5603" t="str">
            <v>M3</v>
          </cell>
          <cell r="D5603">
            <v>20.38</v>
          </cell>
        </row>
        <row r="5604">
          <cell r="A5604">
            <v>101258</v>
          </cell>
          <cell r="B5604" t="str">
            <v>ESCAVAÇÃO VERTICAL PARA  EDIFICAÇÃO, COM CARGA, DESCARGA E TRANSPORTE DE SOLO DE 1ª CATEGORIA, COM ESCAVADEIRA HIDRÁULICA (CAÇAMBA: 0,8 M³ / 111HP), FROTA DE 6 CAMINHÕES BASCULANTES DE 10 M³, DMT DE 3 KM E VELOCIDADE MÉDIA 20 KM/H. AF_05/2020</v>
          </cell>
          <cell r="C5604" t="str">
            <v>M3</v>
          </cell>
          <cell r="D5604">
            <v>23.67</v>
          </cell>
        </row>
        <row r="5605">
          <cell r="A5605">
            <v>101259</v>
          </cell>
          <cell r="B5605" t="str">
            <v>ESCAVAÇÃO VERTICAL PARA  EDIFICAÇÃO, COM CARGA, DESCARGA E TRANSPORTE DE SOLO DE 1ª CATEGORIA, COM ESCAVADEIRA HIDRÁULICA (CAÇAMBA: 0,8 M³ / 111HP), FROTA DE 7 CAMINHÕES BASCULANTES DE 10 M³, DMT DE 4 KM E VELOCIDADE MÉDIA 22 KM/H. AF_05/2020</v>
          </cell>
          <cell r="C5605" t="str">
            <v>M3</v>
          </cell>
          <cell r="D5605">
            <v>26.35</v>
          </cell>
        </row>
        <row r="5606">
          <cell r="A5606">
            <v>101260</v>
          </cell>
          <cell r="B5606" t="str">
            <v>ESCAVAÇÃO VERTICAL PARA  EDIFICAÇÃO, COM CARGA, DESCARGA E TRANSPORTE DE SOLO DE 1ª CATEGORIA, COM ESCAVADEIRA HIDRÁULICA (CAÇAMBA: 0,8 M³ / 111HP), FROTA DE 9 CAMINHÕES BASCULANTES DE 10 M³, DMT DE 6 KM E VELOCIDADE MÉDIA 22 KM/H. AF_05/2020</v>
          </cell>
          <cell r="C5606" t="str">
            <v>M3</v>
          </cell>
          <cell r="D5606">
            <v>33</v>
          </cell>
        </row>
        <row r="5607">
          <cell r="A5607">
            <v>101261</v>
          </cell>
          <cell r="B5607" t="str">
            <v>ESCAVAÇÃO VERTICAL PARA  EDIFICAÇÃO, COM CARGA, DESCARGA E TRANSPORTE DE SOLO DE 1ª CATEGORIA, COM ESCAVADEIRA HIDRÁULICA (CAÇAMBA: 1,2 M³ / 155HP), FROTA DE 6 CAMINHÕES BASCULANTES DE 10 M³, DMT DE 1,5 KM E VELOCIDADE MÉDIA 18 KM/H. AF_05/2020</v>
          </cell>
          <cell r="C5607" t="str">
            <v>M3</v>
          </cell>
          <cell r="D5607">
            <v>18.329999999999998</v>
          </cell>
        </row>
        <row r="5608">
          <cell r="A5608">
            <v>101262</v>
          </cell>
          <cell r="B5608" t="str">
            <v>ESCAVAÇÃO VERTICAL PARA  EDIFICAÇÃO, COM CARGA, DESCARGA E TRANSPORTE DE SOLO DE 1ª CATEGORIA, COM ESCAVADEIRA HIDRÁULICA (CAÇAMBA: 1,2 M³ / 155HP), FROTA DE 6 CAMINHÕES BASCULANTES DE 10 M³, DMT DE 2 KM E VELOCIDADE MÉDIA 19 KM/H. AF_05/2020</v>
          </cell>
          <cell r="C5608" t="str">
            <v>M3</v>
          </cell>
          <cell r="D5608">
            <v>19.329999999999998</v>
          </cell>
        </row>
        <row r="5609">
          <cell r="A5609">
            <v>101263</v>
          </cell>
          <cell r="B5609" t="str">
            <v>ESCAVAÇÃO VERTICAL PARA  EDIFICAÇÃO, COM CARGA, DESCARGA E TRANSPORTE DE SOLO DE 1ª CATEGORIA, COM ESCAVADEIRA HIDRÁULICA (CAÇAMBA: 1,2 M³ / 155HP), FROTA DE 7 CAMINHÕES BASCULANTES DE 10 M³, DMT DE 3 KM E VELOCIDADE MÉDIA 20 KM/H. AF_05/2020</v>
          </cell>
          <cell r="C5609" t="str">
            <v>M3</v>
          </cell>
          <cell r="D5609">
            <v>22.38</v>
          </cell>
        </row>
        <row r="5610">
          <cell r="A5610">
            <v>101264</v>
          </cell>
          <cell r="B5610" t="str">
            <v>ESCAVAÇÃO VERTICAL PARA  EDIFICAÇÃO, COM CARGA, DESCARGA E TRANSPORTE DE SOLO DE 1ª CATEGORIA, COM ESCAVADEIRA HIDRÁULICA (CAÇAMBA: 1,2 M³ / 155HP), FROTA DE 8 CAMINHÕES BASCULANTES DE 10 M³, DMT DE 4 KM E VELOCIDADE MÉDIA 22 KM/H. AF_05/2020</v>
          </cell>
          <cell r="C5610" t="str">
            <v>M3</v>
          </cell>
          <cell r="D5610">
            <v>24.84</v>
          </cell>
        </row>
        <row r="5611">
          <cell r="A5611">
            <v>101265</v>
          </cell>
          <cell r="B5611" t="str">
            <v>ESCAVAÇÃO VERTICAL PARA  EDIFICAÇÃO, COM CARGA, DESCARGA E TRANSPORTE DE SOLO DE 1ª CATEGORIA, COM ESCAVADEIRA HIDRÁULICA (CAÇAMBA: 1,2 M³ / 155HP), FROTA DE 10 CAMINHÕES BASCULANTES DE 10 M³, DMT DE 6 KM E VELOCIDADE MÉDIA 22 KM/H. AF_05/2020</v>
          </cell>
          <cell r="C5611" t="str">
            <v>M3</v>
          </cell>
          <cell r="D5611">
            <v>30.98</v>
          </cell>
        </row>
        <row r="5612">
          <cell r="A5612">
            <v>101266</v>
          </cell>
          <cell r="B5612" t="str">
            <v>ESCAVAÇÃO VERTICAL PARA INFRAESTRUTURA, COM CARGA, DESCARGA E TRANSPORTE DE SOLO DE 1ª CATEGORIA, COM ESCAVADEIRA HIDRÁULICA (CAÇAMBA: 0,8 M³ / 111HP), FROTA DE 3 CAMINHÕES BASCULANTES DE 10 M³, DMT ATÉ 1 KM E VELOCIDADE MÉDIA14 KM/H. AF_05/2020</v>
          </cell>
          <cell r="C5612" t="str">
            <v>M3</v>
          </cell>
          <cell r="D5612">
            <v>11.06</v>
          </cell>
        </row>
        <row r="5613">
          <cell r="A5613">
            <v>101267</v>
          </cell>
          <cell r="B5613" t="str">
            <v>ESCAVAÇÃO VERTICAL PARA INFRAESTRUTURA, COM CARGA, DESCARGA E TRANSPORTE DE SOLO DE 1ª CATEGORIA, COM ESCAVADEIRA HIDRÁULICA (CAÇAMBA: 1,2 M³ / 155HP), FROTA DE 4 CAMINHÕES BASCULANTES DE 10 M³, DMT ATÉ 1 KM E VELOCIDADE MÉDIA14 KM/H. AF_05/2020</v>
          </cell>
          <cell r="C5613" t="str">
            <v>M3</v>
          </cell>
          <cell r="D5613">
            <v>10.7</v>
          </cell>
        </row>
        <row r="5614">
          <cell r="A5614">
            <v>101268</v>
          </cell>
          <cell r="B5614" t="str">
            <v>ESCAVAÇÃO VERTICAL PARA INFRAESTRUTURA, COM CARGA, DESCARGA E TRANSPORTE DE SOLO DE 1ª CATEGORIA, COM ESCAVADEIRA HIDRÁULICA (CAÇAMBA: 0,8 M³ / 111HP), FROTA DE 5 CAMINHÕES BASCULANTES DE 10 M³, DMT DE 1,5 KM E VELOCIDADE MÉDIA18 KM/H. AF_05/2020</v>
          </cell>
          <cell r="C5614" t="str">
            <v>M3</v>
          </cell>
          <cell r="D5614">
            <v>17.55</v>
          </cell>
        </row>
        <row r="5615">
          <cell r="A5615">
            <v>101269</v>
          </cell>
          <cell r="B5615" t="str">
            <v>ESCAVAÇÃO VERTICAL PARA INFRAESTRUTURA, COM CARGA, DESCARGA E TRANSPORTE DE SOLO DE 1ª CATEGORIA, COM ESCAVADEIRA HIDRÁULICA (CAÇAMBA: 0,8 M³ / 111HP), FROTA DE 6 CAMINHÕES BASCULANTES DE 10 M³, DMT DE 2 KM E VELOCIDADE MÉDIA 19 KM/H. AF_05/2020</v>
          </cell>
          <cell r="C5615" t="str">
            <v>M3</v>
          </cell>
          <cell r="D5615">
            <v>19.59</v>
          </cell>
        </row>
        <row r="5616">
          <cell r="A5616">
            <v>101270</v>
          </cell>
          <cell r="B5616" t="str">
            <v>ESCAVAÇÃO VERTICAL PARA INFRAESTRUTURA, COM CARGA, DESCARGA E TRANSPORTE DE SOLO DE 1ª CATEGORIA, COM ESCAVADEIRA HIDRÁULICA (CAÇAMBA: 0,8 M³ / 111HP), FROTA DE 7 CAMINHÕES BASCULANTES DE 10 M³, DMT DE 3 KM E VELOCIDADE MÉDIA 20 KM/H. AF_05/2020</v>
          </cell>
          <cell r="C5616" t="str">
            <v>M3</v>
          </cell>
          <cell r="D5616">
            <v>22.71</v>
          </cell>
        </row>
        <row r="5617">
          <cell r="A5617">
            <v>101271</v>
          </cell>
          <cell r="B5617" t="str">
            <v>ESCAVAÇÃO VERTICAL PARA INFRAESTRUTURA, COM CARGA, DESCARGA E TRANSPORTE DE SOLO DE 1ª CATEGORIA, COM ESCAVADEIRA HIDRÁULICA (CAÇAMBA: 0,8 M³ / 111HP), FROTA DE 8 CAMINHÕES BASCULANTES DE 10 M³, DMT DE 4 KM E VELOCIDADE MÉDIA 22 KM/H. AF_05/2020</v>
          </cell>
          <cell r="C5617" t="str">
            <v>M3</v>
          </cell>
          <cell r="D5617">
            <v>25.22</v>
          </cell>
        </row>
        <row r="5618">
          <cell r="A5618">
            <v>101272</v>
          </cell>
          <cell r="B5618" t="str">
            <v>ESCAVAÇÃO VERTICAL PARA INFRAESTRUTURA, COM CARGA, DESCARGA E TRANSPORTE DE SOLO DE 1ª CATEGORIA, COM ESCAVADEIRA HIDRÁULICA (CAÇAMBA: 0,8 M³ / 111HP), FROTA DE 10 CAMINHÕES BASCULANTES DE 10 M³, DMT DE 6 KM E VELOCIDADE MÉDIA22 KM/H. AF_05/2020</v>
          </cell>
          <cell r="C5618" t="str">
            <v>M3</v>
          </cell>
          <cell r="D5618">
            <v>31.51</v>
          </cell>
        </row>
        <row r="5619">
          <cell r="A5619">
            <v>101273</v>
          </cell>
          <cell r="B5619" t="str">
            <v>ESCAVAÇÃO VERTICAL PARA INFRAESTRUTURA, COM CARGA, DESCARGA E TRANSPORTE DE SOLO DE 1ª CATEGORIA, COM ESCAVADEIRA HIDRÁULICA (CAÇAMBA: 1,2 M³ / 155HP), FROTA DE 6 CAMINHÕES BASCULANTES DE 10 M³, DMT DE 1,5 KM E VELOCIDADE MÉDIA18 KM/H. AF_05/2020</v>
          </cell>
          <cell r="C5619" t="str">
            <v>M3</v>
          </cell>
          <cell r="D5619">
            <v>16.79</v>
          </cell>
        </row>
        <row r="5620">
          <cell r="A5620">
            <v>101274</v>
          </cell>
          <cell r="B5620" t="str">
            <v>ESCAVAÇÃO VERTICAL PARA INFRAESTRUTURA, COM CARGA, DESCARGA E TRANSPORTE DE SOLO DE 1ª CATEGORIA, COM ESCAVADEIRA HIDRÁULICA (CAÇAMBA: 1,2 M³ / 155HP), FROTA DE 7 CAMINHÕES BASCULANTES DE 10 M³, DMT DE 2 KM E VELOCIDADE MÉDIA 19 KM/H. AF_05/2020</v>
          </cell>
          <cell r="C5620" t="str">
            <v>M3</v>
          </cell>
          <cell r="D5620">
            <v>18.600000000000001</v>
          </cell>
        </row>
        <row r="5621">
          <cell r="A5621">
            <v>101275</v>
          </cell>
          <cell r="B5621" t="str">
            <v>ESCAVAÇÃO VERTICAL PARA INFRAESTRUTURA, COM CARGA, DESCARGA E TRANSPORTE DE SOLO DE 1ª CATEGORIA, COM ESCAVADEIRA HIDRÁULICA (CAÇAMBA: 1,2 M³ / 155HP), FROTA DE 8 CAMINHÕES BASCULANTES DE 10 M³, DMT DE 3 KM E VELOCIDADE MÉDIA 20 KM/H. AF_05/2020</v>
          </cell>
          <cell r="C5621" t="str">
            <v>M3</v>
          </cell>
          <cell r="D5621">
            <v>21.55</v>
          </cell>
        </row>
        <row r="5622">
          <cell r="A5622">
            <v>101276</v>
          </cell>
          <cell r="B5622" t="str">
            <v>ESCAVAÇÃO VERTICAL PARA INFRAESTRUTURA, COM CARGA, DESCARGA E TRANSPORTE DE SOLO DE 1ª CATEGORIA, COM ESCAVADEIRA HIDRÁULICA (CAÇAMBA: 1,2 M³ / 155HP), FROTA DE 9 CAMINHÕES BASCULANTES DE 10 M³, DMT DE 4 KM E VELOCIDADE MÉDIA 22 KM/H. AF_05/2020</v>
          </cell>
          <cell r="C5622" t="str">
            <v>M3</v>
          </cell>
          <cell r="D5622">
            <v>23.84</v>
          </cell>
        </row>
        <row r="5623">
          <cell r="A5623">
            <v>101277</v>
          </cell>
          <cell r="B5623" t="str">
            <v>ESCAVAÇÃO VERTICAL PARA INFRAESTRUTURA, COM CARGA, DESCARGA E TRANSPORTE DE SOLO DE 1ª CATEGORIA, COM ESCAVADEIRA HIDRÁULICA (CAÇAMBA: 1,2 M³ / 155HP), FROTA DE 12 CAMINHÕES BASCULANTES DE 10 M³, DMT DE 6 KM E VELOCIDADE MÉDIA22 KM/H. AF_05/2020</v>
          </cell>
          <cell r="C5623" t="str">
            <v>M3</v>
          </cell>
          <cell r="D5623">
            <v>30.53</v>
          </cell>
        </row>
        <row r="5624">
          <cell r="A5624">
            <v>102354</v>
          </cell>
          <cell r="B5624" t="str">
            <v>DESMONTE DE MATERIAL DE 3ª CATEGORIA (BLOCOS DE ROCHAS OU MATACOS), COM MARTELETE PNEUMÁTICO MANUAL  EXCLUSIVE CARGA E TRANSPORTE. AF_03/2021</v>
          </cell>
          <cell r="C5624" t="str">
            <v>M3</v>
          </cell>
          <cell r="D5624">
            <v>130.41999999999999</v>
          </cell>
        </row>
        <row r="5625">
          <cell r="A5625">
            <v>102355</v>
          </cell>
          <cell r="B5625" t="str">
            <v>DESMONTE DE MATERIAL DE 3ª CATEGORIA (BLOCOS DE ROCHAS OU MATACOS), EM VALA, COM MARTELETE PNEUMÁTICO MANUAL   EXCLUSIVE RETIRADA, CARGA E TRANSPORTE. AF_03/2021</v>
          </cell>
          <cell r="C5625" t="str">
            <v>M3</v>
          </cell>
          <cell r="D5625">
            <v>150.47999999999999</v>
          </cell>
        </row>
        <row r="5626">
          <cell r="A5626">
            <v>102360</v>
          </cell>
          <cell r="B5626" t="str">
            <v>RETIRADA DE MATERIAL DE 3ª CATEGORIA (APÓS ESCAVAÇÃO/DESMONTE) EM VALAS, COM ESCAVADEIRA HIDRÁULICA - EXCLUSIVE CARGA E TRANSPORTE. AF_03/2021</v>
          </cell>
          <cell r="C5626" t="str">
            <v>M3</v>
          </cell>
          <cell r="D5626">
            <v>22.13</v>
          </cell>
        </row>
        <row r="5627">
          <cell r="A5627">
            <v>102361</v>
          </cell>
          <cell r="B5627" t="str">
            <v>RETIRADA DE MATERIAL DE 3ª CATEGORIA (APÓS ESCAVAÇÃO/DESMONTE) EM VALAS, COM RETROESCAVADEIRA - EXCLUSIVE CARGA E TRANSPORTE. AF_03/2021</v>
          </cell>
          <cell r="C5627" t="str">
            <v>M3</v>
          </cell>
          <cell r="D5627">
            <v>30.74</v>
          </cell>
        </row>
        <row r="5628">
          <cell r="A5628">
            <v>90082</v>
          </cell>
          <cell r="B5628" t="str">
            <v>ESCAVAÇÃO MECANIZADA DE VALA COM PROF. ATÉ 1,5 M (MÉDIA MONTANTE E JUSANTE/UMA COMPOSIÇÃO POR TRECHO), ESCAVADEIRA (0,8 M3), LARG. DE 1,5 M A 2,5 M, EM SOLO DE 1A CATEGORIA, EM LOCAIS COM ALTO NÍVEL DE INTERFERÊNCIA. AF_02/2021</v>
          </cell>
          <cell r="C5628" t="str">
            <v>M3</v>
          </cell>
          <cell r="D5628">
            <v>10.43</v>
          </cell>
        </row>
        <row r="5629">
          <cell r="A5629">
            <v>90084</v>
          </cell>
          <cell r="B5629" t="str">
            <v>ESCAVAÇÃO MECANIZADA DE VALA COM PROF. MAIOR QUE 1,5 M ATÉ 3,0 M (MÉDIA MONTANTE E JUSANTE/UMA COMPOSIÇÃO POR TRECHO), ESCAVADEIRA (0,8 M3), LARGURA ATÉ 1,5 M, EM SOLO DE 1A CATEGORIA, EM LOCAIS COM ALTO NÍVEL DE INTERFERÊNCIA. AF_02/2021</v>
          </cell>
          <cell r="C5629" t="str">
            <v>M3</v>
          </cell>
          <cell r="D5629">
            <v>10.119999999999999</v>
          </cell>
        </row>
        <row r="5630">
          <cell r="A5630">
            <v>90086</v>
          </cell>
          <cell r="B5630" t="str">
            <v>ESCAVAÇÃO MECANIZADA DE VALA COM PROF. MAIOR QUE 3,0 M ATÉ 4,5 M(MÉDIA MONTANTE E JUSANTE/UMA COMPOSIÇÃO POR TRECHO), ESCAVADEIRA (0,8 M3), LARG. MENOR QUE 1,5 M, EM SOLO DE 1A CATEGORIA, EM LOCAIS COM ALTO NÍVEL DE INTERFERÊNCIA. AF_02/2021</v>
          </cell>
          <cell r="C5630" t="str">
            <v>M3</v>
          </cell>
          <cell r="D5630">
            <v>9.5500000000000007</v>
          </cell>
        </row>
        <row r="5631">
          <cell r="A5631">
            <v>90087</v>
          </cell>
          <cell r="B5631" t="str">
            <v>ESCAVAÇÃO MECANIZADA DE VALA COM PROF. DE 3,0 M ATÉ 4,5 M(MÉDIA MONTANTE E JUSANTE/UMA COMPOSIÇÃO POR TRECHO), ESCAVADEIRA (1,2 M3), LARG. DE 1,5 M A 2,5 M, EM SOLO DE 1A CATEGORIA, EM LOCAIS COM ALTO NÍVEL DE INTERFERÊNCIA. AF_02/2021</v>
          </cell>
          <cell r="C5631" t="str">
            <v>M3</v>
          </cell>
          <cell r="D5631">
            <v>8.75</v>
          </cell>
        </row>
        <row r="5632">
          <cell r="A5632">
            <v>90090</v>
          </cell>
          <cell r="B5632" t="str">
            <v>ESCAVAÇÃO MECANIZADA DE VALA COM PROF. MAIOR QUE 4,5 M ATÉ 6,0 M(MÉDIA MONTANTE E JUSANTE/UMA COMPOSIÇÃO POR TRECHO), ESCAVADEIRA (1,2 M3), LARG. DE 1,5 M A 2,5 M, EM SOLO DE 1A CATEGORIA, EM LOCAIS COM ALTO NÍVEL DE INTERFERÊNCIA. AF_02/2021</v>
          </cell>
          <cell r="C5632" t="str">
            <v>M3</v>
          </cell>
          <cell r="D5632">
            <v>8.56</v>
          </cell>
        </row>
        <row r="5633">
          <cell r="A5633">
            <v>90091</v>
          </cell>
          <cell r="B5633" t="str">
            <v>ESCAVAÇÃO MECANIZADA DE VALA COM PROF. ATÉ 1,5 M (MÉDIA MONTANTE E JUSANTE/UMA COMPOSIÇÃO POR TRECHO), ESCAVADEIRA (0,8 M3), LARG. DE 1,5 M A 2,5 M, EM SOLO DE 1A CATEGORIA, LOCAIS COM BAIXO NÍVEL DE INTERFERÊNCIA. AF_02/2021</v>
          </cell>
          <cell r="C5633" t="str">
            <v>M3</v>
          </cell>
          <cell r="D5633">
            <v>5.64</v>
          </cell>
        </row>
        <row r="5634">
          <cell r="A5634">
            <v>90092</v>
          </cell>
          <cell r="B5634" t="str">
            <v>ESCAVAÇÃO MECANIZADA DE VALA COM PROF. MAIOR QUE 1,5 M E ATÉ 3,0 M(MÉDIA MONTANTE E JUSANTE/UMA COMPOSIÇÃO POR TRECHO), ESCAVADEIRA (0,8 M3), LARG. MENOR QUE 1,5 M, EM SOLO DE 1A CATEGORIA, LOCAIS COM BAIXO NÍVEL DE INTERFERÊNCIA. AF_02/2021</v>
          </cell>
          <cell r="C5634" t="str">
            <v>M3</v>
          </cell>
          <cell r="D5634">
            <v>5.58</v>
          </cell>
        </row>
        <row r="5635">
          <cell r="A5635">
            <v>90094</v>
          </cell>
          <cell r="B5635" t="str">
            <v>ESCAVAÇÃO MECANIZADA DE VALA COM PROF. MAIOR QUE 3,0 M ATÉ 4,5 M (MÉDIA MONTANTE E JUSANTE/UMA COMPOSIÇÃO POR TRECHO), ESCAVADEIRA (0,8 M3), LARG. MENOR QUE 1,5 M, EM SOLO DE 1A CATEGORIA, LOCAIS COM BAIXO NÍVEL DE INTERFERÊNCIA. AF_02/2021</v>
          </cell>
          <cell r="C5635" t="str">
            <v>M3</v>
          </cell>
          <cell r="D5635">
            <v>5.28</v>
          </cell>
        </row>
        <row r="5636">
          <cell r="A5636">
            <v>90095</v>
          </cell>
          <cell r="B5636" t="str">
            <v>ESCAVAÇÃO MECANIZADA DE VALA COM PROF. MAIOR QUE 3,0 M ATÉ 4,5 M (MÉDIA MONTANTE E JUSANTE/UMA COMPOSIÇÃO POR TRECHO), ESCAVADEIRA (1,2 M3), LARG. DE 1,5 M A 2,5 M, EM SOLO DE 1A CATEGORIA, LOCAIS COM BAIXO NÍVEL DE INTERFERÊNCIA. AF_02/2021</v>
          </cell>
          <cell r="C5636" t="str">
            <v>M3</v>
          </cell>
          <cell r="D5636">
            <v>4.82</v>
          </cell>
        </row>
        <row r="5637">
          <cell r="A5637">
            <v>90098</v>
          </cell>
          <cell r="B5637" t="str">
            <v>ESCAVAÇÃO MECANIZADA DE VALA COM PROF. MAIOR QUE 4,5 M ATÉ 6,0 M (MÉDIA MONTANTE E JUSANTE/UMA COMPOSIÇÃO POR TRECHO), ESCAVADEIRA (1,2 M3), LARG. DE 1,5 M A 2,5 M, EM SOLO DE 1A CATEGORIA, LOCAIS COM BAIXO NÍVEL DE INTERFERÊNCIA. AF_02/2021</v>
          </cell>
          <cell r="C5637" t="str">
            <v>M3</v>
          </cell>
          <cell r="D5637">
            <v>4.7300000000000004</v>
          </cell>
        </row>
        <row r="5638">
          <cell r="A5638">
            <v>90099</v>
          </cell>
          <cell r="B5638" t="str">
            <v>ESCAVAÇÃO MECANIZADA DE VALA COM PROF. ATÉ 1,5 M (MÉDIA MONTANTE E JUSANTE/UMA COMPOSIÇÃO POR TRECHO), RETROESCAV. (0,26 M3), LARG. MENOR QUE 0,8 M, EM SOLO DE 1A CATEGORIA, EM LOCAIS COM ALTO NÍVEL DE INTERFERÊNCIA. AF_02/2021</v>
          </cell>
          <cell r="C5638" t="str">
            <v>M3</v>
          </cell>
          <cell r="D5638">
            <v>13.79</v>
          </cell>
        </row>
        <row r="5639">
          <cell r="A5639">
            <v>90100</v>
          </cell>
          <cell r="B5639" t="str">
            <v>ESCAVAÇÃO MECANIZADA DE VALA COM PROF. ATÉ 1,5 M (MÉDIA MONTANTE E JUSANTE/UMA COMPOSIÇÃO POR TRECHO), RETROESCAV. (0,26 M3), LARG. DE 0,8 M A 1,5 M, EM SOLO DE 1A CATEGORIA, EM LOCAIS COM ALTO NÍVEL DE INTERFERÊNCIA. AF_02/2021</v>
          </cell>
          <cell r="C5639" t="str">
            <v>M3</v>
          </cell>
          <cell r="D5639">
            <v>11.7</v>
          </cell>
        </row>
        <row r="5640">
          <cell r="A5640">
            <v>90101</v>
          </cell>
          <cell r="B5640" t="str">
            <v>ESCAVAÇÃO MECANIZADA DE VALA COM PROF. MAIOR QUE 1,5 M ATÉ 3,0 M (MÉDIA MONTANTE E JUSANTE/UMA COMPOSIÇÃO POR TRECHO), RETROESCAV. (0,26 M3), LARG. MENOR QUE 0,8 M, EM SOLO DE 1A CATEGORIA, EM LOCAIS COM ALTO NÍVEL DE INTERFERÊNCIA. AF_02/2021</v>
          </cell>
          <cell r="C5640" t="str">
            <v>M3</v>
          </cell>
          <cell r="D5640">
            <v>11.56</v>
          </cell>
        </row>
        <row r="5641">
          <cell r="A5641">
            <v>90102</v>
          </cell>
          <cell r="B5641" t="str">
            <v>ESCAVAÇÃO MECANIZADA DE VALA COM PROF. MAIOR QUE 1,5 M ATÉ 3,0 M (MÉDIA MONTANTE E JUSANTE/UMA COMPOSIÇÃO POR TRECHO), RETROESCAV. (0,26 M3), LARGURA DE 0,8 M A 1,5 M, EM SOLO DE 1A CATEGORIA, EM LOCAIS COM ALTO NÍVEL DE INTERFERÊNCIA. AF_02/2021</v>
          </cell>
          <cell r="C5641" t="str">
            <v>M3</v>
          </cell>
          <cell r="D5641">
            <v>10.53</v>
          </cell>
        </row>
        <row r="5642">
          <cell r="A5642">
            <v>90105</v>
          </cell>
          <cell r="B5642" t="str">
            <v>ESCAVAÇÃO MECANIZADA DE VALA COM PROFUNDIDADE ATÉ 1,5 M (MÉDIA MONTANTE E JUSANTE/UMA COMPOSIÇÃO POR TRECHO), RETROESCAV. (0,26 M3), LARGURA MENOR QUE 0,8 M, EM SOLO DE 1A CATEGORIA, LOCAIS COM BAIXO NÍVEL DE INTERFERÊNCIA. AF_02/2021</v>
          </cell>
          <cell r="C5642" t="str">
            <v>M3</v>
          </cell>
          <cell r="D5642">
            <v>7.6</v>
          </cell>
        </row>
        <row r="5643">
          <cell r="A5643">
            <v>90106</v>
          </cell>
          <cell r="B5643" t="str">
            <v>ESCAVAÇÃO MECANIZADA DE VALA COM PROFUNDIDADE ATÉ 1,5 M (MÉDIA MONTANTE E JUSANTE/UMA COMPOSIÇÃO POR TRECHO), RETROESCAV. (0,26 M3), LARGURA DE 0,8 M A 1,5 M, EM SOLO DE 1A CATEGORIA, LOCAIS COM BAIXO NÍVEL DE INTERFERÊNCIA. AF_02/2021</v>
          </cell>
          <cell r="C5643" t="str">
            <v>M3</v>
          </cell>
          <cell r="D5643">
            <v>6.47</v>
          </cell>
        </row>
        <row r="5644">
          <cell r="A5644">
            <v>90107</v>
          </cell>
          <cell r="B5644" t="str">
            <v>ESCAVAÇÃO MECANIZADA DE VALA COM PROFUNDIDADE MAIOR QUE 1,5 M ATÉ 3,0 M (MÉDIA MONTANTE E JUSANTE/UMA COMPOSIÇÃO POR TRECHO), RETROESCAV. (0,26 M3), LARGURA MENOR QUE 0,8 M, EM SOLO DE 1A CATEGORIA, LOCAIS COM BAIXO NÍVEL DE INTERFERÊNCIA. AF_02/2021</v>
          </cell>
          <cell r="C5644" t="str">
            <v>M3</v>
          </cell>
          <cell r="D5644">
            <v>6.37</v>
          </cell>
        </row>
        <row r="5645">
          <cell r="A5645">
            <v>90108</v>
          </cell>
          <cell r="B5645" t="str">
            <v>ESCAVAÇÃO MECANIZADA DE VALA COM PROFUNDIDADE MAIOR QUE 1,5 M ATÉ 3,0 M (MÉDIA MONTANTE E JUSANTE/UMA COMPOSIÇÃO POR TRECHO), RETROESCAV (0,26 M3), LARGURA DE 0,8 M A 1,5 M, EM SOLO DE 1A CATEGORIA, LOCAIS COM BAIXO NÍVEL DE INTERFERÊNCIA. AF_02/2021</v>
          </cell>
          <cell r="C5645" t="str">
            <v>M3</v>
          </cell>
          <cell r="D5645">
            <v>5.8</v>
          </cell>
        </row>
        <row r="5646">
          <cell r="A5646">
            <v>93358</v>
          </cell>
          <cell r="B5646" t="str">
            <v>ESCAVAÇÃO MANUAL DE VALA COM PROFUNDIDADE MENOR OU IGUAL A 1,30 M. AF_02/2021</v>
          </cell>
          <cell r="C5646" t="str">
            <v>M3</v>
          </cell>
          <cell r="D5646">
            <v>76.31</v>
          </cell>
        </row>
        <row r="5647">
          <cell r="A5647">
            <v>102276</v>
          </cell>
          <cell r="B5647" t="str">
            <v>ESCAVAÇÃO MECANIZADA DE VALA COM PROF. ATÉ 1,5 M (MÉDIA MONTANTE E JUSANTE/UMA COMPOSIÇÃO POR TRECHO), ESCAVADEIRA (0,8 M3), LARG. MENOR QUE 1,5 M, EM SOLO DE 1A CATEGORIA, EM LOCAIS COM ALTO NÍVEL DE INTERFERÊNCIA. AF_02/2021</v>
          </cell>
          <cell r="C5647" t="str">
            <v>M3</v>
          </cell>
          <cell r="D5647">
            <v>11.74</v>
          </cell>
        </row>
        <row r="5648">
          <cell r="A5648">
            <v>102277</v>
          </cell>
          <cell r="B5648" t="str">
            <v>ESCAVAÇÃO MECANIZADA DE VALA COM PROF. MAIOR QUE  4,5 M ATÉ 6,0 M (MÉDIA MONTANTE E JUSANTE/UMA COMPOSIÇÃO POR TRECHO), ESCAVADEIRA (0,8 M3), LARG. MENOR QUE 1,5 M, EM SOLO DE 1A CATEGORIA, EM LOCAIS COM ALTO NÍVEL DE INTERFERÊNCIA. AF_02/2021</v>
          </cell>
          <cell r="C5648" t="str">
            <v>M3</v>
          </cell>
          <cell r="D5648">
            <v>9.27</v>
          </cell>
        </row>
        <row r="5649">
          <cell r="A5649">
            <v>102278</v>
          </cell>
          <cell r="B5649" t="str">
            <v>ESCAVAÇÃO MECANIZADA DE VALA COM PROF. MAIOR QUE 1,50 M ATÉ 3,0 M (MÉDIA MONTANTE E JUSANTE/UMA COMPOSIÇÃO POR TRECHO), ESCAVADEIRA (1,2 M3), LARG. DE 1,5 M A 2,5 M, EM SOLO DE 1A CATEGORIA, EM LOCAIS COM ALTO NÍVEL DE INTERFERÊNCIA. AF_02/2021</v>
          </cell>
          <cell r="C5649" t="str">
            <v>M3</v>
          </cell>
          <cell r="D5649">
            <v>9.1199999999999992</v>
          </cell>
        </row>
        <row r="5650">
          <cell r="A5650">
            <v>102279</v>
          </cell>
          <cell r="B5650" t="str">
            <v>ESCAVAÇÃO MECANIZADA DE VALA COM PROF. ATÉ 1,5 M (MÉDIA MONTANTE E JUSANTE/UMA COMPOSIÇÃO POR TRECHO), ESCAVADEIRA (0,8 M3),LARG. MENOR QUE 1,5 M, EM SOLO DE 1A CATEGORIA, LOCAIS COM BAIXO NÍVEL DE INTERFERÊNCIA. AF_02/2021</v>
          </cell>
          <cell r="C5650" t="str">
            <v>M3</v>
          </cell>
          <cell r="D5650">
            <v>6.48</v>
          </cell>
        </row>
        <row r="5651">
          <cell r="A5651">
            <v>102280</v>
          </cell>
          <cell r="B5651" t="str">
            <v>ESCAVAÇÃO MECANIZADA DE VALA COM PROF. MAIOR QUE 4,5 M ATÉ 6,0 M (MÉDIA MONTANTE E JUSANTE/UMA COMPOSIÇÃO POR TRECHO),COM ESCAVADEIRA (0,8 M3), LARG. MENOR QUE 1,5 M, EM SOLO DE 1A CATEGORIA, LOCAIS COM BAIXO NÍVEL DE INTERFERÊNCIA. AF_02/2021</v>
          </cell>
          <cell r="C5651" t="str">
            <v>M3</v>
          </cell>
          <cell r="D5651">
            <v>5.12</v>
          </cell>
        </row>
        <row r="5652">
          <cell r="A5652">
            <v>102281</v>
          </cell>
          <cell r="B5652" t="str">
            <v>ESCAVAÇÃO MECANIZADA DE VALA COM PROF. MAIOR QUE 1,5 M ATÉ 3,0 M (MÉDIA MONTANTE E JUSANTE/UMA COMPOSIÇÃO POR TRECHO),COM ESCAVADEIRA (1,2 M3),LARG. DE 1,5 M A 2,5 M, EM SOLO DE 1A CATEGORIA, LOCAIS COM BAIXO NÍVEL DE INTERFERÊNCIA. AF_02/2021</v>
          </cell>
          <cell r="C5652" t="str">
            <v>M3</v>
          </cell>
          <cell r="D5652">
            <v>5.04</v>
          </cell>
        </row>
        <row r="5653">
          <cell r="A5653">
            <v>102282</v>
          </cell>
          <cell r="B5653" t="str">
            <v>ESCAVAÇÃO MECANIZADA DE VALA COM PROF. ATÉ 1,5 M (MÉDIA MONTANTE E JUSANTE/UMA COMPOSIÇÃO POR TRECHO), ESCAVADEIRA (0,8 M3),LARG. MENOR QUE 1,5 M, EM SOLO DE MOLE, EM LOCAIS COM ALTO NÍVEL DE INTERFERÊNCIA. AF_02/2021</v>
          </cell>
          <cell r="C5653" t="str">
            <v>M3</v>
          </cell>
          <cell r="D5653">
            <v>13.04</v>
          </cell>
        </row>
        <row r="5654">
          <cell r="A5654">
            <v>102283</v>
          </cell>
          <cell r="B5654" t="str">
            <v>ESCAVAÇÃO MECANIZADA DE VALA COM PROF. ATÉ 1,5 M (MÉDIA MONTANTE E JUSANTE/UMA COMPOSIÇÃO POR TRECHO), ESCAVADEIRA (0,8 M3), LARG. DE 1,5 M A 2,5 M, EM SOLO MOLE, EM LOCAIS COM ALTO NÍVEL DE INTERFERÊNCIA. AF_02/2021</v>
          </cell>
          <cell r="C5654" t="str">
            <v>M3</v>
          </cell>
          <cell r="D5654">
            <v>11.58</v>
          </cell>
        </row>
        <row r="5655">
          <cell r="A5655">
            <v>102284</v>
          </cell>
          <cell r="B5655" t="str">
            <v>ESCAVAÇÃO MECANIZADA DE VALA COM PROF. MAIOR QUE 1,5 M ATÉ 3,0 M (MÉDIA MONTANTE E JUSANTE/UMA COMPOSIÇÃO POR TRECHO), ESCAVADEIRA (0,8 M3), LARGURA ATÉ 1,5 M, EM SOLO MOLE, EM LOCAIS COM ALTO NÍVEL DE INTERFERÊNCIA. AF_02/2021</v>
          </cell>
          <cell r="C5655" t="str">
            <v>M3</v>
          </cell>
          <cell r="D5655">
            <v>11.22</v>
          </cell>
        </row>
        <row r="5656">
          <cell r="A5656">
            <v>102285</v>
          </cell>
          <cell r="B5656" t="str">
            <v>ESCAVAÇÃO MECANIZADA DE VALA COM PROF. MAIOR QUE 3,0 M ATÉ 4,5 M (MÉDIA MONTANTE E JUSANTE/UMA COMPOSIÇÃO POR TRECHO), ESCAVADEIRA (0,8 M3), LARG. MENOR QUE 1,5 M, EM SOLO  MOLE, EM LOCAIS COM ALTO NÍVEL DE INTERFERÊNCIA. AF_02/2021</v>
          </cell>
          <cell r="C5656" t="str">
            <v>M3</v>
          </cell>
          <cell r="D5656">
            <v>10.6</v>
          </cell>
        </row>
        <row r="5657">
          <cell r="A5657">
            <v>102286</v>
          </cell>
          <cell r="B5657" t="str">
            <v>ESCAVAÇÃO MECANIZADA DE VALA COM PROF. MAIOR QUE 4,5 M ATÉ 6,0 M (MÉDIA MONTANTE E JUSANTE/UMA COMPOSIÇÃO POR TRECHO), ESCAVADEIRA (0,8 M3),LARG. MENOR QUE 1,5 M, EM SOLO DE MOLE, EM LOCAIS COM ALTO NÍVEL DE INTERFERÊNCIA. AF_02/2021</v>
          </cell>
          <cell r="C5657" t="str">
            <v>M3</v>
          </cell>
          <cell r="D5657">
            <v>10.31</v>
          </cell>
        </row>
        <row r="5658">
          <cell r="A5658">
            <v>102287</v>
          </cell>
          <cell r="B5658" t="str">
            <v>ESCAVAÇÃO MECANIZADA DE VALA COM PROF. MAIOR QUE 1,5 M ATÉ 3,0 M (MÉDIA MONTANTE E JUSANTE/UMA COMPOSIÇÃO POR TRECHO),COM ESCAVADEIRA (1,2 M3),LARG. DE 1,5 M A 2,5 M, EM SOLO MOLE, EM LOCAIS COM ALTO NÍVEL DE INTERFERÊNCIA. AF_02/2021</v>
          </cell>
          <cell r="C5658" t="str">
            <v>M3</v>
          </cell>
          <cell r="D5658">
            <v>10.16</v>
          </cell>
        </row>
        <row r="5659">
          <cell r="A5659">
            <v>102288</v>
          </cell>
          <cell r="B5659" t="str">
            <v>ESCAVAÇÃO MECANIZADA DE VALA COM PROF. DE 3,0 M ATÉ 4,5 M (MÉDIA MONTANTE E JUSANTE/UMA COMPOSIÇÃO POR TRECHO), ESCAVADEIRA (1,2 M3), LARG. DE 1,5 M A 2,5 M, EM SOLO MOLE, EM LOCAIS COM ALTO NÍVEL DE INTERFERÊNCIA. AF_02/2021</v>
          </cell>
          <cell r="C5659" t="str">
            <v>M3</v>
          </cell>
          <cell r="D5659">
            <v>9.74</v>
          </cell>
        </row>
        <row r="5660">
          <cell r="A5660">
            <v>102289</v>
          </cell>
          <cell r="B5660" t="str">
            <v>ESCAVAÇÃO MECANIZADA DE VALA COM PROF. MAIOR QUE 4,5 M ATÉ 6,0 M (MÉDIA MONTANTE E JUSANTE/UMA COMPOSIÇÃO POR TRECHO), ESCAVADEIRA (1,2 M3), LARG. DE 1,5 M A 2,5 M, EM SOLO MOLE, EM LOCAIS COM ALTO NÍVEL DE INTERFERÊNCIA. AF_02/2021</v>
          </cell>
          <cell r="C5660" t="str">
            <v>M3</v>
          </cell>
          <cell r="D5660">
            <v>9.52</v>
          </cell>
        </row>
        <row r="5661">
          <cell r="A5661">
            <v>102290</v>
          </cell>
          <cell r="B5661" t="str">
            <v>ESCAVAÇÃO MECANIZADA DE VALA COM PROF. ATÉ 1,5 M (MÉDIA MONTANTE E JUSANTE/UMA COMPOSIÇÃO POR TRECHO), ESCAVADEIRA (0,8 M3),LARG. MENOR QUE 1,5 M, EM SOLO MOLE, LOCAIS COM BAIXO NÍVEL DE INTERFERÊNCIA. AF_02/2021</v>
          </cell>
          <cell r="C5661" t="str">
            <v>M3</v>
          </cell>
          <cell r="D5661">
            <v>7.19</v>
          </cell>
        </row>
        <row r="5662">
          <cell r="A5662">
            <v>102291</v>
          </cell>
          <cell r="B5662" t="str">
            <v>ESCAVAÇÃO MECANIZADA DE VALA COM PROF. ATÉ 1,5 M (MÉDIA MONTANTE E JUSANTE/UMA COMPOSIÇÃO POR TRECHO), ESCAVADEIRA (0,8 M3), LARG. DE 1,5 M A 2,5 M, EM SOLO MOLE, LOCAIS COM BAIXO NÍVEL DE INTERFERÊNCIA. AF_02/2021</v>
          </cell>
          <cell r="C5662" t="str">
            <v>M3</v>
          </cell>
          <cell r="D5662">
            <v>6.39</v>
          </cell>
        </row>
        <row r="5663">
          <cell r="A5663">
            <v>102292</v>
          </cell>
          <cell r="B5663" t="str">
            <v>ESCAVAÇÃO MECANIZADA DE VALA COM PROF. MAIOR QUE 1,5 M E ATÉ 3,0 M (MÉDIA MONTANTE E JUSANTE/UMA COMPOSIÇÃO POR TRECHO), ESCAVADEIRA (0,8 M3), LARG. MENOR QUE 1,5 M, EM SOLO MOLE, LOCAIS COM BAIXO NÍVEL DE INTERFERÊNCIA. AF_02/2021</v>
          </cell>
          <cell r="C5663" t="str">
            <v>M3</v>
          </cell>
          <cell r="D5663">
            <v>6.18</v>
          </cell>
        </row>
        <row r="5664">
          <cell r="A5664">
            <v>102293</v>
          </cell>
          <cell r="B5664" t="str">
            <v>ESCAVAÇÃO MECANIZADA DE VALA COM PROF.MAIOR QUE 3,0 M ATÉ 4,5 M (MÉDIA MONTANTE E JUSANTE/UMA COMPOSIÇÃO POR TRECHO), ESCAVADEIRA (0,8 M3), LARG. MENOR QUE 1,5 M, EM SOLO MOLE, LOCAIS COM BAIXO NÍVEL DE INTERFERÊNCIA. AF_02/2021</v>
          </cell>
          <cell r="C5664" t="str">
            <v>M3</v>
          </cell>
          <cell r="D5664">
            <v>5.86</v>
          </cell>
        </row>
        <row r="5665">
          <cell r="A5665">
            <v>102294</v>
          </cell>
          <cell r="B5665" t="str">
            <v>ESCAVAÇÃO MECANIZADA DE VALA COM PROF. MAIOR QUE 4,5 M ATÉ 6,0 M (MÉDIA MONTANTE E JUSANTE/UMA COMPOSIÇÃO POR TRECHO),COM ESCAVADEIRA (0,8 M3), LARG. MENOR QUE 1,5 M, EM SOLO MOLE, LOCAIS COM BAIXO NÍVEL DE INTERFERÊNCIA. AF_02/2021</v>
          </cell>
          <cell r="C5665" t="str">
            <v>M3</v>
          </cell>
          <cell r="D5665">
            <v>5.69</v>
          </cell>
        </row>
        <row r="5666">
          <cell r="A5666">
            <v>102295</v>
          </cell>
          <cell r="B5666" t="str">
            <v>ESCAVAÇÃO MECANIZADA DE VALA COM PROF. MAIOR QUE 1,5 M ATÉ 3,0 M (MÉDIA MONTANTE E JUSANTE/UMA COMPOSIÇÃO POR TRECHO),COM ESCAVADEIRA (1,2 M3), LARG. DE 1,5 M A 2,5 M, EM SOLO MOLE, LOCAIS COM BAIXO NÍVEL DE INTERFERÊNCIA. AF_02/2021</v>
          </cell>
          <cell r="C5666" t="str">
            <v>M3</v>
          </cell>
          <cell r="D5666">
            <v>5.59</v>
          </cell>
        </row>
        <row r="5667">
          <cell r="A5667">
            <v>102296</v>
          </cell>
          <cell r="B5667" t="str">
            <v>ESCAVAÇÃO MECANIZADA DE VALA COM PROF. MAIOR QUE 3,0 M ATÉ 4,5 M (MÉDIA MONTANTE E JUSANTE/UMA COMPOSIÇÃO POR TRECHO), ESCAVADEIRA (1,2 M3), LARG. DE 1,5 M A 2,5 M, EM SOLO MOLE, LOCAIS COM BAIXO NÍVEL DE INTERFERÊNCIA. AF_02/2021</v>
          </cell>
          <cell r="C5667" t="str">
            <v>M3</v>
          </cell>
          <cell r="D5667">
            <v>5.36</v>
          </cell>
        </row>
        <row r="5668">
          <cell r="A5668">
            <v>102297</v>
          </cell>
          <cell r="B5668" t="str">
            <v>ESCAVAÇÃO MECANIZADA DE VALA COM PROF. MAIOR QUE 4,5 M ATÉ 6,0 M (MÉDIA MONTANTE E JUSANTE/UMA COMPOSIÇÃO POR TRECHO), ESCAVADEIRA (1,2 M3), LARG. DE 1,5 M A 2,5 M, EM SOLO MOLE, LOCAIS COM BAIXO NÍVEL DE INTERFERÊNCIA. AF_02/2021</v>
          </cell>
          <cell r="C5668" t="str">
            <v>M3</v>
          </cell>
          <cell r="D5668">
            <v>5.25</v>
          </cell>
        </row>
        <row r="5669">
          <cell r="A5669">
            <v>102298</v>
          </cell>
          <cell r="B5669" t="str">
            <v>ESCAVAÇÃO MECANIZADA DE VALA COM PROF. ATÉ 1,5 M (MÉDIA MONTANTE E JUSANTE/UMA COMPOSIÇÃO POR TRECHO), RETROESCAV. (0,26 M3), LARG. MENOR QUE 0,8 M, EM SOLO MOLE, EM LOCAIS COM ALTO NÍVEL DE INTERFERÊNCIA. AF_02/2021</v>
          </cell>
          <cell r="C5669" t="str">
            <v>M3</v>
          </cell>
          <cell r="D5669">
            <v>15.32</v>
          </cell>
        </row>
        <row r="5670">
          <cell r="A5670">
            <v>102299</v>
          </cell>
          <cell r="B5670" t="str">
            <v>ESCAVAÇÃO MECANIZADA DE VALA COM PROF. ATÉ 1,5 M (MÉDIA MONTANTE E JUSANTE/UMA COMPOSIÇÃO POR TRECHO), RETROESCAV. (0,26 M3), LARG. DE 0,8 M A 1,5 M, EM SOLO MOLE, EM LOCAIS COM ALTO NÍVEL DE INTERFERÊNCIA. AF_02/2021</v>
          </cell>
          <cell r="C5670" t="str">
            <v>M3</v>
          </cell>
          <cell r="D5670">
            <v>13.01</v>
          </cell>
        </row>
        <row r="5671">
          <cell r="A5671">
            <v>102300</v>
          </cell>
          <cell r="B5671" t="str">
            <v>ESCAVAÇÃO MECANIZADA DE VALA COM PROF. MAIOR QUE 1,5 M ATÉ 3,0 M (MÉDIA MONTANTE E JUSANTE/UMA COMPOSIÇÃO POR TRECHO), RETROESCAV. (0,26 M3), LARG. MENOR QUE 0,8 M, EM SOLO MOLE, EM LOCAIS COM ALTO NÍVEL DE INTERFERÊNCIA. AF_02/2021</v>
          </cell>
          <cell r="C5671" t="str">
            <v>M3</v>
          </cell>
          <cell r="D5671">
            <v>12.85</v>
          </cell>
        </row>
        <row r="5672">
          <cell r="A5672">
            <v>102301</v>
          </cell>
          <cell r="B5672" t="str">
            <v>ESCAVAÇÃO MECANIZADA DE VALA COM PROF. MAIOR QUE 1,5 M ATÉ 3,0 M (MÉDIA MONTANTE E JUSANTE/UMA COMPOSIÇÃO POR TRECHO), RETROESCAV. (0,26 M3), LARG. DE 0,8 M A 1,5 M, EM SOLO MOLE, EM LOCAIS COM ALTO NÍVEL DE INTERFERÊNCIA. AF_02/2021</v>
          </cell>
          <cell r="C5672" t="str">
            <v>M3</v>
          </cell>
          <cell r="D5672">
            <v>11.68</v>
          </cell>
        </row>
        <row r="5673">
          <cell r="A5673">
            <v>102302</v>
          </cell>
          <cell r="B5673" t="str">
            <v>ESCAVAÇÃO MECANIZADA DE VALA COM PROF. ATÉ 1,5 M (MÉDIA MONTANTE E JUSANTE/UMA COMPOSIÇÃO POR TRECHO), RETROESCAV. (0,26 M3), LARG. MENOR  QUE 0,8 M, EM SOLO MOLE, LOCAIS COM BAIXO NÍVEL DE NTERFERÊNCIA.  AF_02/2021</v>
          </cell>
          <cell r="C5673" t="str">
            <v>M3</v>
          </cell>
          <cell r="D5673">
            <v>8.4499999999999993</v>
          </cell>
        </row>
        <row r="5674">
          <cell r="A5674">
            <v>102303</v>
          </cell>
          <cell r="B5674" t="str">
            <v>ESCAVAÇÃO MECANIZADA DE VALA COM PROF. ATÉ 1,5 M (MÉDIA MONTANTE E JUSANTE/UMA COMPOSIÇÃO POR TRECHO), RETROESCAV. (0,26 M3), LARG. DE 0,8 M A 1,5 M, EM SOLO MOLE, LOCAIS COM BAIXO NÍVEL DE INTERFERÊNCIA. AF_02/2021</v>
          </cell>
          <cell r="C5674" t="str">
            <v>M3</v>
          </cell>
          <cell r="D5674">
            <v>7.17</v>
          </cell>
        </row>
        <row r="5675">
          <cell r="A5675">
            <v>102304</v>
          </cell>
          <cell r="B5675" t="str">
            <v>ESCAVAÇÃO MECANIZADA DE VALA COM PROF. MAIOR QUE 1,5 M ATÉ 3,0 M (MÉDIA MONTANTE E JUSANTE/UMA COMPOSIÇÃO POR TRECHO), RETROESCAV. (0,26 M3 ),LARG. MENOR QUE 0,8 M, EM SOLO MOLE, LOCAIS COM BAIXO NÍVEL DE INTERFERÊNCIA. AF_02/2021</v>
          </cell>
          <cell r="C5675" t="str">
            <v>M3</v>
          </cell>
          <cell r="D5675">
            <v>7.07</v>
          </cell>
        </row>
        <row r="5676">
          <cell r="A5676">
            <v>102305</v>
          </cell>
          <cell r="B5676" t="str">
            <v>ESCAVAÇÃO MECANIZADA DE VALA COM PROF. MAIOR QUE 1,5 M ATÉ 3,0 M (MÉDIA MONTANTE E JUSANTE/UMA COMPOSIÇÃO POR TRECHO), RETROESCAV. (0,26 M3), LARG. DE 0,8 M A 1,5 M, EM SOLO MOLE, LOCAIS COM BAIXO NÍVEL DE INTERFERÊNCIA. AF_02/2021</v>
          </cell>
          <cell r="C5676" t="str">
            <v>M3</v>
          </cell>
          <cell r="D5676">
            <v>6.45</v>
          </cell>
        </row>
        <row r="5677">
          <cell r="A5677">
            <v>102306</v>
          </cell>
          <cell r="B5677" t="str">
            <v>ESCAVAÇÃO MECANIZADA DE VALA COM PROF. ATÉ 1,5 M (MÉDIA MONTANTE E JUSANTE/UMA COMPOSIÇÃO POR TRECHO), ESCAVADEIRA (0,8 M3),LARG. ATÉ 1,5 M, EM SOLO DE 2A CATEGORIA, EM LOCAIS COM ALTO NÍVEL DE INTERFERÊNCIA.  AF_02/2021</v>
          </cell>
          <cell r="C5677" t="str">
            <v>M3</v>
          </cell>
          <cell r="D5677">
            <v>14.69</v>
          </cell>
        </row>
        <row r="5678">
          <cell r="A5678">
            <v>102307</v>
          </cell>
          <cell r="B5678" t="str">
            <v>ESCAVAÇÃO MECANIZADA DE VALA COM PROF. ATÉ 1,5 M (MÉDIA MONTANTE E JUSANTE/UMA COMPOSIÇÃO POR TRECHO), ESCAVADEIRA (0,8 M3), LARG. DE 1,5 M A 2,5 M, EM SOLO DE 2A CATEGORIA, EM LOCAIS COM ALTO NÍVEL DE INTERFERÊNCIA. AF_02/2021</v>
          </cell>
          <cell r="C5678" t="str">
            <v>M3</v>
          </cell>
          <cell r="D5678">
            <v>13.03</v>
          </cell>
        </row>
        <row r="5679">
          <cell r="A5679">
            <v>102308</v>
          </cell>
          <cell r="B5679" t="str">
            <v>ESCAVAÇÃO MECANIZADA DE VALA COM PROF. MAIOR QUE 1,5 M ATÉ 3,0 M (MÉDIA MONTANTE E JUSANTE/UMA COMPOSIÇÃO POR TRECHO), ESCAVADEIRA (0,8 M3), LARG. ATÉ 1,5 M, EM SOLO DE 2A CATEGORIA, EM LOCAIS COM ALTO NÍVEL DE INTERFERÊNCIA. AF_02/2021</v>
          </cell>
          <cell r="C5679" t="str">
            <v>M3</v>
          </cell>
          <cell r="D5679">
            <v>12.63</v>
          </cell>
        </row>
        <row r="5680">
          <cell r="A5680">
            <v>102309</v>
          </cell>
          <cell r="B5680" t="str">
            <v>ESCAVAÇÃO MECANIZADA DE VALA COM PROF. MAIOR QUE 3,0 M ATÉ 4,5 M (MÉDIA MONTANTE E JUSANTE/UMA COMPOSIÇÃO POR TRECHO), ESCAVADEIRA (0,8 M3), LARG. MENOR QUE 1,5 M, EM SOLO DE 2A CATEGORIA, EM LOCAIS COM ALTO NÍVEL DE INTERFERÊNCIA. AF_02/2021</v>
          </cell>
          <cell r="C5680" t="str">
            <v>M3</v>
          </cell>
          <cell r="D5680">
            <v>11.96</v>
          </cell>
        </row>
        <row r="5681">
          <cell r="A5681">
            <v>102310</v>
          </cell>
          <cell r="B5681" t="str">
            <v>ESCAVAÇÃO MECANIZADA DE VALA COM PROF.MAIOR QUE 4,5 M ATÉ 6,0 M (MÉDIA MONTANTE E JUSANTE/UMA COMPOSIÇÃO POR TRECHO),COM ESCAVADEIRA (0,8 M3), LARG. MENOR QUE 1,5 M, EM SOLO DE 2A CATEGORIA, EM LOCAIS COM ALTO NÍVEL DE INTERFERÊNCIA. AF_02/2021</v>
          </cell>
          <cell r="C5681" t="str">
            <v>M3</v>
          </cell>
          <cell r="D5681">
            <v>11.61</v>
          </cell>
        </row>
        <row r="5682">
          <cell r="A5682">
            <v>102311</v>
          </cell>
          <cell r="B5682" t="str">
            <v>ESCAVAÇÃO MECANIZADA DE VALA COM PROF. MAIOR QUE 1,5 M ATÉ 3,0 M (MÉDIA MONTANTE E JUSANTE/UMA COMPOSIÇÃO POR TRECHO),COM ESCAVADEIRA (1,2 M3),LARG. DE 1,5 M A 2,5 M, EM SOLO DE 2A CATEGORIA, EM LOCAIS COM ALTO NÍVEL DE INTERFERÊNCIA. AF_02/2021</v>
          </cell>
          <cell r="C5682" t="str">
            <v>M3</v>
          </cell>
          <cell r="D5682">
            <v>11.4</v>
          </cell>
        </row>
        <row r="5683">
          <cell r="A5683">
            <v>102312</v>
          </cell>
          <cell r="B5683" t="str">
            <v>ESCAVAÇÃO MECANIZADA DE VALA COM PROF. DE 3,0 M ATÉ 4,5 M (MÉDIA MONTANTE E JUSANTE/UMA COMPOSIÇÃO POR TRECHO), ESCAVADEIRA (1,2 M3), LARG. DE 1,5 M A 2,5 M, EM SOLO DE 2A CATEGORIA, EM LOCAIS COM ALTO NÍVEL DE INTERFERÊNCIA. AF_02/2021</v>
          </cell>
          <cell r="C5683" t="str">
            <v>M3</v>
          </cell>
          <cell r="D5683">
            <v>10.95</v>
          </cell>
        </row>
        <row r="5684">
          <cell r="A5684">
            <v>102313</v>
          </cell>
          <cell r="B5684" t="str">
            <v>ESCAVAÇÃO MECANIZADA DE VALA COM PROF. MAIOR QUE 4,5 M ATÉ 6,0 M (MÉDIA MONTANTE E JUSANTE/UMA COMPOSIÇÃO POR TRECHO), ESCAVADEIRA (1,2 M3), LARG. DE 1,5 M A 2,5 M, EM SOLO DE 2A CATEGORIA, EM LOCAIS COM ALTO NÍVEL DE INTERFERÊNCIA. AF_02/2021</v>
          </cell>
          <cell r="C5684" t="str">
            <v>M3</v>
          </cell>
          <cell r="D5684">
            <v>10.71</v>
          </cell>
        </row>
        <row r="5685">
          <cell r="A5685">
            <v>102314</v>
          </cell>
          <cell r="B5685" t="str">
            <v>ESCAVAÇÃO MECANIZADA DE VALA COM PROF. ATÉ 1,5 M (MÉDIA MONTANTE E JUSANTE/UMA COMPOSIÇÃO POR TRECHO),COM ESCAVADEIRA (0,8 M3), LARG. MENOR QUE 1,5 M, EM SOLO DE 2A CATEGORIA, LOCAIS COM BAIXO NÍVEL DE INTERFERÊNCIA. AF_02/2021</v>
          </cell>
          <cell r="C5685" t="str">
            <v>M3</v>
          </cell>
          <cell r="D5685">
            <v>8.1</v>
          </cell>
        </row>
        <row r="5686">
          <cell r="A5686">
            <v>102315</v>
          </cell>
          <cell r="B5686" t="str">
            <v>ESCAVAÇÃO MECANIZADA DE VALA COM PROF. ATÉ 1,5 M (MÉDIA MONTANTE E JUSANTE/UMA COMPOSIÇÃO POR TRECHO), ESCAVADEIRA (0,8 M3), LARG. DE 1,5 M A 2,5 M, EM SOLO DE 2A CATEGORIA, LOCAIS COM BAIXO NÍVEL DE INTERFERÊNCIA. AF_02/2021</v>
          </cell>
          <cell r="C5686" t="str">
            <v>M3</v>
          </cell>
          <cell r="D5686">
            <v>7.19</v>
          </cell>
        </row>
        <row r="5687">
          <cell r="A5687">
            <v>102316</v>
          </cell>
          <cell r="B5687" t="str">
            <v>ESCAVAÇÃO MECANIZADA DE VALA COM PROF. MAIOR QUE 1,5 M E ATÉ 3,0 M (MÉDIA MONTANTE E JUSANTE/UMA COMPOSIÇÃO POR TRECHO), ESCAVADEIRA (0,8 M3), LARG. MENOR QUE 1,5 M, EM SOLO DE 2A CATEGORIA, LOCAIS COM BAIXO NÍVEL DE INTERFERÊNCIA. AF_02/2021</v>
          </cell>
          <cell r="C5687" t="str">
            <v>M3</v>
          </cell>
          <cell r="D5687">
            <v>6.96</v>
          </cell>
        </row>
        <row r="5688">
          <cell r="A5688">
            <v>102317</v>
          </cell>
          <cell r="B5688" t="str">
            <v>ESCAVAÇÃO MECANIZADA DE VALA COM PROF.MAIOR QUE 3,0 M ATÉ 4,5 M (MÉDIA MONTANTE E JUSANTE/UMA COMPOSIÇÃO POR TRECHO), ESCAVADEIRA (0,8 M3), LARG. MENOR QUE 1,5 M, EM SOLO DE 2A CATEGORIA, LOCAIS COM BAIXO NÍVEL DE INTERFERÊNCIA. AF_02/2021</v>
          </cell>
          <cell r="C5688" t="str">
            <v>M3</v>
          </cell>
          <cell r="D5688">
            <v>6.58</v>
          </cell>
        </row>
        <row r="5689">
          <cell r="A5689">
            <v>102318</v>
          </cell>
          <cell r="B5689" t="str">
            <v>ESCAVAÇÃO MECANIZADA DE VALA COM PROF.MAIOR QUE 4,5 M ATÉ 6,0 M (MÉDIA MONTANTE E JUSANTE/UMA COMPOSIÇÃO POR TRECHO),COM ESCAVADEIRA (0,8 M3), LARG. MENOR QUE 1,5 M, EM SOLO DE 2A CATEGORIA, EM LOCAIS COM BAIXO NÍVEL DE INTERFERÊNCIA. AF_02/2021</v>
          </cell>
          <cell r="C5689" t="str">
            <v>M3</v>
          </cell>
          <cell r="D5689">
            <v>6.41</v>
          </cell>
        </row>
        <row r="5690">
          <cell r="A5690">
            <v>102319</v>
          </cell>
          <cell r="B5690" t="str">
            <v>ESCAVAÇÃO MECANIZADA DE VALA COM PROF. MAIOR QUE 1,5 M ATÉ 3,0 M (MÉDIA MONTANTE E JUSANTE/UMA COMPOSIÇÃO POR TRECHO),COM ESCAVADEIRA (1,2 M3),LARG. DE 1,5 M A 2,5 M, EM SOLO DE 2A CATEGORIA, LOCAIS COM BAIXO NÍVEL DE INTERFERÊNCIA. AF_02/2021</v>
          </cell>
          <cell r="C5690" t="str">
            <v>M3</v>
          </cell>
          <cell r="D5690">
            <v>6.29</v>
          </cell>
        </row>
        <row r="5691">
          <cell r="A5691">
            <v>102320</v>
          </cell>
          <cell r="B5691" t="str">
            <v>ESCAVAÇÃO MECANIZADA DE VALA COM PROF. MAIOR QUE 3,0 M ATÉ 4,5 M (MÉDIA MONTANTE E JUSANTE/UMA COMPOSIÇÃO POR TRECHO), ESCAVADEIRA (1,2 M3), LARG. DE 1,5 M A 2,5 M, EM SOLO DE 2A CATEGORIA, LOCAIS COM BAIXO NÍVEL DE INTERFERÊNCIA. AF_02/2021</v>
          </cell>
          <cell r="C5691" t="str">
            <v>M3</v>
          </cell>
          <cell r="D5691">
            <v>6.04</v>
          </cell>
        </row>
        <row r="5692">
          <cell r="A5692">
            <v>102321</v>
          </cell>
          <cell r="B5692" t="str">
            <v>ESCAVAÇÃO MECANIZADA DE VALA COM PROF. MAIOR QUE 4,5 M ATÉ 6,0 M (MÉDIA MONTANTE E JUSANTE/UMA COMPOSIÇÃO POR TRECHO), ESCAVADEIRA (1,2 M3), LARG. DE 1,5 M A 2,5 M, EM SOLO DE 2A CATEGORIA, LOCAIS COM BAIXO NÍVEL DE INTERFERÊNCIA. AF_02/2021</v>
          </cell>
          <cell r="C5692" t="str">
            <v>M3</v>
          </cell>
          <cell r="D5692">
            <v>5.91</v>
          </cell>
        </row>
        <row r="5693">
          <cell r="A5693">
            <v>102322</v>
          </cell>
          <cell r="B5693" t="str">
            <v>ESCAVAÇÃO MECANIZADA DE VALA COM PROF. ATÉ 1,5 M (MÉDIA MONTANTE E JUSANTE/UMA COMPOSIÇÃO POR TRECHO), RETROESCAV. (0,26 M3), LARG. MENOR QUE 0,8 M, EM SOLO DE 2A CATEGORIA, EM LOCAIS COM ALTO NÍVEL DE INTERFERÊNCIA. AF_02/2021</v>
          </cell>
          <cell r="C5693" t="str">
            <v>M3</v>
          </cell>
          <cell r="D5693">
            <v>17.239999999999998</v>
          </cell>
        </row>
        <row r="5694">
          <cell r="A5694">
            <v>102323</v>
          </cell>
          <cell r="B5694" t="str">
            <v>ESCAVAÇÃO MECANIZADA DE VALA COM PROF. ATÉ 1,5 M (MÉDIA MONTANTE E JUSANTE/UMA COMPOSIÇÃO POR TRECHO), RETROESCAV. (0,26 M3), LARG. DE 0,8 M A 1,5 M, EM SOLO DE 2A CATEGORIA, EM LOCAIS COM ALTO NÍVEL DE INTERFERÊNCIA. AF_02/2021</v>
          </cell>
          <cell r="C5694" t="str">
            <v>M3</v>
          </cell>
          <cell r="D5694">
            <v>14.63</v>
          </cell>
        </row>
        <row r="5695">
          <cell r="A5695">
            <v>102324</v>
          </cell>
          <cell r="B5695" t="str">
            <v>ESCAVAÇÃO MECANIZADA DE VALA COM PROF. MAIOR QUE 1,5 M ATÉ 3,0 M (MÉDIA MONTANTE E JUSANTE/UMA COMPOSIÇÃO POR TRECHO), RETROESCAV. (0,26 M3), LARG. MENOR QUE 0,8 M, EM SOLO DE 2A CATEGORIA, EM LOCAIS COM ALTO NÍVEL DE INTERFERÊNCIA. AF_02/2021</v>
          </cell>
          <cell r="C5695" t="str">
            <v>M3</v>
          </cell>
          <cell r="D5695">
            <v>14.45</v>
          </cell>
        </row>
        <row r="5696">
          <cell r="A5696">
            <v>102325</v>
          </cell>
          <cell r="B5696" t="str">
            <v>ESCAVAÇÃO MECANIZADA DE VALA COM PROF. MAIOR QUE 1,5 M ATÉ 3,0 M (MÉDIA MONTANTE E JUSANTE/UMA COMPOSIÇÃO POR TRECHO), RETROESCAV. (0,26 M3), LARG. DE 0,8 M A 1,5 M, EM SOLO DE 2A CATEGORIA, EM LOCAIS COM ALTO NÍVEL DE INTERFERÊNCIA. AF_02/2021</v>
          </cell>
          <cell r="C5696" t="str">
            <v>M3</v>
          </cell>
          <cell r="D5696">
            <v>13.16</v>
          </cell>
        </row>
        <row r="5697">
          <cell r="A5697">
            <v>102326</v>
          </cell>
          <cell r="B5697" t="str">
            <v>ESCAVAÇÃO MECANIZADA DE VALA COM PROF. ATÉ 1,5 M (MÉDIA MONTANTE E JUSANTE/UMA COMPOSIÇÃO POR TRECHO), RETROESCAV. (0,26 M3), LARGURA MENOR  QUE 0,8 M, EM SOLO DE 2A CATEGORIA, EM LOCAIS COM BAIXO NÍVEL DE NTERFERÊNCIA. AF_02/2021</v>
          </cell>
          <cell r="C5697" t="str">
            <v>M3</v>
          </cell>
          <cell r="D5697">
            <v>9.51</v>
          </cell>
        </row>
        <row r="5698">
          <cell r="A5698">
            <v>102327</v>
          </cell>
          <cell r="B5698" t="str">
            <v>ESCAVAÇÃO MECANIZADA DE VALA COM PROF. ATÉ 1,5 M (MÉDIA MONTANTE E JUSANTE/UMA COMPOSIÇÃO POR TRECHO), RETROESCAV. (0,26 M3 ), LARG. DE 0,8 M A 1,5 M, EM SOLO DE 2A CATEGORIA, EM LOCAIS COM BAIXO NÍVEL DE INTERFERÊNCIA. AF_02/2021</v>
          </cell>
          <cell r="C5698" t="str">
            <v>M3</v>
          </cell>
          <cell r="D5698">
            <v>8.08</v>
          </cell>
        </row>
        <row r="5699">
          <cell r="A5699">
            <v>102328</v>
          </cell>
          <cell r="B5699" t="str">
            <v>ESCAVAÇÃO MECANIZADA DE VALA COM PROF. MAIOR QUE 1,5 M ATÉ 3,0 M (MÉDIA MONTANTE E JUSANTE/UMA COMPOSIÇÃO POR TRECHO), RETROESCAV. (0,26 M3),LARG. MENOR QUE 0,8 M, EM SOLO DE 2A CATEGORIA, EM LOCAIS COM BAIXO NÍVEL DE INTERFERÊNCIA. AF_02/2021</v>
          </cell>
          <cell r="C5699" t="str">
            <v>M3</v>
          </cell>
          <cell r="D5699">
            <v>7.96</v>
          </cell>
        </row>
        <row r="5700">
          <cell r="A5700">
            <v>102329</v>
          </cell>
          <cell r="B5700" t="str">
            <v>ESCAVAÇÃO MECANIZADA DE VALA COM PROF. MAIOR QUE 1,5 M ATÉ 3,0 M (MÉDIA MONTANTE E JUSANTE/UMA COMPOSIÇÃO POR TRECHO), RETROESCAV. (0,26 M3), LARG. DE 0,8 M A 1,5 M, EM SOLO DE 2A CATEGORIA, EM LOCAIS COM BAIXO NÍVEL DE INTERFERÊNCIA. AF_02/2021</v>
          </cell>
          <cell r="C5700" t="str">
            <v>M3</v>
          </cell>
          <cell r="D5700">
            <v>7.25</v>
          </cell>
        </row>
        <row r="5701">
          <cell r="A5701">
            <v>94304</v>
          </cell>
          <cell r="B5701" t="str">
            <v>ATERRO MECANIZADO DE VALA COM ESCAVADEIRA HIDRÁULICA (CAPACIDADE DA CAÇAMBA: 0,8 M³ / POTÊNCIA: 111 HP), LARGURA ATÉ 2,5 M, PROFUNDIDADE ATÉ 1,5 M, COM SOLO ARGILO-ARENOSO. AF_08/2023</v>
          </cell>
          <cell r="C5701" t="str">
            <v>M3</v>
          </cell>
          <cell r="D5701">
            <v>70.92</v>
          </cell>
        </row>
        <row r="5702">
          <cell r="A5702">
            <v>94306</v>
          </cell>
          <cell r="B5702" t="str">
            <v>ATERRO MECANIZADO DE VALA COM ESCAVADEIRA HIDRÁULICA (CAPACIDADE DA CAÇAMBA: 0,8 M³ / POTÊNCIA: 111 HP), LARGURA ATÉ 2,5 M, PROFUNDIDADE DE 1,5 A 3,0 M, COM SOLO ARGILO-ARENOSO. AF_08/2023</v>
          </cell>
          <cell r="C5702" t="str">
            <v>M3</v>
          </cell>
          <cell r="D5702">
            <v>65.069999999999993</v>
          </cell>
        </row>
        <row r="5703">
          <cell r="A5703">
            <v>94310</v>
          </cell>
          <cell r="B5703" t="str">
            <v>ATERRO MECANIZADO DE VALA COM ESCAVADEIRA HIDRÁULICA (CAPACIDADE DA CAÇAMBA: 0,8 M³/POTÊNCIA: 111 HP), LARGURA ATÉ 2,5 M, PROFUNDIDADE DE 3,0 A 6,0 M, COM SOLO ARGILO-ARENOSO. AF_08/2023</v>
          </cell>
          <cell r="C5703" t="str">
            <v>M3</v>
          </cell>
          <cell r="D5703">
            <v>62.39</v>
          </cell>
        </row>
        <row r="5704">
          <cell r="A5704">
            <v>94316</v>
          </cell>
          <cell r="B5704" t="str">
            <v>ATERRO MECANIZADO DE VALA COM RETROESCAVADEIRA (CAPACIDADE DA CAÇAMBA DA RETRO: 0,26 M³ / POTÊNCIA: 88 HP), LARGURA ATÉ 1,5 M, PROFUNDIDADE ATÉ 1,5 M, COM SOLO ARGILO-ARENOSO. AF_08/2023</v>
          </cell>
          <cell r="C5704" t="str">
            <v>M3</v>
          </cell>
          <cell r="D5704">
            <v>65.44</v>
          </cell>
        </row>
        <row r="5705">
          <cell r="A5705">
            <v>94318</v>
          </cell>
          <cell r="B5705" t="str">
            <v>ATERRO MECANIZADO DE VALA COM RETROESCAVADEIRA (CAPACIDADE DA CAÇAMBA DA RETRO: 0,26 M³ / POTÊNCIA: 88 HP), LARGURA ATÉ 1,5 M, PROFUNDIDADE DE 1,5 A 3,0 M, COM SOLO ARGILO-ARENOSO. AF_08/2023</v>
          </cell>
          <cell r="C5705" t="str">
            <v>M3</v>
          </cell>
          <cell r="D5705">
            <v>60.84</v>
          </cell>
        </row>
        <row r="5706">
          <cell r="A5706">
            <v>94319</v>
          </cell>
          <cell r="B5706" t="str">
            <v>ATERRO MANUAL DE VALAS COM SOLO ARGILO-ARENOSO. AF_08/2023</v>
          </cell>
          <cell r="C5706" t="str">
            <v>M3</v>
          </cell>
          <cell r="D5706">
            <v>72.66</v>
          </cell>
        </row>
        <row r="5707">
          <cell r="A5707">
            <v>94327</v>
          </cell>
          <cell r="B5707" t="str">
            <v>ATERRO MECANIZADO DE VALA COM ESCAVADEIRA HIDRÁULICA (CAPACIDADE DA CAÇAMBA: 0,8 M³/POTÊNCIA: 111 HP), LARGURA ATÉ 2,5 M, PROFUNDIDADE ATÉ 1,5 M, COM AREIA PARA ATERRO. AF_08/2023</v>
          </cell>
          <cell r="C5707" t="str">
            <v>M3</v>
          </cell>
          <cell r="D5707">
            <v>107.72</v>
          </cell>
        </row>
        <row r="5708">
          <cell r="A5708">
            <v>94329</v>
          </cell>
          <cell r="B5708" t="str">
            <v>ATERRO MECANIZADO DE VALA COM ESCAVADEIRA HIDRÁULICA (CAPACIDADE DA CAÇAMBA: 0,8 M³/POTÊNCIA: 111 HP), LARGURA ATÉ 2,5 M, PROFUNDIDADE DE 1,5 A 3,0 M, COM AREIA PARA ATERRO. AF_08/2023</v>
          </cell>
          <cell r="C5708" t="str">
            <v>M3</v>
          </cell>
          <cell r="D5708">
            <v>101.87</v>
          </cell>
        </row>
        <row r="5709">
          <cell r="A5709">
            <v>94333</v>
          </cell>
          <cell r="B5709" t="str">
            <v>ATERRO MECANIZADO DE VALA COM ESCAVADEIRA HIDRÁULICA (CAPACIDADE DA CAÇAMBA: 0,8 M³/POTÊNCIA: 111 HP), LARGURA ATÉ 2,5 M, PROFUNDIDADE DE 3,0 A 6,0 M, COM AREIA PARA ATERRO. AF_08/2023</v>
          </cell>
          <cell r="C5709" t="str">
            <v>M3</v>
          </cell>
          <cell r="D5709">
            <v>99.19</v>
          </cell>
        </row>
        <row r="5710">
          <cell r="A5710">
            <v>94339</v>
          </cell>
          <cell r="B5710" t="str">
            <v>ATERRO MECANIZADO DE VALA COM RETROESCAVADEIRA (CAPACIDADE DA CAÇAMBA DA RETRO: 0,26 M³/POTÊNCIA: 88 HP), LARGURA ATÉ 1,5 M, PROFUNDIDADE ATÉ 1,5 M, COM AREIA PARA ATERRO. AF_08/2023</v>
          </cell>
          <cell r="C5710" t="str">
            <v>M3</v>
          </cell>
          <cell r="D5710">
            <v>102.24</v>
          </cell>
        </row>
        <row r="5711">
          <cell r="A5711">
            <v>94341</v>
          </cell>
          <cell r="B5711" t="str">
            <v>ATERRO MECANIZADO DE VALA COM RETROESCAVADEIRA (CAPACIDADE DA CAÇAMBA DA RETRO: 0,26 M³/POTÊNCIA: 88 HP), LARGURA ATÉ 1,5 M, PROFUNDIDADE DE 1,5 A 3,0 M, COM AREIA PARA ATERRO. AF_08/2023</v>
          </cell>
          <cell r="C5711" t="str">
            <v>M3</v>
          </cell>
          <cell r="D5711">
            <v>97.64</v>
          </cell>
        </row>
        <row r="5712">
          <cell r="A5712">
            <v>94342</v>
          </cell>
          <cell r="B5712" t="str">
            <v>ATERRO MANUAL DE VALAS COM AREIA PARA ATERRO. AF_08/2023</v>
          </cell>
          <cell r="C5712" t="str">
            <v>M3</v>
          </cell>
          <cell r="D5712">
            <v>109.46</v>
          </cell>
        </row>
        <row r="5713">
          <cell r="A5713">
            <v>96385</v>
          </cell>
          <cell r="B5713" t="str">
            <v>EXECUÇÃO E COMPACTAÇÃO DE ATERRO COM SOLO PREDOMINANTEMENTE ARGILOSO - EXCLUSIVE SOLO, ESCAVAÇÃO, CARGA E TRANSPORTE. AF_11/2019</v>
          </cell>
          <cell r="C5713" t="str">
            <v>M3</v>
          </cell>
          <cell r="D5713">
            <v>10.75</v>
          </cell>
        </row>
        <row r="5714">
          <cell r="A5714">
            <v>96386</v>
          </cell>
          <cell r="B5714" t="str">
            <v>EXECUÇÃO E COMPACTAÇÃO DE ATERRO COM SOLO PREDOMINANTEMENTE ARENOSO - EXCLUSIVE SOLO, ESCAVAÇÃO, CARGA E TRANSPORTE. AF_11/2019</v>
          </cell>
          <cell r="C5714" t="str">
            <v>M3</v>
          </cell>
          <cell r="D5714">
            <v>8.09</v>
          </cell>
        </row>
        <row r="5715">
          <cell r="A5715">
            <v>93367</v>
          </cell>
          <cell r="B5715" t="str">
            <v>REATERRO MECANIZADO DE VALA COM ESCAVADEIRA HIDRÁULICA (CAPACIDADE DA CAÇAMBA: 0,8 M³/POTÊNCIA: 111 HP), LARGURA DE 1,5 A 2,5 M, PROFUNDIDADE ATÉ 1,5 M, COM SOLO (SEM SUBSTITUIÇÃO) DE 1ª CATEGORIA, COM COMPACTADOR DE SOLOS DE PERCUSSÃO. AF_08/2023</v>
          </cell>
          <cell r="C5715" t="str">
            <v>M3</v>
          </cell>
          <cell r="D5715">
            <v>20.22</v>
          </cell>
        </row>
        <row r="5716">
          <cell r="A5716">
            <v>93368</v>
          </cell>
          <cell r="B5716" t="str">
            <v>REATERRO MECANIZADO DE VALA COM ESCAVADEIRA HIDRÁULICA (CAPACIDADE DA CAÇAMBA: 0,8 M³/POTÊNCIA: 111 HP), LARGURA ATÉ 1,5 M, PROFUNDIDADE DE 1,5 A 3,0 M, COM SOLO (SEM SUBSTITUIÇÃO) DE 1ª CATEGORIA, COM COMPACTADOR DE SOLOS DE PERCUSSÃO. AF_08/2023</v>
          </cell>
          <cell r="C5716" t="str">
            <v>M3</v>
          </cell>
          <cell r="D5716">
            <v>17.64</v>
          </cell>
        </row>
        <row r="5717">
          <cell r="A5717">
            <v>93369</v>
          </cell>
          <cell r="B5717" t="str">
            <v>REATERRO MECANIZADO DE VALA COM ESCAVADEIRA HIDRÁULICA (CAPACIDADE DA CAÇAMBA: 0,8 M³/POTÊNCIA: 111 HP), LARGURA DE 1,5 A 2,5 M, PROFUNDIDADE DE 1,5 A 3,0 M, COM SOLO (SEM SUBSTITUIÇÃO) DE 1ª CATEGORIA, COM COMPACTADOR DE SOLOS DE PERCUSSÃO. AF_08/2023</v>
          </cell>
          <cell r="C5717" t="str">
            <v>M3</v>
          </cell>
          <cell r="D5717">
            <v>14.37</v>
          </cell>
        </row>
        <row r="5718">
          <cell r="A5718">
            <v>93372</v>
          </cell>
          <cell r="B5718" t="str">
            <v>REATERRO MECANIZADO DE VALA COM ESCAVADEIRA HIDRÁULICA (CAPACIDADE DA CAÇAMBA: 0,8 M³/POTÊNCIA: 111 HP), LARGURA ATÉ 1,5 M, PROFUNDIDADE DE 3,0 A 6,0 M, COM SOLO (SEM SUBSTITUIÇÃO) DE 1ª CATEGORIA, COM COMPACTADOR DE SOLOS DE PERCUSSÃO. AF_08/2023</v>
          </cell>
          <cell r="C5718" t="str">
            <v>M3</v>
          </cell>
          <cell r="D5718">
            <v>13.78</v>
          </cell>
        </row>
        <row r="5719">
          <cell r="A5719">
            <v>93373</v>
          </cell>
          <cell r="B5719" t="str">
            <v>REATERRO MECANIZADO DE VALA COM ESCAVADEIRA HIDRÁULICA (CAPACIDADE DA CAÇAMBA: 0,8 M³/POTÊNCIA: 111 HP), LARGURA DE 1,5 A 2,5 M, PROFUNDIDADE DE 3,0 A 6,0 M, COM SOLO (SEM SUBSTITUIÇÃO) DE 1ª CATEGORIA, COM COMPACTADOR DE SOLOS DE PERCUSSÃO. AF_08/2023</v>
          </cell>
          <cell r="C5719" t="str">
            <v>M3</v>
          </cell>
          <cell r="D5719">
            <v>11.69</v>
          </cell>
        </row>
        <row r="5720">
          <cell r="A5720">
            <v>93378</v>
          </cell>
          <cell r="B5720" t="str">
            <v>REATERRO MECANIZADO DE VALA COM RETROESCAVADEIRA (CAPACIDADE   DA   CAÇAMBA   DA RETRO: 0,26 M³/POTÊNCIA: 88 HP), LARGURA ATÉ 0,8 M, PROFUNDIDADE ATÉ 1,5 M, COM SOLO (SEM SUBSTITUIÇÃO) DE 1ª CATEGORIA, COM COMPACTADOR DE SOLOS DE PERCUSSÃO. AF_08/2023</v>
          </cell>
          <cell r="C5720" t="str">
            <v>M3</v>
          </cell>
          <cell r="D5720">
            <v>19.2</v>
          </cell>
        </row>
        <row r="5721">
          <cell r="A5721">
            <v>93379</v>
          </cell>
          <cell r="B5721" t="str">
            <v>REATERRO MECANIZADO DE VALA COM RETROESCAVADEIRA (CAPACIDADE   DA   CAÇAMBA   DA RETRO: 0,26 M³/POTÊNCIA: 88 HP), LARGURA DE 0,8 A 1,5 M, PROFUNDIDADE ATÉ 1,5 M, COM SOLO (SEM SUBSTITUIÇÃO) DE 1ª CATEGORIA, COM COMPACTADOR DE SOLOS DE PERCUSSÃO AF_08/2023</v>
          </cell>
          <cell r="C5721" t="str">
            <v>M3</v>
          </cell>
          <cell r="D5721">
            <v>14.74</v>
          </cell>
        </row>
        <row r="5722">
          <cell r="A5722">
            <v>93380</v>
          </cell>
          <cell r="B5722" t="str">
            <v>REATERRO MECANIZADO DE VALA COM RETROESCAVADEIRA (CAPACIDADE   DA   CAÇAMBA   DA RETRO: 0,26 M³/POTÊNCIA: 88 HP), LARGURA ATÉ 0,8 M, PROFUNDIDADE DE 1,5 A 3,0 M, COM SOLO (SEM SUBSTITUIÇÃO) DE 1ª CATEGORIA, COM COMPACTADOR DE SOLOS DE PERCUSSÃO AF_08/2023</v>
          </cell>
          <cell r="C5722" t="str">
            <v>M3</v>
          </cell>
          <cell r="D5722">
            <v>12.56</v>
          </cell>
        </row>
        <row r="5723">
          <cell r="A5723">
            <v>93381</v>
          </cell>
          <cell r="B5723" t="str">
            <v>REATERRO MECANIZADO DE VALA COM RETROESCAVADEIRA (CAPACIDADE   DA   CAÇAMBA   DA RETRO: 0,26 M³/POTÊNCIA: 88 HP), LARGURA DE 0,8 A 1,5 M, PROFUNDIDADE DE 1,5 A 3,0 M, COM SOLO (SEM SUBSTITUIÇÃO) DE 1ª CATEGORIA, COM COMPACTADOR DE SOLOS DE PERCUSSÃO. AF_08/2023</v>
          </cell>
          <cell r="C5723" t="str">
            <v>M3</v>
          </cell>
          <cell r="D5723">
            <v>10.14</v>
          </cell>
        </row>
        <row r="5724">
          <cell r="A5724">
            <v>93382</v>
          </cell>
          <cell r="B5724" t="str">
            <v>REATERRO MANUAL DE VALAS, COM COMPACTADOR DE SOLOS DE PERCUSSÃO. AF_08/2023</v>
          </cell>
          <cell r="C5724" t="str">
            <v>M3</v>
          </cell>
          <cell r="D5724">
            <v>21.96</v>
          </cell>
        </row>
        <row r="5725">
          <cell r="A5725">
            <v>104728</v>
          </cell>
          <cell r="B5725" t="str">
            <v>REATERRO MECANIZADO DE VALA COM ESCAVADEIRA HIDRÁULICA (CAPACIDADE DA CAÇAMBA: 0,8 M³/POTÊNCIA: 111 HP), LARGURA DE 1,5 A 2,5 M, PROFUNDIDADE ATÉ 1,5 M, COM SOLO (SEM SUBSTITUIÇÃO) DE 1ª CATEGORIA, COM PLACA VIBRATÓRIA. AF_08/2023</v>
          </cell>
          <cell r="C5725" t="str">
            <v>M3</v>
          </cell>
          <cell r="D5725">
            <v>17.66</v>
          </cell>
        </row>
        <row r="5726">
          <cell r="A5726">
            <v>104729</v>
          </cell>
          <cell r="B5726" t="str">
            <v>REATERRO MECANIZADO DE VALA COM ESCAVADEIRA HIDRÁULICA (CAPACIDADE DA CAÇAMBA: 0,8 M³/POTÊNCIA: 111 HP), LARGURA ATÉ 1,5 M, PROFUNDIDADE DE 1,5 A 3,0 M, COM SOLO (SEM SUBSTITUIÇÃO) DE 1ª CATEGORIA, COM PLACA VIBRATÓRIA. AF_08/2023</v>
          </cell>
          <cell r="C5726" t="str">
            <v>M3</v>
          </cell>
          <cell r="D5726">
            <v>15.06</v>
          </cell>
        </row>
        <row r="5727">
          <cell r="A5727">
            <v>104730</v>
          </cell>
          <cell r="B5727" t="str">
            <v>REATERRO MECANIZADO DE VALA COM ESCAVADEIRA HIDRÁULICA (CAPACIDADE DA CAÇAMBA: 0,8 M³/POTÊNCIA: 111 HP), LARGURA DE 1,5 A 2,5 M, PROFUNDIDADE DE 1,5 A 3,0 M, COM SOLO (SEM SUBSTITUIÇÃO) DE 1ª CATEGORIA, COM PLACA VIBRATÓRIA. AF_08/2023</v>
          </cell>
          <cell r="C5727" t="str">
            <v>M3</v>
          </cell>
          <cell r="D5727">
            <v>11.78</v>
          </cell>
        </row>
        <row r="5728">
          <cell r="A5728">
            <v>104731</v>
          </cell>
          <cell r="B5728" t="str">
            <v>REATERRO MECANIZADO DE VALA COM ESCAVADEIRA HIDRÁULICA (CAPACIDADE DA CAÇAMBA: 0,8 M³/POTÊNCIA: 111 HP), LARGURA ATÉ 1,5 M, PROFUNDIDADE DE 3,0 A 6,0 M, COM SOLO (SEM SUBSTITUIÇÃO) DE 1ª CATEGORIA, COM PLACA VIBRATÓRIA. AF_08/2023</v>
          </cell>
          <cell r="C5728" t="str">
            <v>M3</v>
          </cell>
          <cell r="D5728">
            <v>11.19</v>
          </cell>
        </row>
        <row r="5729">
          <cell r="A5729">
            <v>104732</v>
          </cell>
          <cell r="B5729" t="str">
            <v>REATERRO MECANIZADO DE VALA COM ESCAVADEIRA HIDRÁULICA (CAPACIDADE DA CAÇAMBA: 0,8 M³/POTÊNCIA: 111 HP), LARGURA DE 1,5 A 2,5 M, PROFUNDIDADE DE 3,0 A 6,0 M, COM SOLO (SEM SUBSTITUIÇÃO) DE 1ª CATEGORIA, COM PLACA VIBRATÓRIA. AF_08/2023</v>
          </cell>
          <cell r="C5729" t="str">
            <v>M3</v>
          </cell>
          <cell r="D5729">
            <v>9.1</v>
          </cell>
        </row>
        <row r="5730">
          <cell r="A5730">
            <v>104733</v>
          </cell>
          <cell r="B5730" t="str">
            <v>REATERRO MECANIZADO DE VALA COM RETROESCAVADEIRA (CAPACIDADE   DA   CAÇAMBA   DA RETRO: 0,26 M³/POTÊNCIA: 88 HP), LARGURA ATÉ 0,8 M, PROFUNDIDADE ATÉ 1,5 M, COM SOLO (SEM SUBSTITUIÇÃO) DE 1ª CATEGORIA, COM PLACA VIBRATÓRIA. AF_08/2023</v>
          </cell>
          <cell r="C5730" t="str">
            <v>M3</v>
          </cell>
          <cell r="D5730">
            <v>16.79</v>
          </cell>
        </row>
        <row r="5731">
          <cell r="A5731">
            <v>104734</v>
          </cell>
          <cell r="B5731" t="str">
            <v>REATERRO MECANIZADO DE VALA COM RETROESCAVADEIRA (CAPACIDADE   DA   CAÇAMBA   DA RETRO: 0,26 M³/POTÊNCIA: 88 HP), LARGURA DE 0,8 A 1,5 M, PROFUNDIDADE ATÉ 1,5 M, COM SOLO (SEM SUBSTITUIÇÃO) DE 1ª CATEGORIA, COM PLACA VIBRATÓRIA. AF_08/2023</v>
          </cell>
          <cell r="C5731" t="str">
            <v>M3</v>
          </cell>
          <cell r="D5731">
            <v>12.24</v>
          </cell>
        </row>
        <row r="5732">
          <cell r="A5732">
            <v>104735</v>
          </cell>
          <cell r="B5732" t="str">
            <v>REATERRO MECANIZADO DE VALA COM RETROESCAVADEIRA (CAPACIDADE   DA   CAÇAMBA   DA RETRO: 0,26 M³/POTÊNCIA: 88 HP), LARGURA ATÉ 0,8 M, PROFUNDIDADE DE 1,5 A 3,0 M, COM SOLO (SEM SUBSTITUIÇÃO) DE 1ª CATEGORIA, COM PLACA VIBRATÓRIA. AF_08/2023</v>
          </cell>
          <cell r="C5732" t="str">
            <v>M3</v>
          </cell>
          <cell r="D5732">
            <v>10.01</v>
          </cell>
        </row>
        <row r="5733">
          <cell r="A5733">
            <v>104736</v>
          </cell>
          <cell r="B5733" t="str">
            <v>REATERRO MECANIZADO DE VALA COM RETROESCAVADEIRA (CAPACIDADE   DA   CAÇAMBA   DA RETRO: 0,26 M³/POTÊNCIA: 88 HP), LARGURA DE 0,8 A 1,5 M, PROFUNDIDADE DE 1,5 A 3,0 M, COM SOLO (SEM SUBSTITUIÇÃO) DE 1ª CATEGORIA, COM PLACA VIBRATÓRIA. AF_08/2023</v>
          </cell>
          <cell r="C5733" t="str">
            <v>M3</v>
          </cell>
          <cell r="D5733">
            <v>7.56</v>
          </cell>
        </row>
        <row r="5734">
          <cell r="A5734">
            <v>104737</v>
          </cell>
          <cell r="B5734" t="str">
            <v>REATERRO MANUAL DE VALAS, COM PLACA VIBRATÓRIA. AF_08/2023</v>
          </cell>
          <cell r="C5734" t="str">
            <v>M3</v>
          </cell>
          <cell r="D5734">
            <v>19.55</v>
          </cell>
        </row>
        <row r="5735">
          <cell r="A5735">
            <v>104738</v>
          </cell>
          <cell r="B5735" t="str">
            <v>ATERRO MECANIZADO DE VALA COM MINICARREGADEIRA, COM SOLO ARGILO-ARENOSO. AF_08/2023</v>
          </cell>
          <cell r="C5735" t="str">
            <v>M3</v>
          </cell>
          <cell r="D5735">
            <v>73.7</v>
          </cell>
        </row>
        <row r="5736">
          <cell r="A5736">
            <v>104739</v>
          </cell>
          <cell r="B5736" t="str">
            <v>ATERRO MECANIZADO DE VALA COM MINICARREGADEIRA, COM AREIA PARA ATERRO. AF_08/2023</v>
          </cell>
          <cell r="C5736" t="str">
            <v>M3</v>
          </cell>
          <cell r="D5736">
            <v>110.5</v>
          </cell>
        </row>
        <row r="5737">
          <cell r="A5737">
            <v>104740</v>
          </cell>
          <cell r="B5737" t="str">
            <v>REATERRO MECANIZADO DE VALA COM MINICARREGADEIRA, COM COMPACTADOR DE SOLOS DE PERCUSSÃO. AF_08/2023</v>
          </cell>
          <cell r="C5737" t="str">
            <v>M3</v>
          </cell>
          <cell r="D5737">
            <v>23</v>
          </cell>
        </row>
        <row r="5738">
          <cell r="A5738">
            <v>104741</v>
          </cell>
          <cell r="B5738" t="str">
            <v>REATERRO MECANIZADO DE VALA COM MINICARREGADEIRA, COM PLACA VIBRATÓRIA. AF_08/2023</v>
          </cell>
          <cell r="C5738" t="str">
            <v>M3</v>
          </cell>
          <cell r="D5738">
            <v>20.59</v>
          </cell>
        </row>
        <row r="5739">
          <cell r="A5739">
            <v>104742</v>
          </cell>
          <cell r="B5739" t="str">
            <v>COMPACTAÇÃO DE VALAS COM ROLO COMPRESSOR. AF_08/2023</v>
          </cell>
          <cell r="C5739" t="str">
            <v>M2</v>
          </cell>
          <cell r="D5739">
            <v>7.64</v>
          </cell>
        </row>
        <row r="5740">
          <cell r="A5740">
            <v>97916</v>
          </cell>
          <cell r="B5740" t="str">
            <v>TRANSPORTE COM CAMINHÃO BASCULANTE DE 6 M³, EM VIA URBANA EM LEITO NATURAL (UNIDADE: TXKM). AF_07/2020</v>
          </cell>
          <cell r="C5740" t="str">
            <v>TXKM</v>
          </cell>
          <cell r="D5740">
            <v>2.4900000000000002</v>
          </cell>
        </row>
        <row r="5741">
          <cell r="A5741">
            <v>97917</v>
          </cell>
          <cell r="B5741" t="str">
            <v>TRANSPORTE COM CAMINHÃO BASCULANTE DE 6 M³, EM VIA URBANA EM REVESTIMENTO PRIMÁRIO (UNIDADE: TXKM). AF_07/2020</v>
          </cell>
          <cell r="C5741" t="str">
            <v>TXKM</v>
          </cell>
          <cell r="D5741">
            <v>2.14</v>
          </cell>
        </row>
        <row r="5742">
          <cell r="A5742">
            <v>97918</v>
          </cell>
          <cell r="B5742" t="str">
            <v>TRANSPORTE COM CAMINHÃO BASCULANTE DE 6 M³, EM VIA URBANA PAVIMENTADA, DMT ATÉ 30 KM (UNIDADE: TXKM). AF_07/2020</v>
          </cell>
          <cell r="C5742" t="str">
            <v>TXKM</v>
          </cell>
          <cell r="D5742">
            <v>1.98</v>
          </cell>
        </row>
        <row r="5743">
          <cell r="A5743">
            <v>97919</v>
          </cell>
          <cell r="B5743" t="str">
            <v>TRANSPORTE COM CAMINHÃO BASCULANTE DE 6 M³, EM VIA URBANA PAVIMENTADA, ADICIONAL PARA DMT EXCEDENTE A 30 KM (UNIDADE: TXKM). AF_07/2020</v>
          </cell>
          <cell r="C5743" t="str">
            <v>TXKM</v>
          </cell>
          <cell r="D5743">
            <v>0.78</v>
          </cell>
        </row>
        <row r="5744">
          <cell r="A5744">
            <v>101616</v>
          </cell>
          <cell r="B5744" t="str">
            <v>PREPARO DE FUNDO DE VALA COM LARGURA MENOR QUE 1,5 M (ACERTO DO SOLO NATURAL). AF_08/2020</v>
          </cell>
          <cell r="C5744" t="str">
            <v>M2</v>
          </cell>
          <cell r="D5744">
            <v>5.58</v>
          </cell>
        </row>
        <row r="5745">
          <cell r="A5745">
            <v>101617</v>
          </cell>
          <cell r="B5745" t="str">
            <v>PREPARO DE FUNDO DE VALA COM LARGURA MAIOR OU IGUAL A 1,5 M E MENOR QUE 2,5 M (ACERTO DO SOLO NATURAL). AF_08/2020</v>
          </cell>
          <cell r="C5745" t="str">
            <v>M2</v>
          </cell>
          <cell r="D5745">
            <v>2.76</v>
          </cell>
        </row>
        <row r="5746">
          <cell r="A5746">
            <v>101618</v>
          </cell>
          <cell r="B5746" t="str">
            <v>PREPARO DE FUNDO DE VALA COM LARGURA MENOR QUE 1,5 M, COM CAMADA DE AREIA, LANÇAMENTO MANUAL. AF_08/2020</v>
          </cell>
          <cell r="C5746" t="str">
            <v>M3</v>
          </cell>
          <cell r="D5746">
            <v>249.43</v>
          </cell>
        </row>
        <row r="5747">
          <cell r="A5747">
            <v>101619</v>
          </cell>
          <cell r="B5747" t="str">
            <v>PREPARO DE FUNDO DE VALA COM LARGURA MENOR QUE 1,5 M, COM CAMADA DE BRITA, LANÇAMENTO MANUAL. AF_08/2020</v>
          </cell>
          <cell r="C5747" t="str">
            <v>M3</v>
          </cell>
          <cell r="D5747">
            <v>312.81</v>
          </cell>
        </row>
        <row r="5748">
          <cell r="A5748">
            <v>101620</v>
          </cell>
          <cell r="B5748" t="str">
            <v>PREPARO DE FUNDO DE VALA COM LARGURA MAIOR OU IGUAL A 1,5 M E MENOR QUE 2,5 M, COM CAMADA DE AREIA, LANÇAMENTO MANUAL. AF_08/2020</v>
          </cell>
          <cell r="C5748" t="str">
            <v>M3</v>
          </cell>
          <cell r="D5748">
            <v>227.22</v>
          </cell>
        </row>
        <row r="5749">
          <cell r="A5749">
            <v>101621</v>
          </cell>
          <cell r="B5749" t="str">
            <v>PREPARO DE FUNDO DE VALA COM LARGURA MAIOR OU IGUAL A 1,5 M E MENOR QUE 2,5 M, COM CAMADA DE BRITA, LANÇAMENTO MANUAL. AF_08/2020</v>
          </cell>
          <cell r="C5749" t="str">
            <v>M3</v>
          </cell>
          <cell r="D5749">
            <v>290.60000000000002</v>
          </cell>
        </row>
        <row r="5750">
          <cell r="A5750">
            <v>101622</v>
          </cell>
          <cell r="B5750" t="str">
            <v>PREPARO DE FUNDO DE VALA COM LARGURA MENOR QUE 1,5 M, COM CAMADA DE AREIA, LANÇAMENTO MECANIZADO. AF_08/2020</v>
          </cell>
          <cell r="C5750" t="str">
            <v>M3</v>
          </cell>
          <cell r="D5750">
            <v>222.01</v>
          </cell>
        </row>
        <row r="5751">
          <cell r="A5751">
            <v>101623</v>
          </cell>
          <cell r="B5751" t="str">
            <v>PREPARO DE FUNDO DE VALA COM LARGURA MENOR QUE 1,5 M, COM CAMADA DE BRITA, LANÇAMENTO MECANIZADO. AF_08/2020</v>
          </cell>
          <cell r="C5751" t="str">
            <v>M3</v>
          </cell>
          <cell r="D5751">
            <v>279.02</v>
          </cell>
        </row>
        <row r="5752">
          <cell r="A5752">
            <v>101624</v>
          </cell>
          <cell r="B5752" t="str">
            <v>PREPARO DE FUNDO DE VALA COM LARGURA MAIOR OU IGUAL A 1,5 M E MENOR QUE 2,5 M, COM CAMADA DE BRITA, LANÇAMENTO MECANIZADO. AF_08/2020</v>
          </cell>
          <cell r="C5752" t="str">
            <v>M3</v>
          </cell>
          <cell r="D5752">
            <v>239.73</v>
          </cell>
        </row>
        <row r="5753">
          <cell r="A5753">
            <v>101625</v>
          </cell>
          <cell r="B5753" t="str">
            <v>PREPARO DE FUNDO DE VALA COM LARGURA MAIOR OU IGUAL A 1,5 M E MENOR QUE 2,5 M, COM CAMADA DE AREIA, LANÇAMENTO MECANIZADO. AF_08/2020</v>
          </cell>
          <cell r="C5753" t="str">
            <v>M3</v>
          </cell>
          <cell r="D5753">
            <v>187.73</v>
          </cell>
        </row>
        <row r="5754">
          <cell r="A5754">
            <v>101159</v>
          </cell>
          <cell r="B5754" t="str">
            <v>ALVENARIA DE VEDAÇÃO DE BLOCOS CERÂMICOS MACIÇOS DE 5X10X20CM (ESPESSURA 10CM) E ARGAMASSA DE ASSENTAMENTO COM PREPARO EM BETONEIRA. AF_05/2020</v>
          </cell>
          <cell r="C5754" t="str">
            <v>M2</v>
          </cell>
          <cell r="D5754">
            <v>141.29</v>
          </cell>
        </row>
        <row r="5755">
          <cell r="A5755">
            <v>103322</v>
          </cell>
          <cell r="B5755" t="str">
            <v>ALVENARIA DE VEDAÇÃO DE BLOCOS CERÂMICOS FURADOS NA VERTICAL DE 9X19X39 CM (ESPESSURA 9 CM) E ARGAMASSA DE ASSENTAMENTO COM PREPARO EM BETONEIRA. AF_12/2021</v>
          </cell>
          <cell r="C5755" t="str">
            <v>M2</v>
          </cell>
          <cell r="D5755">
            <v>60.63</v>
          </cell>
        </row>
        <row r="5756">
          <cell r="A5756">
            <v>103323</v>
          </cell>
          <cell r="B5756" t="str">
            <v>ALVENARIA DE VEDAÇÃO DE BLOCOS CERÂMICOS FURADOS NA VERTICAL DE 9X19X39 CM (ESPESSURA 9 CM) E ARGAMASSA DE ASSENTAMENTO COM PREPARO MANUAL. AF_12/2021</v>
          </cell>
          <cell r="C5756" t="str">
            <v>M2</v>
          </cell>
          <cell r="D5756">
            <v>61.91</v>
          </cell>
        </row>
        <row r="5757">
          <cell r="A5757">
            <v>103324</v>
          </cell>
          <cell r="B5757" t="str">
            <v>ALVENARIA DE VEDAÇÃO DE BLOCOS CERÂMICOS FURADOS NA VERTICAL DE 14X19X39 CM (ESPESSURA 14 CM) E ARGAMASSA DE ASSENTAMENTO COM PREPARO EM BETONEIRA. AF_12/2021</v>
          </cell>
          <cell r="C5757" t="str">
            <v>M2</v>
          </cell>
          <cell r="D5757">
            <v>80.39</v>
          </cell>
        </row>
        <row r="5758">
          <cell r="A5758">
            <v>103325</v>
          </cell>
          <cell r="B5758" t="str">
            <v>ALVENARIA DE VEDAÇÃO DE BLOCOS CERÂMICOS FURADOS NA VERTICAL DE 14X19X39 CM (ESPESSURA 14 CM) E ARGAMASSA DE ASSENTAMENTO COM PREPARO MANUAL. AF_12/2021</v>
          </cell>
          <cell r="C5758" t="str">
            <v>M2</v>
          </cell>
          <cell r="D5758">
            <v>81.83</v>
          </cell>
        </row>
        <row r="5759">
          <cell r="A5759">
            <v>103326</v>
          </cell>
          <cell r="B5759" t="str">
            <v>ALVENARIA DE VEDAÇÃO DE BLOCOS CERÂMICOS FURADOS NA VERTICAL DE 19X19X39 CM (ESPESSURA 19 CM) E ARGAMASSA DE ASSENTAMENTO COM PREPARO EM BETONEIRA. AF_12/2021</v>
          </cell>
          <cell r="C5759" t="str">
            <v>M2</v>
          </cell>
          <cell r="D5759">
            <v>97.33</v>
          </cell>
        </row>
        <row r="5760">
          <cell r="A5760">
            <v>103327</v>
          </cell>
          <cell r="B5760" t="str">
            <v>ALVENARIA DE VEDAÇÃO DE BLOCOS CERÂMICOS FURADOS NA VERTICAL DE 19X19X39 CM (ESPESSURA 19 CM) E ARGAMASSA DE ASSENTAMENTO COM PREPARO MANUAL. AF_12/2021</v>
          </cell>
          <cell r="C5760" t="str">
            <v>M2</v>
          </cell>
          <cell r="D5760">
            <v>99.03</v>
          </cell>
        </row>
        <row r="5761">
          <cell r="A5761">
            <v>103328</v>
          </cell>
          <cell r="B5761" t="str">
            <v>ALVENARIA DE VEDAÇÃO DE BLOCOS CERÂMICOS FURADOS NA HORIZONTAL DE 9X19X19 CM (ESPESSURA 9 CM) E ARGAMASSA DE ASSENTAMENTO COM PREPARO EM BETONEIRA. AF_12/2021</v>
          </cell>
          <cell r="C5761" t="str">
            <v>M2</v>
          </cell>
          <cell r="D5761">
            <v>87.98</v>
          </cell>
        </row>
        <row r="5762">
          <cell r="A5762">
            <v>103329</v>
          </cell>
          <cell r="B5762" t="str">
            <v>ALVENARIA DE VEDAÇÃO DE BLOCOS CERÂMICOS FURADOS NA HORIZONTAL DE 9X19X19 CM (ESPESSURA 9 CM) E ARGAMASSA DE ASSENTAMENTO COM PREPARO MANUAL. AF_12/2021</v>
          </cell>
          <cell r="C5762" t="str">
            <v>M2</v>
          </cell>
          <cell r="D5762">
            <v>89.1</v>
          </cell>
        </row>
        <row r="5763">
          <cell r="A5763">
            <v>103330</v>
          </cell>
          <cell r="B5763" t="str">
            <v>ALVENARIA DE VEDAÇÃO DE BLOCOS CERÂMICOS FURADOS NA HORIZONTAL DE 11,5X19X19 CM (ESPESSURA 11,5 CM) E ARGAMASSA DE ASSENTAMENTO COM PREPARO EM BETONEIRA. AF_12/2021</v>
          </cell>
          <cell r="C5763" t="str">
            <v>M2</v>
          </cell>
          <cell r="D5763">
            <v>84.01</v>
          </cell>
        </row>
        <row r="5764">
          <cell r="A5764">
            <v>103331</v>
          </cell>
          <cell r="B5764" t="str">
            <v>ALVENARIA DE VEDAÇÃO DE BLOCOS CERÂMICOS FURADOS NA HORIZONTAL DE 11,5X19X19 CM (ESPESSURA 11,5 CM) E ARGAMASSA DE ASSENTAMENTO COM PREPARO MANUAL. AF_12/2021</v>
          </cell>
          <cell r="C5764" t="str">
            <v>M2</v>
          </cell>
          <cell r="D5764">
            <v>85.21</v>
          </cell>
        </row>
        <row r="5765">
          <cell r="A5765">
            <v>103332</v>
          </cell>
          <cell r="B5765" t="str">
            <v>ALVENARIA DE VEDAÇÃO DE BLOCOS CERÂMICOS FURADOS NA HORIZONTAL DE 9X14X19 CM (ESPESSURA 9 CM) E ARGAMASSA DE ASSENTAMENTO COM PREPARO EM BETONEIRA. AF_12/2021</v>
          </cell>
          <cell r="C5765" t="str">
            <v>M2</v>
          </cell>
          <cell r="D5765">
            <v>114.86</v>
          </cell>
        </row>
        <row r="5766">
          <cell r="A5766">
            <v>103333</v>
          </cell>
          <cell r="B5766" t="str">
            <v>ALVENARIA DE VEDAÇÃO DE BLOCOS CERÂMICOS FURADOS NA HORIZONTAL DE 9X14X19 CM (ESPESSURA 9 CM) E ARGAMASSA DE ASSENTAMENTO COM PREPARO MANUAL. AF_12/2021</v>
          </cell>
          <cell r="C5766" t="str">
            <v>M2</v>
          </cell>
          <cell r="D5766">
            <v>116.15</v>
          </cell>
        </row>
        <row r="5767">
          <cell r="A5767">
            <v>103334</v>
          </cell>
          <cell r="B5767" t="str">
            <v>ALVENARIA DE VEDAÇÃO DE BLOCOS CERÂMICOS FURADOS NA HORIZONTAL DE 14X9X19 CM (ESPESSURA 14 CM, BLOCO DEITADO) E ARGAMASSA DE ASSENTAMENTO COM PREPARO EM BETONEIRA. AF_12/2021</v>
          </cell>
          <cell r="C5767" t="str">
            <v>M2</v>
          </cell>
          <cell r="D5767">
            <v>141.84</v>
          </cell>
        </row>
        <row r="5768">
          <cell r="A5768">
            <v>103335</v>
          </cell>
          <cell r="B5768" t="str">
            <v>ALVENARIA DE VEDAÇÃO DE BLOCOS CERÂMICOS FURADOS NA HORIZONTAL DE 14X9X19 CM (ESPESSURA 14 CM, BLOCO DEITADO) E ARGAMASSA DE ASSENTAMENTO COM PREPARO MANUAL. AF_12/2021</v>
          </cell>
          <cell r="C5768" t="str">
            <v>M2</v>
          </cell>
          <cell r="D5768">
            <v>144.08000000000001</v>
          </cell>
        </row>
        <row r="5769">
          <cell r="A5769">
            <v>103350</v>
          </cell>
          <cell r="B5769" t="str">
            <v>ALVENARIA DE VEDAÇÃO DE BLOCOS CERÂMICOS FURADOS NA HORIZONTAL DE 9X9X19 CM (ESPESSURA 9 CM) E ARGAMASSA DE ASSENTAMENTO COM PREPARO EM BETONEIRA. AF_12/2021</v>
          </cell>
          <cell r="C5769" t="str">
            <v>M2</v>
          </cell>
          <cell r="D5769">
            <v>175.2</v>
          </cell>
        </row>
        <row r="5770">
          <cell r="A5770">
            <v>103351</v>
          </cell>
          <cell r="B5770" t="str">
            <v>ALVENARIA DE VEDAÇÃO DE BLOCOS CERÂMICOS FURADOS NA HORIZONTAL DE 9X9X19 CM (ESPESSURA 9 CM) E ARGAMASSA DE ASSENTAMENTO COM PREPARO MANUAL. AF_12/2021</v>
          </cell>
          <cell r="C5770" t="str">
            <v>M2</v>
          </cell>
          <cell r="D5770">
            <v>176.85</v>
          </cell>
        </row>
        <row r="5771">
          <cell r="A5771">
            <v>103356</v>
          </cell>
          <cell r="B5771" t="str">
            <v>ALVENARIA DE VEDAÇÃO DE BLOCOS CERÂMICOS FURADOS NA HORIZONTAL DE 9X19X29 CM (ESPESSURA 9 CM) E ARGAMASSA DE ASSENTAMENTO COM PREPARO EM BETONEIRA. AF_12/2021</v>
          </cell>
          <cell r="C5771" t="str">
            <v>M2</v>
          </cell>
          <cell r="D5771">
            <v>56.66</v>
          </cell>
        </row>
        <row r="5772">
          <cell r="A5772">
            <v>103357</v>
          </cell>
          <cell r="B5772" t="str">
            <v>ALVENARIA DE VEDAÇÃO DE BLOCOS CERÂMICOS FURADOS NA HORIZONTAL DE 9X19X29 CM (ESPESSURA 9 CM) E ARGAMASSA DE ASSENTAMENTO COM PREPARO MANUAL. AF_12/2021</v>
          </cell>
          <cell r="C5772" t="str">
            <v>M2</v>
          </cell>
          <cell r="D5772">
            <v>57.6</v>
          </cell>
        </row>
        <row r="5773">
          <cell r="A5773">
            <v>89282</v>
          </cell>
          <cell r="B5773" t="str">
            <v>ALVENARIA ESTRUTURAL DE BLOCOS CERÂMICOS 14X19X39, (ESPESSURA DE 14 CM), UTILIZANDO PALHETA E ARGAMASSA DE ASSENTAMENTO COM PREPARO EM BETONEIRA. AF_03/2023</v>
          </cell>
          <cell r="C5773" t="str">
            <v>M2</v>
          </cell>
          <cell r="D5773">
            <v>76.16</v>
          </cell>
        </row>
        <row r="5774">
          <cell r="A5774">
            <v>89283</v>
          </cell>
          <cell r="B5774" t="str">
            <v>ALVENARIA ESTRUTURAL DE BLOCOS CERÂMICOS 14X19X39, (ESPESSURA DE 14 CM), UTILIZANDO PALHETA E ARGAMASSA DE ASSENTAMENTO COM PREPARO MANUAL. AF_03/2023</v>
          </cell>
          <cell r="C5774" t="str">
            <v>M2</v>
          </cell>
          <cell r="D5774">
            <v>77.680000000000007</v>
          </cell>
        </row>
        <row r="5775">
          <cell r="A5775">
            <v>89290</v>
          </cell>
          <cell r="B5775" t="str">
            <v>ALVENARIA ESTRUTURAL DE BLOCOS CERÂMICOS 14X19X29, (ESPESSURA DE 14 CM), UTILIZANDO PALHETA E ARGAMASSA DE ASSENTAMENTO COM PREPARO EM BETONEIRA. AF_03/2023</v>
          </cell>
          <cell r="C5775" t="str">
            <v>M2</v>
          </cell>
          <cell r="D5775">
            <v>84.83</v>
          </cell>
        </row>
        <row r="5776">
          <cell r="A5776">
            <v>89291</v>
          </cell>
          <cell r="B5776" t="str">
            <v>ALVENARIA ESTRUTURAL DE BLOCOS CERÂMICOS 14X19X29, (ESPESSURA DE 14 CM), UTILIZANDO PALHETA E ARGAMASSA DE ASSENTAMENTO COM PREPARO MANUAL. AF_03/2023</v>
          </cell>
          <cell r="C5776" t="str">
            <v>M2</v>
          </cell>
          <cell r="D5776">
            <v>86.51</v>
          </cell>
        </row>
        <row r="5777">
          <cell r="A5777">
            <v>89298</v>
          </cell>
          <cell r="B5777" t="str">
            <v>ALVENARIA ESTRUTURAL DE BLOCOS CERÂMICOS 14X19X39, (ESPESSURA DE 14 CM), UTILIZANDO COLHER DE PEDREIRO E ARGAMASSA DE ASSENTAMENTO COM PREPARO EM BETONEIRA. AF_03/2023</v>
          </cell>
          <cell r="C5777" t="str">
            <v>M2</v>
          </cell>
          <cell r="D5777">
            <v>86.38</v>
          </cell>
        </row>
        <row r="5778">
          <cell r="A5778">
            <v>89299</v>
          </cell>
          <cell r="B5778" t="str">
            <v>ALVENARIA ESTRUTURAL DE BLOCOS CERÂMICOS 14X19X39, (ESPESSURA DE 14 CM), UTILIZANDO COLHER DE PEDREIRO E ARGAMASSA DE ASSENTAMENTO COM PREPARO MANUAL. AF_03/2023</v>
          </cell>
          <cell r="C5778" t="str">
            <v>M2</v>
          </cell>
          <cell r="D5778">
            <v>88.41</v>
          </cell>
        </row>
        <row r="5779">
          <cell r="A5779">
            <v>89306</v>
          </cell>
          <cell r="B5779" t="str">
            <v>ALVENARIA ESTRUTURAL DE BLOCOS CERÂMICOS 14X19X29, (ESPESSURA DE 14 CM), UTILIZANDO COLHER DE PEDREIRO E ARGAMASSA DE ASSENTAMENTO COM PREPARO EM BETONEIRA. AF_03/2023</v>
          </cell>
          <cell r="C5779" t="str">
            <v>M2</v>
          </cell>
          <cell r="D5779">
            <v>99.23</v>
          </cell>
        </row>
        <row r="5780">
          <cell r="A5780">
            <v>89307</v>
          </cell>
          <cell r="B5780" t="str">
            <v>ALVENARIA ESTRUTURAL DE BLOCOS CERÂMICOS 14X19X29, (ESPESSURA DE 14 CM), UTILIZANDO COLHER DE PEDREIRO E ARGAMASSA DE ASSENTAMENTO COM PREPARO MANUAL. AF_03/2023</v>
          </cell>
          <cell r="C5780" t="str">
            <v>M2</v>
          </cell>
          <cell r="D5780">
            <v>101.49</v>
          </cell>
        </row>
        <row r="5781">
          <cell r="A5781">
            <v>101157</v>
          </cell>
          <cell r="B5781" t="str">
            <v>ALVENARIA DE VEDAÇÃO DE BLOCOS DE GESSO DE 7X50X66CM (ESPESSURA 7CM). AF_05/2020</v>
          </cell>
          <cell r="C5781" t="str">
            <v>M2</v>
          </cell>
          <cell r="D5781">
            <v>71.2</v>
          </cell>
        </row>
        <row r="5782">
          <cell r="A5782">
            <v>101158</v>
          </cell>
          <cell r="B5782" t="str">
            <v>ALVENARIA DE VEDAÇÃO DE BLOCOS DE GESSO DE 10X50X66CM (ESPESSURA 10CM). AF_05/2020</v>
          </cell>
          <cell r="C5782" t="str">
            <v>M2</v>
          </cell>
          <cell r="D5782">
            <v>93.94</v>
          </cell>
        </row>
        <row r="5783">
          <cell r="A5783">
            <v>101162</v>
          </cell>
          <cell r="B5783" t="str">
            <v>ALVENARIA DE VEDAÇÃO COM ELEMENTO VAZADO DE CERÂMICA (COBOGÓ) DE 7X20X20CM E ARGAMASSA DE ASSENTAMENTO COM PREPARO EM BETONEIRA. AF_05/2020</v>
          </cell>
          <cell r="C5783" t="str">
            <v>M2</v>
          </cell>
          <cell r="D5783">
            <v>158.97999999999999</v>
          </cell>
        </row>
        <row r="5784">
          <cell r="A5784">
            <v>103316</v>
          </cell>
          <cell r="B5784" t="str">
            <v>ALVENARIA DE VEDAÇÃO DE BLOCOS VAZADOS DE CONCRETO DE 9X19X39 CM (ESPESSURA 9 CM) E ARGAMASSA DE ASSENTAMENTO COM PREPARO EM BETONEIRA. AF_12/2021</v>
          </cell>
          <cell r="C5784" t="str">
            <v>M2</v>
          </cell>
          <cell r="D5784">
            <v>75.17</v>
          </cell>
        </row>
        <row r="5785">
          <cell r="A5785">
            <v>103317</v>
          </cell>
          <cell r="B5785" t="str">
            <v>ALVENARIA DE VEDAÇÃO DE BLOCOS VAZADOS DE CONCRETO DE 9X19X39 CM (ESPESSURA 9 CM) E ARGAMASSA DE ASSENTAMENTO COM PREPARO MANUAL. AF_12/2021</v>
          </cell>
          <cell r="C5785" t="str">
            <v>M2</v>
          </cell>
          <cell r="D5785">
            <v>76.239999999999995</v>
          </cell>
        </row>
        <row r="5786">
          <cell r="A5786">
            <v>103318</v>
          </cell>
          <cell r="B5786" t="str">
            <v>ALVENARIA DE VEDAÇÃO DE BLOCOS VAZADOS DE CONCRETO DE 14X19X39 CM (ESPESSURA 14 CM)  E ARGAMASSA DE ASSENTAMENTO COM PREPARO EM BETONEIRA. AF_12/2021</v>
          </cell>
          <cell r="C5786" t="str">
            <v>M2</v>
          </cell>
          <cell r="D5786">
            <v>97.02</v>
          </cell>
        </row>
        <row r="5787">
          <cell r="A5787">
            <v>103319</v>
          </cell>
          <cell r="B5787" t="str">
            <v>ALVENARIA DE VEDAÇÃO DE BLOCOS VAZADOS DE CONCRETO DE 14X19X39 CM (ESPESSURA 14 CM) E ARGAMASSA DE ASSENTAMENTO COM PREPARO MANUAL. AF_12/2021</v>
          </cell>
          <cell r="C5787" t="str">
            <v>M2</v>
          </cell>
          <cell r="D5787">
            <v>98.27</v>
          </cell>
        </row>
        <row r="5788">
          <cell r="A5788">
            <v>103320</v>
          </cell>
          <cell r="B5788" t="str">
            <v>ALVENARIA DE VEDAÇÃO DE BLOCOS VAZADOS DE CONCRETO DE 19X19X39 CM (ESPESSURA 19 CM) E ARGAMASSA DE ASSENTAMENTO COM PREPARO EM BETONEIRA. AF_12/2021</v>
          </cell>
          <cell r="C5788" t="str">
            <v>M2</v>
          </cell>
          <cell r="D5788">
            <v>117.3</v>
          </cell>
        </row>
        <row r="5789">
          <cell r="A5789">
            <v>103321</v>
          </cell>
          <cell r="B5789" t="str">
            <v>ALVENARIA DE VEDAÇÃO DE BLOCOS VAZADOS DE CONCRETO DE 19X19X39 CM (ESPESSURA 19 CM) E ARGAMASSA DE ASSENTAMENTO COM PREPARO MANUAL. AF_12/2021</v>
          </cell>
          <cell r="C5789" t="str">
            <v>M2</v>
          </cell>
          <cell r="D5789">
            <v>118.87</v>
          </cell>
        </row>
        <row r="5790">
          <cell r="A5790">
            <v>103336</v>
          </cell>
          <cell r="B5790" t="str">
            <v>ALVENARIA DE VEDAÇÃO DE BLOCOS  VAZADOS DE CONCRETO APARENTE DE 9X19X39 CM (ESPESSURA 9 CM) E ARGAMASSA DE ASSENTAMENTO COM PREPARO EM BETONEIRA. AF_12/2021</v>
          </cell>
          <cell r="C5790" t="str">
            <v>M2</v>
          </cell>
          <cell r="D5790">
            <v>83.45</v>
          </cell>
        </row>
        <row r="5791">
          <cell r="A5791">
            <v>103337</v>
          </cell>
          <cell r="B5791" t="str">
            <v>ALVENARIA DE VEDAÇÃO DE BLOCOS  VAZADOS DE CONCRETO APARENTE DE 9X19X39 CM (ESPESSURA 9 CM) E ARGAMASSA DE ASSENTAMENTO COM PREPARO MANUAL. AF_12/2021</v>
          </cell>
          <cell r="C5791" t="str">
            <v>M2</v>
          </cell>
          <cell r="D5791">
            <v>84.52</v>
          </cell>
        </row>
        <row r="5792">
          <cell r="A5792">
            <v>103338</v>
          </cell>
          <cell r="B5792" t="str">
            <v>ALVENARIA DE VEDAÇÃO DE BLOCOS  VAZADOS DE CONCRETO APARENTE DE 14X19X39 CM (ESPESSURA 14 CM) E ARGAMASSA DE ASSENTAMENTO COM PREPARO EM BETONEIRA. AF_12/2021</v>
          </cell>
          <cell r="C5792" t="str">
            <v>M2</v>
          </cell>
          <cell r="D5792">
            <v>109.38</v>
          </cell>
        </row>
        <row r="5793">
          <cell r="A5793">
            <v>103339</v>
          </cell>
          <cell r="B5793" t="str">
            <v>ALVENARIA DE VEDAÇÃO DE BLOCOS  VAZADOS DE CONCRETO APARENTE DE 14X19X39 CM (ESPESSURA 14 CM) E ARGAMASSA DE ASSENTAMENTO COM PREPARO MANUAL. AF_12/2021</v>
          </cell>
          <cell r="C5793" t="str">
            <v>M2</v>
          </cell>
          <cell r="D5793">
            <v>110.63</v>
          </cell>
        </row>
        <row r="5794">
          <cell r="A5794">
            <v>103340</v>
          </cell>
          <cell r="B5794" t="str">
            <v>ALVENARIA DE VEDAÇÃO DE BLOCOS  VAZADOS DE CONCRETO APARENTE DE 19X19X39 CM (ESPESSURA 19 CM) E ARGAMASSA DE ASSENTAMENTO COM PREPARO EM BETONEIRA. AF_12/2021</v>
          </cell>
          <cell r="C5794" t="str">
            <v>M2</v>
          </cell>
          <cell r="D5794">
            <v>133.19999999999999</v>
          </cell>
        </row>
        <row r="5795">
          <cell r="A5795">
            <v>103341</v>
          </cell>
          <cell r="B5795" t="str">
            <v>ALVENARIA DE VEDAÇÃO DE BLOCOS  VAZADOS DE CONCRETO APARENTE DE 19X19X39 CM (ESPESSURA 19 CM) E ARGAMASSA DE ASSENTAMENTO COM PREPARO MANUAL. AF_12/2021</v>
          </cell>
          <cell r="C5795" t="str">
            <v>M2</v>
          </cell>
          <cell r="D5795">
            <v>134.77000000000001</v>
          </cell>
        </row>
        <row r="5796">
          <cell r="A5796">
            <v>103342</v>
          </cell>
          <cell r="B5796" t="str">
            <v>ALVENARIA DE VEDAÇÃO DE BLOCOS  VAZADOS DE CONCRETO DE 14X19X29 CM (ESPESSURA 14 CM) E ARGAMASSA DE ASSENTAMENTO COM PREPARO EM BETONEIRA. AF_12/2021</v>
          </cell>
          <cell r="C5796" t="str">
            <v>M2</v>
          </cell>
          <cell r="D5796">
            <v>113.77</v>
          </cell>
        </row>
        <row r="5797">
          <cell r="A5797">
            <v>103343</v>
          </cell>
          <cell r="B5797" t="str">
            <v>ALVENARIA DE VEDAÇÃO DE BLOCOS  VAZADOS DE CONCRETO DE 14X19X29 CM (ESPESSURA 14 CM) E ARGAMASSA DE ASSENTAMENTO COM PREPARO MANUAL. AF_12/2021</v>
          </cell>
          <cell r="C5797" t="str">
            <v>M2</v>
          </cell>
          <cell r="D5797">
            <v>115.16</v>
          </cell>
        </row>
        <row r="5798">
          <cell r="A5798">
            <v>89453</v>
          </cell>
          <cell r="B5798" t="str">
            <v>ALVENARIA DE BLOCOS DE CONCRETO ESTRUTURAL 14X19X39 CM (ESPESSURA 14 CM), FBK = 4,5 MPA, UTILIZANDO PALHETA. AF_10/2022</v>
          </cell>
          <cell r="C5798" t="str">
            <v>M2</v>
          </cell>
          <cell r="D5798">
            <v>88.14</v>
          </cell>
        </row>
        <row r="5799">
          <cell r="A5799">
            <v>89455</v>
          </cell>
          <cell r="B5799" t="str">
            <v>ALVENARIA DE BLOCOS DE CONCRETO ESTRUTURAL 14X19X39 CM (ESPESSURA 14 CM), FBK = 14 MPA, UTILIZANDO PALHETA. AF_10/2022</v>
          </cell>
          <cell r="C5799" t="str">
            <v>M2</v>
          </cell>
          <cell r="D5799">
            <v>108.08</v>
          </cell>
        </row>
        <row r="5800">
          <cell r="A5800">
            <v>89462</v>
          </cell>
          <cell r="B5800" t="str">
            <v>ALVENARIA DE BLOCOS DE CONCRETO ESTRUTURAL 14X19X29 CM (ESPESSURA 14 CM), FBK = 4,5 MPA, UTILIZANDO PALHETA. AF_10/2022</v>
          </cell>
          <cell r="C5800" t="str">
            <v>M2</v>
          </cell>
          <cell r="D5800">
            <v>114.74</v>
          </cell>
        </row>
        <row r="5801">
          <cell r="A5801">
            <v>89464</v>
          </cell>
          <cell r="B5801" t="str">
            <v>ALVENARIA DE BLOCOS DE CONCRETO ESTRUTURAL 14X19X29 CM (ESPESSURA 14 CM), FBK = 14,0 MPA, UTILIZANDO PALHETA. AF_10/2022</v>
          </cell>
          <cell r="C5801" t="str">
            <v>M2</v>
          </cell>
          <cell r="D5801">
            <v>136.37</v>
          </cell>
        </row>
        <row r="5802">
          <cell r="A5802">
            <v>89470</v>
          </cell>
          <cell r="B5802" t="str">
            <v>ALVENARIA DE BLOCOS DE CONCRETO ESTRUTURAL 14X19X39 CM (ESPESSURA 14 CM), FBK = 4,5 MPA, UTILIZANDO COLHER DE PEDREIRO. AF_10/2022</v>
          </cell>
          <cell r="C5802" t="str">
            <v>M2</v>
          </cell>
          <cell r="D5802">
            <v>98.51</v>
          </cell>
        </row>
        <row r="5803">
          <cell r="A5803">
            <v>89472</v>
          </cell>
          <cell r="B5803" t="str">
            <v>ALVENARIA DE BLOCOS DE CONCRETO ESTRUTURAL 14X19X39 CM (ESPESSURA 14 CM), FBK = 14 MPA, UTILIZANDO COLHER DE PEDREIRO. AF_10/2022</v>
          </cell>
          <cell r="C5803" t="str">
            <v>M2</v>
          </cell>
          <cell r="D5803">
            <v>119.54</v>
          </cell>
        </row>
        <row r="5804">
          <cell r="A5804">
            <v>89478</v>
          </cell>
          <cell r="B5804" t="str">
            <v>ALVENARIA DE BLOCOS DE CONCRETO ESTRUTURAL 14X19X29 CM (ESPESSURA 14 CM), FBK = 4,5 MPA, UTILIZANDO COLHER DE PEDREIRO. AF_10/2022</v>
          </cell>
          <cell r="C5804" t="str">
            <v>M2</v>
          </cell>
          <cell r="D5804">
            <v>131.59</v>
          </cell>
        </row>
        <row r="5805">
          <cell r="A5805">
            <v>89480</v>
          </cell>
          <cell r="B5805" t="str">
            <v>ALVENARIA DE BLOCOS DE CONCRETO ESTRUTURAL 14X19X29 CM (ESPESSURA 14 CM), FBK = 14 MPA, UTILIZANDO COLHER DE PEDREIRO. AF_10/2022</v>
          </cell>
          <cell r="C5805" t="str">
            <v>M2</v>
          </cell>
          <cell r="D5805">
            <v>154.32</v>
          </cell>
        </row>
        <row r="5806">
          <cell r="A5806">
            <v>91815</v>
          </cell>
          <cell r="B5806" t="str">
            <v>(COMPOSIÇÃO REPRESENTATIVA) DE ALVENARIA DE BLOCOS DE CONCRETO ESTRUTURAL 14X19X39 CM, (ESPESSURA 14 CM), FBK = 4,5 MPA, UTILIZANDO PALHETA, PARA EDIFICAÇÃO HABITACIONAL. AF_10/2015</v>
          </cell>
          <cell r="C5806" t="str">
            <v>M2</v>
          </cell>
          <cell r="D5806">
            <v>88.14</v>
          </cell>
        </row>
        <row r="5807">
          <cell r="A5807">
            <v>91816</v>
          </cell>
          <cell r="B5807" t="str">
            <v>COMPOSIÇÃO REPRESENTATIVA DE SERVIÇOS DE ALVENARIA DE BLOCOS DE CONCRETO ESTRUTURAL 14X19X29 CM, (ESPESSURA 14 CM), FBK = 4,5 MPA, UTILIZANDO PALHETA, PARA EDIFICAÇÃO HABITACIONAL. AF_10/2015</v>
          </cell>
          <cell r="C5807" t="str">
            <v>M2</v>
          </cell>
          <cell r="D5807">
            <v>114.74</v>
          </cell>
        </row>
        <row r="5808">
          <cell r="A5808">
            <v>101161</v>
          </cell>
          <cell r="B5808" t="str">
            <v>ALVENARIA DE VEDAÇÃO COM ELEMENTO VAZADO DE CONCRETO (COBOGÓ) DE 7X50X50CM E ARGAMASSA DE ASSENTAMENTO COM PREPARO EM BETONEIRA. AF_05/2020</v>
          </cell>
          <cell r="C5808" t="str">
            <v>M2</v>
          </cell>
          <cell r="D5808">
            <v>226.49</v>
          </cell>
        </row>
        <row r="5809">
          <cell r="A5809">
            <v>101163</v>
          </cell>
          <cell r="B5809" t="str">
            <v>ALVENARIA DE VEDAÇÃO COM BLOCO DE VIDRO VAZADO, TIPO VENEZIANA, DE 6X20X20CM E ARGAMASSA DE ASSENTAMENTO COM PREPARO EM BETONEIRA. AF_05/2020</v>
          </cell>
          <cell r="C5809" t="str">
            <v>M2</v>
          </cell>
          <cell r="D5809">
            <v>866.19</v>
          </cell>
        </row>
        <row r="5810">
          <cell r="A5810">
            <v>101164</v>
          </cell>
          <cell r="B5810" t="str">
            <v>ALVENARIA DE VEDAÇÃO COM BLOCO DE VIDRO, TIPO CANELADO, DE 8X19X19CM E ARGAMASSA DE ASSENTAMENTO COM PREPARO EM BETONEIRA. AF_05/2020</v>
          </cell>
          <cell r="C5810" t="str">
            <v>M2</v>
          </cell>
          <cell r="D5810">
            <v>878.65</v>
          </cell>
        </row>
        <row r="5811">
          <cell r="A5811">
            <v>96358</v>
          </cell>
          <cell r="B5811" t="str">
            <v>PAREDE COM SISTEMA EM CHAPAS DE GESSO PARA DRYWALL, USO INTERNO, COM DUAS FACES SIMPLES E ESTRUTURA METÁLICA COM GUIAS SIMPLES, SEM VÃOS. AF_07/2023_PS</v>
          </cell>
          <cell r="C5811" t="str">
            <v>M2</v>
          </cell>
          <cell r="D5811">
            <v>103.32</v>
          </cell>
        </row>
        <row r="5812">
          <cell r="A5812">
            <v>96359</v>
          </cell>
          <cell r="B5812" t="str">
            <v>PAREDE COM SISTEMA EM CHAPAS DE GESSO PARA DRYWALL, USO INTERNO, COM DUAS FACES SIMPLES E ESTRUTURA METÁLICA COM GUIAS SIMPLES PARA PAREDES COM ÁREA LÍQUIDA MAIOR OU IGUAL A 6 M2, COM VÃOS. AF_07/2023_PS</v>
          </cell>
          <cell r="C5812" t="str">
            <v>M2</v>
          </cell>
          <cell r="D5812">
            <v>115.37</v>
          </cell>
        </row>
        <row r="5813">
          <cell r="A5813">
            <v>96360</v>
          </cell>
          <cell r="B5813" t="str">
            <v>PAREDE COM SISTEMA EM CHAPAS DE GESSO PARA DRYWALL, USO INTERNO, COM DUAS FACES SIMPLES E ESTRUTURA METÁLICA COM GUIAS DUPLAS, SEM VÃOS. AF_07/2023_PS</v>
          </cell>
          <cell r="C5813" t="str">
            <v>M2</v>
          </cell>
          <cell r="D5813">
            <v>134.53</v>
          </cell>
        </row>
        <row r="5814">
          <cell r="A5814">
            <v>96361</v>
          </cell>
          <cell r="B5814" t="str">
            <v>PAREDE COM SISTEMA EM CHAPAS DE GESSO PARA DRYWALL, USO INTERNO, COM DUAS FACES SIMPLES E ESTRUTURA METÁLICA COM GUIAS DUPLAS PARA PAREDES COM ÁREA LÍQUIDA MAIOR OU IGUAL A 6 M2, COM VÃOS. AF_07/2023_PS</v>
          </cell>
          <cell r="C5814" t="str">
            <v>M2</v>
          </cell>
          <cell r="D5814">
            <v>157.75</v>
          </cell>
        </row>
        <row r="5815">
          <cell r="A5815">
            <v>96362</v>
          </cell>
          <cell r="B5815" t="str">
            <v>PAREDE COM SISTEMA EM CHAPAS DE GESSO PARA DRYWALL, USO INTERNO, COM UMA FACE SIMPLES E OUTRA FACE DUPLA E ESTRUTURA METÁLICA COM GUIAS SIMPLES, SEM VÃOS. AF_07/2023_PS</v>
          </cell>
          <cell r="C5815" t="str">
            <v>M2</v>
          </cell>
          <cell r="D5815">
            <v>134.93</v>
          </cell>
        </row>
        <row r="5816">
          <cell r="A5816">
            <v>96363</v>
          </cell>
          <cell r="B5816" t="str">
            <v>PAREDE COM SISTEMA EM CHAPAS DE GESSO PARA DRYWALL, USO INTERNO, COM UMA FACE SIMPLES E OUTRA FACE DUPLA E ESTRUTURA METÁLICA COM GUIAS SIMPLES PARA PAREDES COM ÁREA LÍQUIDA MAIOR OU IGUAL A 6 M2, COM VÃOS. AF_07/2023_PS</v>
          </cell>
          <cell r="C5816" t="str">
            <v>M2</v>
          </cell>
          <cell r="D5816">
            <v>147.4</v>
          </cell>
        </row>
        <row r="5817">
          <cell r="A5817">
            <v>96364</v>
          </cell>
          <cell r="B5817" t="str">
            <v>PAREDE COM SISTEMA EM CHAPAS DE GESSO PARA DRYWALL, USO INTERNO COM UMA FACE SIMPLES E OUTRA FACE DUPLA E ESTRUTURA METÁLICA COM GUIAS DUPLAS, SEM VÃOS. AF_07/2023_PS</v>
          </cell>
          <cell r="C5817" t="str">
            <v>M2</v>
          </cell>
          <cell r="D5817">
            <v>166.14</v>
          </cell>
        </row>
        <row r="5818">
          <cell r="A5818">
            <v>96365</v>
          </cell>
          <cell r="B5818" t="str">
            <v>PAREDE COM SISTEMA EM CHAPAS DE GESSO PARA DRYWALL, USO INTERNO, COM UMA FACE SIMPLES E OUTRA FACE DUPLA E   ESTRUTURA METÁLICA COM GUIAS DUPLAS PARA PAREDES COM ÁREA LÍQUIDA MAIOR OU IGUAL A 6 M2, COM VÃOS. AF_07/2023_PS</v>
          </cell>
          <cell r="C5818" t="str">
            <v>M2</v>
          </cell>
          <cell r="D5818">
            <v>189.81</v>
          </cell>
        </row>
        <row r="5819">
          <cell r="A5819">
            <v>96366</v>
          </cell>
          <cell r="B5819" t="str">
            <v>PAREDE COM SISTEMA EM CHAPAS DE GESSO PARA DRYWALL, USO INTERNO, COM DUAS FACES DUPLAS E ESTRUTURA METÁLICA COM GUIAS SIMPLES, SEM VÃOS. AF_07/2023_PS</v>
          </cell>
          <cell r="C5819" t="str">
            <v>M2</v>
          </cell>
          <cell r="D5819">
            <v>166.54</v>
          </cell>
        </row>
        <row r="5820">
          <cell r="A5820">
            <v>96367</v>
          </cell>
          <cell r="B5820" t="str">
            <v>PAREDE COM SISTEMA EM CHAPAS DE GESSO PARA DRYWALL, USO INTERNO, COM DUAS FACES DUPLAS E ESTRUTURA METÁLICA COM GUIAS SIMPLES PARA PAREDES COM ÁREA LÍQUIDA MAIOR OU IGUAL A 6 M2, COM VÃOS. AF_07/2023_PS</v>
          </cell>
          <cell r="C5820" t="str">
            <v>M2</v>
          </cell>
          <cell r="D5820">
            <v>179.45</v>
          </cell>
        </row>
        <row r="5821">
          <cell r="A5821">
            <v>96368</v>
          </cell>
          <cell r="B5821" t="str">
            <v>PAREDE COM SISTEMA EM CHAPAS DE GESSO PARA DRYWALL, USO INTERNO COM DUAS FACES DUPLAS E ESTRUTURA METÁLICA COM GUIAS DUPLAS, SEM VÃOS. AF_07/2023_PS</v>
          </cell>
          <cell r="C5821" t="str">
            <v>M2</v>
          </cell>
          <cell r="D5821">
            <v>197.77</v>
          </cell>
        </row>
        <row r="5822">
          <cell r="A5822">
            <v>96369</v>
          </cell>
          <cell r="B5822" t="str">
            <v>PAREDE COM SISTEMA EM CHAPAS DE GESSO PARA DRYWALL, USO INTERNO, COM DUAS FACES DUPLAS E ESTRUTURA METÁLICA COM GUIAS DUPLAS PARA PAREDES COM ÁREA LÍQUIDA MAIOR OU IGUAL A 6 M2, COM VÃOS. AF_07/2023_PS</v>
          </cell>
          <cell r="C5822" t="str">
            <v>M2</v>
          </cell>
          <cell r="D5822">
            <v>221.84</v>
          </cell>
        </row>
        <row r="5823">
          <cell r="A5823">
            <v>96370</v>
          </cell>
          <cell r="B5823" t="str">
            <v>PAREDE COM SISTEMA EM CHAPAS DE GESSO PARA DRYWALL, USO INTERNO, COM UMA FACE SIMPLES E ESTRUTURA METÁLICA COM GUIAS SIMPLES, SEM VÃOS. AF_07/2023_PS</v>
          </cell>
          <cell r="C5823" t="str">
            <v>M2</v>
          </cell>
          <cell r="D5823">
            <v>68.17</v>
          </cell>
        </row>
        <row r="5824">
          <cell r="A5824">
            <v>96371</v>
          </cell>
          <cell r="B5824" t="str">
            <v>PAREDE COM SISTEMA EM CHAPAS DE GESSO PARA DRYWALL, USO INTERNO, COM UMA FACE SIMPLES E ESTRUTURA METÁLICA COM GUIAS SIMPLES PARA PAREDES COM ÁREA LÍQUIDA MAIOR OU IGUAL A 6 M2, COM VÃOS. AF_07/2023_PS</v>
          </cell>
          <cell r="C5824" t="str">
            <v>M2</v>
          </cell>
          <cell r="D5824">
            <v>79.760000000000005</v>
          </cell>
        </row>
        <row r="5825">
          <cell r="A5825">
            <v>96373</v>
          </cell>
          <cell r="B5825" t="str">
            <v>INSTALAÇÃO DE REFORÇO METÁLICO EM PAREDE DRYWALL. AF_07/2023</v>
          </cell>
          <cell r="C5825" t="str">
            <v>M</v>
          </cell>
          <cell r="D5825">
            <v>12.27</v>
          </cell>
        </row>
        <row r="5826">
          <cell r="A5826">
            <v>96374</v>
          </cell>
          <cell r="B5826" t="str">
            <v>INSTALAÇÃO DE REFORÇO DE MADEIRA EM PAREDE DRYWALL. AF_07/2023</v>
          </cell>
          <cell r="C5826" t="str">
            <v>M</v>
          </cell>
          <cell r="D5826">
            <v>26.37</v>
          </cell>
        </row>
        <row r="5827">
          <cell r="A5827">
            <v>102235</v>
          </cell>
          <cell r="B5827" t="str">
            <v>DIVISÓRIA FIXA EM VIDRO TEMPERADO 10 MM, SEM ABERTURA. AF_01/2021_PS</v>
          </cell>
          <cell r="C5827" t="str">
            <v>M2</v>
          </cell>
          <cell r="D5827">
            <v>500.67</v>
          </cell>
        </row>
        <row r="5828">
          <cell r="A5828">
            <v>102253</v>
          </cell>
          <cell r="B5828" t="str">
            <v>DIVISORIA SANITÁRIA, TIPO CABINE, EM GRANITO CINZA POLIDO, ESP = 3CM, ASSENTADO COM ARGAMASSA COLANTE AC III-E, EXCLUSIVE FERRAGENS. AF_01/2021</v>
          </cell>
          <cell r="C5828" t="str">
            <v>M2</v>
          </cell>
          <cell r="D5828">
            <v>836.58</v>
          </cell>
        </row>
        <row r="5829">
          <cell r="A5829">
            <v>102254</v>
          </cell>
          <cell r="B5829" t="str">
            <v>DIVISORIA SANITÁRIA, TIPO CABINE, EM MÁRMORE BRANCO POLIDO, ESP = 3CM, ASSENTADO COM ARGAMASSA COLANTE AC III-E, EXCLUSIVE FERRAGENS. AF_01/2021</v>
          </cell>
          <cell r="C5829" t="str">
            <v>M2</v>
          </cell>
          <cell r="D5829">
            <v>710.52</v>
          </cell>
        </row>
        <row r="5830">
          <cell r="A5830">
            <v>102255</v>
          </cell>
          <cell r="B5830" t="str">
            <v>TAPA VISTA DE MICTÓRIO EM GRANITO CINZA POLIDO, ESP = 3CM, ASSENTADO COM ARGAMASSA COLANTE AC III-E . AF_01/2021</v>
          </cell>
          <cell r="C5830" t="str">
            <v>M2</v>
          </cell>
          <cell r="D5830">
            <v>845.74</v>
          </cell>
        </row>
        <row r="5831">
          <cell r="A5831">
            <v>102256</v>
          </cell>
          <cell r="B5831" t="str">
            <v>TAPA VISTA DE MICTÓRIO EM MÁRMORE BRANCO POLIDO, ESP = 3CM, ASSENTADO COM ARGAMASSA COLANTE AC III-E . AF_01/2021</v>
          </cell>
          <cell r="C5831" t="str">
            <v>M2</v>
          </cell>
          <cell r="D5831">
            <v>725.68</v>
          </cell>
        </row>
        <row r="5832">
          <cell r="A5832">
            <v>102257</v>
          </cell>
          <cell r="B5832" t="str">
            <v>DIVISORIA SANITÁRIA, TIPO CABINE, EM PAINEL DE GRANILITE, ESP = 3CM, ASSENTADO COM ARGAMASSA COLANTE AC III-E, EXCLUSIVE FERRAGENS. AF_01/2021</v>
          </cell>
          <cell r="C5832" t="str">
            <v>M2</v>
          </cell>
          <cell r="D5832">
            <v>312.86</v>
          </cell>
        </row>
        <row r="5833">
          <cell r="A5833">
            <v>102258</v>
          </cell>
          <cell r="B5833" t="str">
            <v>TAPA VISTA DE MICTÓRIO EM PAINEL DE GRANILITE, ESP = 3CM, ASSENTADO COM ARGAMASSA COLANTE AC III-E . AF_01/2021</v>
          </cell>
          <cell r="C5833" t="str">
            <v>M2</v>
          </cell>
          <cell r="D5833">
            <v>340.85</v>
          </cell>
        </row>
        <row r="5834">
          <cell r="A5834">
            <v>104718</v>
          </cell>
          <cell r="B5834" t="str">
            <v>PAREDE COM SISTEMA EM CHAPAS DE GESSO PARA DRYWALL, USO INTERNO, COM DUAS FACES SIMPLES E ESTRUTURA METÁLICA COM GUIAS SIMPLES PARA PAREDES COM ÁREA LÍQUIDA MENOR QUE 6 M2, COM VÃOS. AF_07/2023_PS</v>
          </cell>
          <cell r="C5834" t="str">
            <v>M2</v>
          </cell>
          <cell r="D5834">
            <v>136.6</v>
          </cell>
        </row>
        <row r="5835">
          <cell r="A5835">
            <v>104719</v>
          </cell>
          <cell r="B5835" t="str">
            <v>PAREDE COM SISTEMA EM CHAPAS DE GESSO PARA DRYWALL, USO INTERNO, COM DUAS FACES SIMPLES E ESTRUTURA METÁLICA COM GUIAS DUPLAS PARA PAREDES COM ÁREA LÍQUIDA MENOR QUE 6 M2, COM VÃOS. AF_07/2023_PS</v>
          </cell>
          <cell r="C5835" t="str">
            <v>M2</v>
          </cell>
          <cell r="D5835">
            <v>197.95</v>
          </cell>
        </row>
        <row r="5836">
          <cell r="A5836">
            <v>104720</v>
          </cell>
          <cell r="B5836" t="str">
            <v>PAREDE COM SISTEMA EM CHAPAS DE GESSO PARA DRYWALL, USO INTERNO, COM UMA FACE SIMPLES E OUTRA FACE DUPLA E ESTRUTURA METÁLICA COM GUIAS SIMPLES PARA PAREDES COM ÁREA LÍQUIDA MENOR QUE 6 M2, COM VÃOS. AF_07/2023_PS</v>
          </cell>
          <cell r="C5836" t="str">
            <v>M2</v>
          </cell>
          <cell r="D5836">
            <v>169.5</v>
          </cell>
        </row>
        <row r="5837">
          <cell r="A5837">
            <v>104721</v>
          </cell>
          <cell r="B5837" t="str">
            <v>PAREDE COM SISTEMA EM CHAPAS DE GESSO PARA DRYWALL, USO INTERNO, COM UMA FACE SIMPLES E OUTRA FACE DUPLA E ESTRUTURA METÁLICA COM GUIAS DUPLAS PARA PAREDES COM ÁREA LÍQUIDA MENOR QUE 6 M2, COM VÃOS. AF_07/2023_PS</v>
          </cell>
          <cell r="C5837" t="str">
            <v>M2</v>
          </cell>
          <cell r="D5837">
            <v>230.85</v>
          </cell>
        </row>
        <row r="5838">
          <cell r="A5838">
            <v>104722</v>
          </cell>
          <cell r="B5838" t="str">
            <v>PAREDE COM SISTEMA EM CHAPAS DE GESSO PARA DRYWALL, USO INTERNO, COM DUAS FACES DUPLAS E ESTRUTURA METÁLICA COM GUIAS SIMPLES PARA PAREDES COM ÁREA LÍQUIDA MENOR QUE 6 M2, COM VÃOS. AF_07/2023_PS</v>
          </cell>
          <cell r="C5838" t="str">
            <v>M2</v>
          </cell>
          <cell r="D5838">
            <v>202.39</v>
          </cell>
        </row>
        <row r="5839">
          <cell r="A5839">
            <v>104723</v>
          </cell>
          <cell r="B5839" t="str">
            <v>PAREDE COM SISTEMA EM CHAPAS DE GESSO PARA DRYWALL, USO INTERNO, COM DUAS FACES DUPLAS E ESTRUTURA METÁLICA COM GUIAS DUPLAS PARA PAREDES COM ÁREA LÍQUIDA MENOR QUE 6 M2, COM VÃOS. AF_07/2023_PS</v>
          </cell>
          <cell r="C5839" t="str">
            <v>M2</v>
          </cell>
          <cell r="D5839">
            <v>263.74</v>
          </cell>
        </row>
        <row r="5840">
          <cell r="A5840">
            <v>104724</v>
          </cell>
          <cell r="B5840" t="str">
            <v>PAREDE COM SISTEMA EM CHAPAS DE GESSO PARA DRYWALL, USO INTERNO, COM UMA FACE SIMPLES E ESTRUTURA METÁLICA COM GUIAS SIMPLES PARA PAREDES COM ÁREA LÍQUIDA MENOR QUE 6 M2, COM VÃOS. AF_07/2023_PS</v>
          </cell>
          <cell r="C5840" t="str">
            <v>M2</v>
          </cell>
          <cell r="D5840">
            <v>100.13</v>
          </cell>
        </row>
        <row r="5841">
          <cell r="A5841">
            <v>101154</v>
          </cell>
          <cell r="B5841" t="str">
            <v>ALVENARIA DE VEDAÇÃO DE BLOCOS DE CONCRETO CELULAR DE 10X30X60CM (ESPESSURA 10CM) E ARGAMASSA DE ASSENTAMENTO COM PREPARO EM BETONEIRA. AF_05/2020</v>
          </cell>
          <cell r="C5841" t="str">
            <v>M2</v>
          </cell>
          <cell r="D5841">
            <v>130.57</v>
          </cell>
        </row>
        <row r="5842">
          <cell r="A5842">
            <v>101155</v>
          </cell>
          <cell r="B5842" t="str">
            <v>ALVENARIA DE VEDAÇÃO DE BLOCOS DE CONCRETO CELULAR DE 15X30X60CM (ESPESSURA 15CM) E ARGAMASSA DE ASSENTAMENTO COM PREPARO EM BETONEIRA. AF_05/2020</v>
          </cell>
          <cell r="C5842" t="str">
            <v>M2</v>
          </cell>
          <cell r="D5842">
            <v>184.12</v>
          </cell>
        </row>
        <row r="5843">
          <cell r="A5843">
            <v>101156</v>
          </cell>
          <cell r="B5843" t="str">
            <v>ALVENARIA DE VEDAÇÃO DE BLOCOS DE CONCRETO CELULAR DE 20X30X60CM (ESPESSURA 20CM) E ARGAMASSA DE ASSENTAMENTO COM PREPARO EM BETONEIRA. AF_05/2020</v>
          </cell>
          <cell r="C5843" t="str">
            <v>M2</v>
          </cell>
          <cell r="D5843">
            <v>271.42</v>
          </cell>
        </row>
        <row r="5844">
          <cell r="A5844">
            <v>101814</v>
          </cell>
          <cell r="B5844" t="str">
            <v>RECOMPOSIÇÃO DE PAVIMENTOS EM PEDRA POLIÉDRICA, REJUNTAMENTO COM PÓ DE PEDRA, COM REAPROVEITAMENTO DAS PEDRAS POLIÉDRICAS PARA O FECHAMENTO DE VALAS - INCLUSO RETIRADA E COLOCAÇÃO DO MATERIAL. AF_12/2020</v>
          </cell>
          <cell r="C5844" t="str">
            <v>M2</v>
          </cell>
          <cell r="D5844">
            <v>47.53</v>
          </cell>
        </row>
        <row r="5845">
          <cell r="A5845">
            <v>101816</v>
          </cell>
          <cell r="B5845" t="str">
            <v>RECOMPOSIÇÃO DE PAVIMENTO EM PEDRAS POLIÉDRICAS, REJUNTAMENTO COM ARGAMASSA, COM REAPROVEITAMENTO DAS PEDRAS POLIÉDRICAS, PARA O FECHAMENTO DE VALAS - INCLUSO RETIRADA E COLOCAÇÃO DO MATERIAL. AF_12/2020</v>
          </cell>
          <cell r="C5845" t="str">
            <v>M2</v>
          </cell>
          <cell r="D5845">
            <v>72.28</v>
          </cell>
        </row>
        <row r="5846">
          <cell r="A5846">
            <v>101817</v>
          </cell>
          <cell r="B5846" t="str">
            <v>RECOMPOSIÇÃO DE PAVIMENTO EM PARALELEPÍPEDOS, REJUNTAMENTO COM PÓ DE PEDRA, COM REAPROVEITAMENTO DOS PARALELEPÍPEDOS, PARA O FECHAMENTO DE VALAS - INCLUSO RETIRADA E COLOCAÇÃO DO MATERIAL. AF_12/2020</v>
          </cell>
          <cell r="C5846" t="str">
            <v>M2</v>
          </cell>
          <cell r="D5846">
            <v>50.32</v>
          </cell>
        </row>
        <row r="5847">
          <cell r="A5847">
            <v>101819</v>
          </cell>
          <cell r="B5847" t="str">
            <v>RECOMPOSIÇÃO DE PAVIMENTO EM PARALELEPÍPEDOS, REJUNTAMENTO COM ARGAMASSA, COM REAPROVEITAMENTO DOS PARALELEPÍPEDOS, PARA O FECHAMENTO DE VALAS - INCLUSO RETIRADA E COLOCAÇÃO DO MATERIAL. AF_12/2020</v>
          </cell>
          <cell r="C5847" t="str">
            <v>M2</v>
          </cell>
          <cell r="D5847">
            <v>63.91</v>
          </cell>
        </row>
        <row r="5848">
          <cell r="A5848">
            <v>101820</v>
          </cell>
          <cell r="B5848" t="str">
            <v>RECOMPOSIÇÃO DE PAVIMENTO EM PISO INTERTRAVADO SEXTAVADO, COM REAPROVEITAMENTO DOS BLOCOS SEXTAVADO, PARA O FECHAMENTO DE VALAS - INCLUSO RETIRADA E COLOCAÇÃO DO MATERIAL. AF_12/2020</v>
          </cell>
          <cell r="C5848" t="str">
            <v>M2</v>
          </cell>
          <cell r="D5848">
            <v>38.950000000000003</v>
          </cell>
        </row>
        <row r="5849">
          <cell r="A5849">
            <v>101822</v>
          </cell>
          <cell r="B5849" t="str">
            <v>RECOMPOSIÇÃO DE BASE E OU SUB-BASE PARA REMENDO PROFUNDO DE SOLOS DE COMPORTAMENTO LATERÍTICO (ARENOSO) - INCLUSO RETIRADA E COLOCAÇÃO DO MATERIAL. AF_12/2020</v>
          </cell>
          <cell r="C5849" t="str">
            <v>M3</v>
          </cell>
          <cell r="D5849">
            <v>102.65</v>
          </cell>
        </row>
        <row r="5850">
          <cell r="A5850">
            <v>101823</v>
          </cell>
          <cell r="B5850" t="str">
            <v>RECOMPOSIÇÃO DE BASE E OU SUB-BASE PARA REMENDO PROFUNDO DE SOLO MELHORADO COM CIMENTO (TEOR DE 2%) - INCLUSO RETIRADA E COLOCAÇÃO DO MATERIAL. AF_12/2020</v>
          </cell>
          <cell r="C5850" t="str">
            <v>M3</v>
          </cell>
          <cell r="D5850">
            <v>143.11000000000001</v>
          </cell>
        </row>
        <row r="5851">
          <cell r="A5851">
            <v>101824</v>
          </cell>
          <cell r="B5851" t="str">
            <v>RECOMPOSIÇÃO DE BASE E OU SUB-BASE PARA REMENDO PROFUNDO DE SOLO MELHORADO COM CIMENTO (TEOR DE 4%) - INCLUSO RETIRADA E COLOCAÇÃO DO MATERIAL. AF_12/2020</v>
          </cell>
          <cell r="C5851" t="str">
            <v>M3</v>
          </cell>
          <cell r="D5851">
            <v>180.78</v>
          </cell>
        </row>
        <row r="5852">
          <cell r="A5852">
            <v>101825</v>
          </cell>
          <cell r="B5852" t="str">
            <v>RECOMPOSIÇÃO DE BASE E OU SUB-BASE PARA REMENDO PROFUNDO DE SOLO COM CIMENTO (TEOR DE 6%) - INCLUSO RETIRADA E COLOCAÇÃO DO MATERIAL. AF_12/2020</v>
          </cell>
          <cell r="C5852" t="str">
            <v>M3</v>
          </cell>
          <cell r="D5852">
            <v>217.44</v>
          </cell>
        </row>
        <row r="5853">
          <cell r="A5853">
            <v>101826</v>
          </cell>
          <cell r="B5853" t="str">
            <v>RECOMPOSIÇÃO DE BASE E OU SUB-BASE PARA REMENDO PROFUNDO DE SOLO COM CIMENTO (TEOR DE 8%) - INCLUSO RETIRADA E COLOCAÇÃO DO MATERIAL. AF_12/2020</v>
          </cell>
          <cell r="C5853" t="str">
            <v>M3</v>
          </cell>
          <cell r="D5853">
            <v>253.62</v>
          </cell>
        </row>
        <row r="5854">
          <cell r="A5854">
            <v>101827</v>
          </cell>
          <cell r="B5854" t="str">
            <v>RECOMPOSIÇÃO DE BASE E OU SUB-BASE PARA REMENDO PROFUNDO DE SOLO BRITA (40/60) - INCLUSO RETIRADA E COLOCAÇÃO DO MATERIAL. AF_12/2020</v>
          </cell>
          <cell r="C5854" t="str">
            <v>M3</v>
          </cell>
          <cell r="D5854">
            <v>217.56</v>
          </cell>
        </row>
        <row r="5855">
          <cell r="A5855">
            <v>101828</v>
          </cell>
          <cell r="B5855" t="str">
            <v>RECOMPOSIÇÃO DE BASE E OU SUB-BASE PARA REMENDO PROFUNDO DE SOLO BRITA (50/50) - INCLUSO RETIRADA E COLOCAÇÃO DO MATERIAL. AF_12/2020</v>
          </cell>
          <cell r="C5855" t="str">
            <v>M3</v>
          </cell>
          <cell r="D5855">
            <v>198.41</v>
          </cell>
        </row>
        <row r="5856">
          <cell r="A5856">
            <v>101829</v>
          </cell>
          <cell r="B5856" t="str">
            <v>RECOMPOSIÇÃO DE BASE E OU SUB-BASE PARA REMENDO PROFUNDO DE SOLO BRITA (40/60) COM CIMENTO (TEOR DE 4%) - INCLUSO RETIRADA E COLOCAÇÃO DO MATERIAL. AF_12/2020</v>
          </cell>
          <cell r="C5856" t="str">
            <v>M3</v>
          </cell>
          <cell r="D5856">
            <v>291.10000000000002</v>
          </cell>
        </row>
        <row r="5857">
          <cell r="A5857">
            <v>101830</v>
          </cell>
          <cell r="B5857" t="str">
            <v>RECOMPOSIÇÃO DE BASE E OU SUB-BASE PARA REMENDO PROFUNDO DE SOLO BRITA (40/60) COM CIMENTO (TEOR DE 6%) - INCLUSO RETIRADA E COLOCAÇÃO DO MATERIAL. AF_12/2020</v>
          </cell>
          <cell r="C5857" t="str">
            <v>M3</v>
          </cell>
          <cell r="D5857">
            <v>325.45999999999998</v>
          </cell>
        </row>
        <row r="5858">
          <cell r="A5858">
            <v>101831</v>
          </cell>
          <cell r="B5858" t="str">
            <v>RECOMPOSIÇÃO DE BASE E OU SUB-BASE PARA REMENDO PROFUNDO DE SOLO BRITA (40/60) COM CIMENTO (TEOR DE 8%) - INCLUSO RETIRADA E COLOCAÇÃO DO MATERIAL. AF_12/2020</v>
          </cell>
          <cell r="C5858" t="str">
            <v>M3</v>
          </cell>
          <cell r="D5858">
            <v>359.34</v>
          </cell>
        </row>
        <row r="5859">
          <cell r="A5859">
            <v>101832</v>
          </cell>
          <cell r="B5859" t="str">
            <v>RECOMPOSIÇÃO DE BASE E OU SUB-BASE PARA REMENDO PROFUNDO DE SOLO BRITA (50/50) COM CIMENTO (TEOR DE 4%) - INCLUSO RETIRADA E COLOCAÇÃO DO MATERIAL. AF_12/2020</v>
          </cell>
          <cell r="C5859" t="str">
            <v>M3</v>
          </cell>
          <cell r="D5859">
            <v>272.70999999999998</v>
          </cell>
        </row>
        <row r="5860">
          <cell r="A5860">
            <v>101833</v>
          </cell>
          <cell r="B5860" t="str">
            <v>RECOMPOSIÇÃO DE BASE E OU SUB-BASE PARA REMENDO PROFUNDO DE SOLO BRITA (50/50) COM CIMENTO (TEOR DE 6%) - INCLUSO RETIRADA E COLOCAÇÃO DO MATERIAL. AF_12/2020</v>
          </cell>
          <cell r="C5860" t="str">
            <v>M3</v>
          </cell>
          <cell r="D5860">
            <v>307.45</v>
          </cell>
        </row>
        <row r="5861">
          <cell r="A5861">
            <v>101834</v>
          </cell>
          <cell r="B5861" t="str">
            <v>RECOMPOSIÇÃO DE BASE E OU SUB-BASE PARA REMENDO PROFUNDO DE SOLO BRITA (50/50) COM CIMENTO (TEOR DE 8%) - INCLUSO RETIRADA E COLOCAÇÃO DO MATERIAL. AF_12/2020</v>
          </cell>
          <cell r="C5861" t="str">
            <v>M3</v>
          </cell>
          <cell r="D5861">
            <v>341.72</v>
          </cell>
        </row>
        <row r="5862">
          <cell r="A5862">
            <v>101835</v>
          </cell>
          <cell r="B5862" t="str">
            <v>RECOMPOSIÇÃO DE BASE E OU SUB-BASE PARA REMENDO PROFUNDO DE BRITA GRADUADA SIMPLES - INCLUSO RETIRADA E COLOCAÇÃO DO MATERIAL. AF_12/2020</v>
          </cell>
          <cell r="C5862" t="str">
            <v>M3</v>
          </cell>
          <cell r="D5862">
            <v>320.47000000000003</v>
          </cell>
        </row>
        <row r="5863">
          <cell r="A5863">
            <v>101836</v>
          </cell>
          <cell r="B5863" t="str">
            <v>RECOMPOSIÇÃO DE BASE E OU SUB-BASE PARA FECHAMENTO DE VALAS DE SOLOS DE COMPORTAMENTO LATERÍTICO (ARENOSO) - INCLUSO RETIRADA E COLOCAÇÃO DO MATERIAL. AF_12/2020</v>
          </cell>
          <cell r="C5863" t="str">
            <v>M3</v>
          </cell>
          <cell r="D5863">
            <v>23.52</v>
          </cell>
        </row>
        <row r="5864">
          <cell r="A5864">
            <v>101837</v>
          </cell>
          <cell r="B5864" t="str">
            <v>RECOMPOSIÇÃO DE BASE E OU SUB-BASE PARA FECHAMENTO DE VALAS DE SOLO MELHORADO COM CIMENTO (TEOR DE 2%) - INCLUSO RETIRADA E COLOCAÇÃO DO MATERIAL. AF_12/2020</v>
          </cell>
          <cell r="C5864" t="str">
            <v>M3</v>
          </cell>
          <cell r="D5864">
            <v>63.98</v>
          </cell>
        </row>
        <row r="5865">
          <cell r="A5865">
            <v>101838</v>
          </cell>
          <cell r="B5865" t="str">
            <v>RECOMPOSIÇÃO DE BASE E OU SUB-BASE PARA FECHAMENTO DE VALAS DE SOLO MELHORADO COM CIMENTO (TEOR DE 4%) - INCLUSO RETIRADA E COLOCAÇÃO DO MATERIAL. AF_12/2020</v>
          </cell>
          <cell r="C5865" t="str">
            <v>M3</v>
          </cell>
          <cell r="D5865">
            <v>101.65</v>
          </cell>
        </row>
        <row r="5866">
          <cell r="A5866">
            <v>101839</v>
          </cell>
          <cell r="B5866" t="str">
            <v>RECOMPOSIÇÃO DE BASE E OU SUB-BASE PARA FECHAMENTO DE VALAS DE SOLO COM CIMENTO (TEOR DE 6%) - INCLUSO RETIRADA E COLOCAÇÃO DO MATERIAL. AF_12/2020</v>
          </cell>
          <cell r="C5866" t="str">
            <v>M3</v>
          </cell>
          <cell r="D5866">
            <v>138.30000000000001</v>
          </cell>
        </row>
        <row r="5867">
          <cell r="A5867">
            <v>101840</v>
          </cell>
          <cell r="B5867" t="str">
            <v>RECOMPOSIÇÃO DE BASE E OU SUB-BASE PARA FECHAMENTO DE VALAS DE SOLO COM CIMENTO (TEOR DE 8%) - INCLUSO RETIRADA E COLOCAÇÃO DO MATERIAL. AF_12/2020</v>
          </cell>
          <cell r="C5867" t="str">
            <v>M3</v>
          </cell>
          <cell r="D5867">
            <v>214.64</v>
          </cell>
        </row>
        <row r="5868">
          <cell r="A5868">
            <v>101841</v>
          </cell>
          <cell r="B5868" t="str">
            <v>RECOMPOSIÇÃO DE BASE E OU SUB-BASE PARA FECHAMENTO DE VALAS DE SOLO BRITA (40/60) - INCLUSO RETIRADA E COLOCAÇÃO DO MATERIAL. AF_12/2020</v>
          </cell>
          <cell r="C5868" t="str">
            <v>M3</v>
          </cell>
          <cell r="D5868">
            <v>138.43</v>
          </cell>
        </row>
        <row r="5869">
          <cell r="A5869">
            <v>101842</v>
          </cell>
          <cell r="B5869" t="str">
            <v>RECOMPOSIÇÃO DE BASE E OU SUB-BASE PARA FECHAMENTO DE VALAS DE SOLO BRITA (50/50) - INCLUSO RETIRADA E COLOCAÇÃO DO MATERIAL. AF_12/2020</v>
          </cell>
          <cell r="C5869" t="str">
            <v>M3</v>
          </cell>
          <cell r="D5869">
            <v>119.28</v>
          </cell>
        </row>
        <row r="5870">
          <cell r="A5870">
            <v>101843</v>
          </cell>
          <cell r="B5870" t="str">
            <v>RECOMPOSIÇÃO DE BASE E OU SUB-BASE PARA FECHAMENTO DE VALAS DE SOLO BRITA (40/60) COM CIMENTO (TEOR DE 4%) - INCLUSO RETIRADA E COLOCAÇÃO DO MATERIAL. AF_12/2020</v>
          </cell>
          <cell r="C5870" t="str">
            <v>M3</v>
          </cell>
          <cell r="D5870">
            <v>211.97</v>
          </cell>
        </row>
        <row r="5871">
          <cell r="A5871">
            <v>101844</v>
          </cell>
          <cell r="B5871" t="str">
            <v>RECOMPOSIÇÃO DE BASE E OU SUB-BASE PARA FECHAMENTO DE VALAS DE SOLO BRITA (40/60) COM CIMENTO (TEOR DE 6%) - INCLUSO RETIRADA E COLOCAÇÃO DO MATERIAL. AF_12/2020</v>
          </cell>
          <cell r="C5871" t="str">
            <v>M3</v>
          </cell>
          <cell r="D5871">
            <v>246.33</v>
          </cell>
        </row>
        <row r="5872">
          <cell r="A5872">
            <v>101845</v>
          </cell>
          <cell r="B5872" t="str">
            <v>RECOMPOSIÇÃO DE BASE E OU SUB-BASE PARA FECHAMENTO DE VALAS DE SOLO BRITA (40/60) COM CIMENTO (TEOR DE 8%) - INCLUSO RETIRADA E COLOCAÇÃO DO MATERIAL. AF_12/2020</v>
          </cell>
          <cell r="C5872" t="str">
            <v>M3</v>
          </cell>
          <cell r="D5872">
            <v>280.20999999999998</v>
          </cell>
        </row>
        <row r="5873">
          <cell r="A5873">
            <v>101846</v>
          </cell>
          <cell r="B5873" t="str">
            <v>RECOMPOSIÇÃO DE BASE E OU SUB-BASE PARA FECHAMENTO DE VALAS DE SOLO BRITA (50/50) COM CIMENTO (TEOR DE 4%) - INCLUSO RETIRADA E COLOCAÇÃO DO MATERIAL. AF_12/2020</v>
          </cell>
          <cell r="C5873" t="str">
            <v>M3</v>
          </cell>
          <cell r="D5873">
            <v>193.58</v>
          </cell>
        </row>
        <row r="5874">
          <cell r="A5874">
            <v>101847</v>
          </cell>
          <cell r="B5874" t="str">
            <v>RECOMPOSIÇÃO DE BASE E OU SUB-BASE PARA FECHAMENTO DE VALAS DE SOLO BRITA (50/50) COM CIMENTO (TEOR DE 6%) - INCLUSO RETIRADA E COLOCAÇÃO DO MATERIAL. AF_12/2020</v>
          </cell>
          <cell r="C5874" t="str">
            <v>M3</v>
          </cell>
          <cell r="D5874">
            <v>228.32</v>
          </cell>
        </row>
        <row r="5875">
          <cell r="A5875">
            <v>101848</v>
          </cell>
          <cell r="B5875" t="str">
            <v>RECOMPOSIÇÃO DE BASE E OU SUB-BASE PARA FECHAMENTO DE VALAS DE SOLO BRITA (50/50) COM CIMENTO (TEOR DE 8%) - INCLUSO RETIRADA E COLOCAÇÃO DO MATERIAL. AF_12/2020</v>
          </cell>
          <cell r="C5875" t="str">
            <v>M3</v>
          </cell>
          <cell r="D5875">
            <v>262.58999999999997</v>
          </cell>
        </row>
        <row r="5876">
          <cell r="A5876">
            <v>101849</v>
          </cell>
          <cell r="B5876" t="str">
            <v>RECOMPOSIÇÃO DE BASE E OU SUB-BASE PARA FECHAMENTO DE VALAS DE BRITA GRADUADA SIMPLES - INCLUSO RETIRADA E COLOCAÇÃO DO MATERIAL. AF_12/2020</v>
          </cell>
          <cell r="C5876" t="str">
            <v>M3</v>
          </cell>
          <cell r="D5876">
            <v>241.34</v>
          </cell>
        </row>
        <row r="5877">
          <cell r="A5877">
            <v>101850</v>
          </cell>
          <cell r="B5877" t="str">
            <v>REASSENTAMENTO DE PARALELEPÍPEDOS, REJUNTAMENTO COM PÓ DE PEDRA, COM REAPROVEITAMENTO DOS PARALELEPÍPEDOS - INCLUSO RETIRADA E COLOCAÇÃO DO MATERIAL. AF_12/2020</v>
          </cell>
          <cell r="C5877" t="str">
            <v>M2</v>
          </cell>
          <cell r="D5877">
            <v>58.64</v>
          </cell>
        </row>
        <row r="5878">
          <cell r="A5878">
            <v>101852</v>
          </cell>
          <cell r="B5878" t="str">
            <v>REASSENTAMENTO DE PARALELEPÍPEDOS, REJUNTAMENTO COM ARGAMASSA, COM REAPROVEITAMENTO DOS PARALELEPÍPEDOS - INCLUSO RETIRADA E COLOCAÇÃO DO MATERIAL. AF_12/2020</v>
          </cell>
          <cell r="C5878" t="str">
            <v>M2</v>
          </cell>
          <cell r="D5878">
            <v>72.599999999999994</v>
          </cell>
        </row>
        <row r="5879">
          <cell r="A5879">
            <v>101853</v>
          </cell>
          <cell r="B5879" t="str">
            <v>REASSENTAMENTO DE PEDRAS POLIÉDRICAS, REJUNTAMENTO COM PÓ DE PEDRA, COM REAPROVEITAMENTO DAS PEDRAS POLIÉDRICAS - INCLUSO RETIRADA E COLOCAÇÃO DO MATERIAL.  AF_12/2020</v>
          </cell>
          <cell r="C5879" t="str">
            <v>M2</v>
          </cell>
          <cell r="D5879">
            <v>54.14</v>
          </cell>
        </row>
        <row r="5880">
          <cell r="A5880">
            <v>101855</v>
          </cell>
          <cell r="B5880" t="str">
            <v>REASSENTAMENTO DE PEDRAS POLIÉDRICAS, REJUNTAMENTO COM ARGAMASSA, COM REAPROVEITAMENTO DAS PEDRAS POLIÉDRICAS - INCLUSO RETIRADA E COLOCAÇÃO DO MATERIAL. AF_12/2020</v>
          </cell>
          <cell r="C5880" t="str">
            <v>M2</v>
          </cell>
          <cell r="D5880">
            <v>79.17</v>
          </cell>
        </row>
        <row r="5881">
          <cell r="A5881">
            <v>101856</v>
          </cell>
          <cell r="B5881" t="str">
            <v>REASSENTAMENTO DE BLOCOS PISOGRAMA PARA PISO INTERTRAVADO, COM REAPROVEITAMENTO DOS BLOCOS PISOGRAMA - INCLUSO RETIRADA E COLOCAÇÃO DO MATERIAL. AF_12/2020</v>
          </cell>
          <cell r="C5881" t="str">
            <v>M2</v>
          </cell>
          <cell r="D5881">
            <v>25.09</v>
          </cell>
        </row>
        <row r="5882">
          <cell r="A5882">
            <v>101857</v>
          </cell>
          <cell r="B5882" t="str">
            <v>REASSENTAMENTO DE BLOCOS SEXTAVADO PARA PISO INTERTRAVADO, ESPESSURA DE 6 CM, EM CALÇADA, COM REAPROVEITAMENTO DOS BLOCOS SEXTAVADOS - INCLUSO RETIRADA E COLOCAÇÃO DO MATERIAL. AF_12/2020</v>
          </cell>
          <cell r="C5882" t="str">
            <v>M2</v>
          </cell>
          <cell r="D5882">
            <v>30.92</v>
          </cell>
        </row>
        <row r="5883">
          <cell r="A5883">
            <v>101858</v>
          </cell>
          <cell r="B5883" t="str">
            <v>REASSENTAMENTO DE BLOCOS SEXTAVADO PARA PISO INTERTRAVADO, ESPESSURA DE 6 CM, EM VIA/ESTACIONAMENTO, COM REAPROVEITAMENTO DOS BLOCOS SEXTAVADO - INCLUSO RETIRADA E COLOCAÇÃO DO MATERIAL. AF_12/2020</v>
          </cell>
          <cell r="C5883" t="str">
            <v>M2</v>
          </cell>
          <cell r="D5883">
            <v>25.59</v>
          </cell>
        </row>
        <row r="5884">
          <cell r="A5884">
            <v>101859</v>
          </cell>
          <cell r="B5884" t="str">
            <v>REASSENTAMENTO DE BLOCOS SEXTAVADO PARA PISO INTERTRAVADO, ESPESSURA DE 8 CM, EM VIA/ESTACIONAMENTO, COM REAPROVEITAMENTO DOS BLOCOS SEXTAVADO - INCLUSO RETIRADA E COLOCAÇÃO DO MATERIAL. AF_12/2020</v>
          </cell>
          <cell r="C5884" t="str">
            <v>M2</v>
          </cell>
          <cell r="D5884">
            <v>28.09</v>
          </cell>
        </row>
        <row r="5885">
          <cell r="A5885">
            <v>101860</v>
          </cell>
          <cell r="B5885" t="str">
            <v>REASSENTAMENTO DE BLOCOS SEXTAVADO PARA PISO INTERTRAVADO, ESPESSURA DE 10 CM, EM VIA/ESTACIONAMENTO, COM REAPROVEITAMENTO DOS BLOCOS SEXTAVADO - INCLUSO RETIRADA E COLOCAÇÃO DO MATERIAL. AF_12/2020</v>
          </cell>
          <cell r="C5885" t="str">
            <v>M2</v>
          </cell>
          <cell r="D5885">
            <v>32.03</v>
          </cell>
        </row>
        <row r="5886">
          <cell r="A5886">
            <v>101861</v>
          </cell>
          <cell r="B5886" t="str">
            <v>REASSENTAMENTO DE BLOCOS RETANGULAR PARA PISO INTERTRAVADO, ESPESSURA DE 4  CM, EM CALÇADA, COM REAPROVEITAMENTO DOS BLOCOS RETANGULAR - INCLUSO RETIRADA E COLOCAÇÃO DO MATERIAL. AF_12/2020</v>
          </cell>
          <cell r="C5886" t="str">
            <v>M2</v>
          </cell>
          <cell r="D5886">
            <v>30.07</v>
          </cell>
        </row>
        <row r="5887">
          <cell r="A5887">
            <v>101862</v>
          </cell>
          <cell r="B5887" t="str">
            <v>REASSENTAMENTO DE BLOCOS RETANGULAR PARA PISO INTERTRAVADO, ESPESSURA DE 6 CM, EM CALÇADA, COM REAPROVEITAMENTO DOS BLOCOS RETANGULAR - INCLUSO RETIRADA E COLOCAÇÃO DO MATERIAL. AF_12/2020</v>
          </cell>
          <cell r="C5887" t="str">
            <v>M2</v>
          </cell>
          <cell r="D5887">
            <v>32.61</v>
          </cell>
        </row>
        <row r="5888">
          <cell r="A5888">
            <v>101863</v>
          </cell>
          <cell r="B5888" t="str">
            <v>REASSENTAMENTO DE BLOCOS RETANGULAR PARA PISO INTERTRAVADO, ESPESSURA DE 6 CM, EM VIA/ESTACIONAMENTO, COM REAPROVEITAMENTO DOS BLOCOS RETANGULAR - INCLUSO RETIRADA E COLOCAÇÃO DO MATERIAL. AF_12/2020</v>
          </cell>
          <cell r="C5888" t="str">
            <v>M2</v>
          </cell>
          <cell r="D5888">
            <v>25.94</v>
          </cell>
        </row>
        <row r="5889">
          <cell r="A5889">
            <v>101864</v>
          </cell>
          <cell r="B5889" t="str">
            <v>REASSENTAMENTO DE BLOCOS RETANGULAR PARA PISO INTERTRAVADO, ESPESSURA DE 8 CM, EM VIA/ESTACIONAMENTO, COM REAPROVEITAMENTO DOS BLOCOS RETANGULAR - INCLUSO RETIRADA E COLOCAÇÃO DO MATERIAL. AF_12/2020</v>
          </cell>
          <cell r="C5889" t="str">
            <v>M2</v>
          </cell>
          <cell r="D5889">
            <v>29.87</v>
          </cell>
        </row>
        <row r="5890">
          <cell r="A5890">
            <v>101865</v>
          </cell>
          <cell r="B5890" t="str">
            <v>REASSENTAMENTO DE BLOCOS RETANGULAR PARA PISO INTERTRAVADO, ESPESSURA DE 10 CM, EM VIA/ESTACIONAMENTO, COM REAPROVEITAMENTO DOS BLOCOS RETANGULAR - INCLUSO RETIRADA E COLOCAÇÃO DO MATERIAL. AF_12/2020</v>
          </cell>
          <cell r="C5890" t="str">
            <v>M2</v>
          </cell>
          <cell r="D5890">
            <v>33.81</v>
          </cell>
        </row>
        <row r="5891">
          <cell r="A5891">
            <v>101866</v>
          </cell>
          <cell r="B5891" t="str">
            <v>REASSENTAMENTO DE BLOCOS 16 FACES PARA PISO INTERTRAVADO, ESPESSURA DE 4  CM, EM CALÇADA, COM REAPROVEITAMENTO DOS BLOCOS 16 FACES - INCLUSO RETIRADA E COLOCAÇÃO DO MATERIAL. AF_12/2020</v>
          </cell>
          <cell r="C5891" t="str">
            <v>M2</v>
          </cell>
          <cell r="D5891">
            <v>30.26</v>
          </cell>
        </row>
        <row r="5892">
          <cell r="A5892">
            <v>101867</v>
          </cell>
          <cell r="B5892" t="str">
            <v>REASSENTAMENTO DE BLOCOS 16 FACES PARA PISO INTERTRAVADO, ESPESSURA DE 6 CM, EM CALÇADA, COM REAPROVEITAMENTO DOS BLOCOS 16 FACES - INCLUSO RETIRADA E COLOCAÇÃO DO MATERIAL. AF_12/2020</v>
          </cell>
          <cell r="C5892" t="str">
            <v>M2</v>
          </cell>
          <cell r="D5892">
            <v>34.19</v>
          </cell>
        </row>
        <row r="5893">
          <cell r="A5893">
            <v>101868</v>
          </cell>
          <cell r="B5893" t="str">
            <v>REASSENTAMENTO DE BLOCOS 16 FACES PARA PISO INTERTRAVADO, ESPESSURA DE 6 CM, EM VIA/ESTACIONAMENTO, COM REAPROVEITAMENTO DOS BLOCOS 16 FACES - INCLUSO RETIRADA E COLOCAÇÃO DO MATERIAL. AF_12/2020</v>
          </cell>
          <cell r="C5893" t="str">
            <v>M2</v>
          </cell>
          <cell r="D5893">
            <v>27.51</v>
          </cell>
        </row>
        <row r="5894">
          <cell r="A5894">
            <v>101869</v>
          </cell>
          <cell r="B5894" t="str">
            <v>REASSENTAMENTO DE BLOCOS 16 FACES PARA PISO INTERTRAVADO, ESPESSURA DE 8 CM, EM VIA/ESTACIONAMENTO, COM REAPROVEITAMENTO DOS BLOCOS 16 FACES - INCLUSO RETIRADA E COLOCAÇÃO DO MATERIAL. AF_12/2020</v>
          </cell>
          <cell r="C5894" t="str">
            <v>M2</v>
          </cell>
          <cell r="D5894">
            <v>31.45</v>
          </cell>
        </row>
        <row r="5895">
          <cell r="A5895">
            <v>101870</v>
          </cell>
          <cell r="B5895" t="str">
            <v>REASSENTAMENTO DE BLOCOS 16 FACES PARA PISO INTERTRAVADO, ESPESSURA DE 10 CM, EM VIA/ESTACIONAMENTO, COM REAPROVEITAMENTO DOS BLOCOS 16 FACES - INCLUSO RETIRADA E COLOCAÇÃO DO MATERIAL. AF_12/2020</v>
          </cell>
          <cell r="C5895" t="str">
            <v>M2</v>
          </cell>
          <cell r="D5895">
            <v>35.380000000000003</v>
          </cell>
        </row>
        <row r="5896">
          <cell r="A5896">
            <v>102098</v>
          </cell>
          <cell r="B5896" t="str">
            <v>RECOMPOSIÇÃO DE REVESTIMENTO EM CONCRETO ASFÁLTICO (AQUISIÇÃO EM USINA), PARA O FECHAMENTO DE VALAS - INCLUSO DEMOLIÇÃO DO PAVIMENTO. AF_12/2020</v>
          </cell>
          <cell r="C5896" t="str">
            <v>M3</v>
          </cell>
          <cell r="D5896">
            <v>1768.01</v>
          </cell>
        </row>
        <row r="5897">
          <cell r="A5897">
            <v>102988</v>
          </cell>
          <cell r="B5897" t="str">
            <v>RECOMPOSIÇÃO DE PAVIMENTO EM PISO INTERTRAVADO, COM REAPROVEITAMENTO DOS BLOCOS INTERTRAVADOS, PARA FECHAMENTO DE VALAS - INCLUSO RETIRADA E COLOCAÇÃO DO MATERIAL. AF_12/2020</v>
          </cell>
          <cell r="C5897" t="str">
            <v>M2</v>
          </cell>
          <cell r="D5897">
            <v>51.38</v>
          </cell>
        </row>
        <row r="5898">
          <cell r="A5898">
            <v>100576</v>
          </cell>
          <cell r="B5898" t="str">
            <v>REGULARIZAÇÃO E COMPACTAÇÃO DE SUBLEITO DE SOLO  PREDOMINANTEMENTE ARGILOSO. AF_11/2019</v>
          </cell>
          <cell r="C5898" t="str">
            <v>M2</v>
          </cell>
          <cell r="D5898">
            <v>2.3199999999999998</v>
          </cell>
        </row>
        <row r="5899">
          <cell r="A5899">
            <v>100577</v>
          </cell>
          <cell r="B5899" t="str">
            <v>REGULARIZAÇÃO E COMPACTAÇÃO DE SUBLEITO DE SOLO PREDOMINANTEMENTE ARENOSO. AF_11/2019</v>
          </cell>
          <cell r="C5899" t="str">
            <v>M2</v>
          </cell>
          <cell r="D5899">
            <v>1.1299999999999999</v>
          </cell>
        </row>
        <row r="5900">
          <cell r="A5900">
            <v>96388</v>
          </cell>
          <cell r="B5900" t="str">
            <v>EXECUÇÃO E COMPACTAÇÃO DE BASE E OU SUB BASE PARA PAVIMENTAÇÃO DE SOLOS DE COMPORTAMENTO LATERÍTICO (ARENOSO) - EXCLUSIVE SOLO, ESCAVAÇÃO, CARGA E TRANSPORTE. AF_11/2019</v>
          </cell>
          <cell r="C5900" t="str">
            <v>M3</v>
          </cell>
          <cell r="D5900">
            <v>11.37</v>
          </cell>
        </row>
        <row r="5901">
          <cell r="A5901">
            <v>96389</v>
          </cell>
          <cell r="B5901" t="str">
            <v>EXECUÇÃO E COMPACTAÇÃO DE BASE E OU SUB BASE PARA PAVIMENTAÇÃO DE SOLO (PREDOMINANTEMENTE ARENOSO) COM CIMENTO (TEOR DE 2%) - EXCLUSIVE SOLO, ESCAVAÇÃO, CARGA E TRANSPORTE. AF_11/2019</v>
          </cell>
          <cell r="C5901" t="str">
            <v>M3</v>
          </cell>
          <cell r="D5901">
            <v>56.21</v>
          </cell>
        </row>
        <row r="5902">
          <cell r="A5902">
            <v>96390</v>
          </cell>
          <cell r="B5902" t="str">
            <v>EXECUÇÃO E COMPACTAÇÃO DE BASE E OU SUB BASE PARA PAVIMENTAÇÃO DE SOLO (PREDOMINANTEMENTE ARENOSO) COM CIMENTO (TEOR DE 4%) - EXCLUSIVE SOLO, ESCAVAÇÃO, CARGA E TRANSPORTE. AF_11/2019</v>
          </cell>
          <cell r="C5902" t="str">
            <v>M3</v>
          </cell>
          <cell r="D5902">
            <v>92.26</v>
          </cell>
        </row>
        <row r="5903">
          <cell r="A5903">
            <v>96391</v>
          </cell>
          <cell r="B5903" t="str">
            <v>EXECUÇÃO E COMPACTAÇÃO DE BASE E OU SUB BASE PARA PAVIMENTAÇÃO DE SOLO (PREDOMINANTEMENTE ARENOSO) COM CIMENTO (TEOR DE 6%) - EXCLUSIVE SOLO, ESCAVAÇÃO, CARGA E TRANSPORTE. AF_11/2019</v>
          </cell>
          <cell r="C5903" t="str">
            <v>M3</v>
          </cell>
          <cell r="D5903">
            <v>129.57</v>
          </cell>
        </row>
        <row r="5904">
          <cell r="A5904">
            <v>96392</v>
          </cell>
          <cell r="B5904" t="str">
            <v>EXECUÇÃO E COMPACTAÇÃO DE BASE E OU SUB BASE PARA PAVIMENTAÇÃO DE SOLO (PREDOMINANTEMENTE ARENOSO) COM CIMENTO (TEOR DE 8%) - EXCLUSIVE SOLO, ESCAVAÇÃO, CARGA E TRANSPORTE. AF_11/2019</v>
          </cell>
          <cell r="C5904" t="str">
            <v>M3</v>
          </cell>
          <cell r="D5904">
            <v>165.75</v>
          </cell>
        </row>
        <row r="5905">
          <cell r="A5905">
            <v>96396</v>
          </cell>
          <cell r="B5905" t="str">
            <v>EXECUÇÃO E COMPACTAÇÃO DE BASE E OU SUB BASE PARA PAVIMENTAÇÃO DE BRITA GRADUADA SIMPLES - EXCLUSIVE CARGA E TRANSPORTE. AF_11/2019</v>
          </cell>
          <cell r="C5905" t="str">
            <v>M3</v>
          </cell>
          <cell r="D5905">
            <v>230.46</v>
          </cell>
        </row>
        <row r="5906">
          <cell r="A5906">
            <v>96397</v>
          </cell>
          <cell r="B5906" t="str">
            <v>EXECUÇÃO E COMPACTAÇÃO DE BASE E OU SUB BASE PARA PAVIMENTAÇÃO DE BRITA GRADUADA SIMPLES TRATADA COM CIMENTO - EXCLUSIVE CARGA E TRANSPORTE. AF_11/2019</v>
          </cell>
          <cell r="C5906" t="str">
            <v>M3</v>
          </cell>
          <cell r="D5906">
            <v>301.58999999999997</v>
          </cell>
        </row>
        <row r="5907">
          <cell r="A5907">
            <v>96398</v>
          </cell>
          <cell r="B5907" t="str">
            <v>EXECUÇÃO E COMPACTAÇÃO DE BASE E OU SUB BASE PARA PAVIMENTAÇÃO DE CONCRETO COMPACTADO COM ROLO - EXCLUSIVE CARGA E TRANSPORTE. AF_11/2019</v>
          </cell>
          <cell r="C5907" t="str">
            <v>M3</v>
          </cell>
          <cell r="D5907">
            <v>396.47</v>
          </cell>
        </row>
        <row r="5908">
          <cell r="A5908">
            <v>96399</v>
          </cell>
          <cell r="B5908" t="str">
            <v>EXECUÇÃO E COMPACTAÇÃO DE BASE E OU SUB BASE PARA PAVIMENTAÇÃO DE PEDRA RACHÃO  - EXCLUSIVE CARGA E TRANSPORTE. AF_11/2019</v>
          </cell>
          <cell r="C5908" t="str">
            <v>M3</v>
          </cell>
          <cell r="D5908">
            <v>157.46</v>
          </cell>
        </row>
        <row r="5909">
          <cell r="A5909">
            <v>96400</v>
          </cell>
          <cell r="B5909" t="str">
            <v>EXECUÇÃO E COMPACTAÇÃO DE BASE E OU SUB BASE PARA PAVIMENTAÇÃO DE MACADAME SECO - EXCLUSIVE CARGA E TRANSPORTE. AF_11/2019</v>
          </cell>
          <cell r="C5909" t="str">
            <v>M3</v>
          </cell>
          <cell r="D5909">
            <v>203.69</v>
          </cell>
        </row>
        <row r="5910">
          <cell r="A5910">
            <v>100564</v>
          </cell>
          <cell r="B5910" t="str">
            <v>EXECUÇÃO E COMPACTAÇÃO DE BASE E OU SUB-BASE PARA PAVIMENTAÇÃO DE SOLO (PREDOMINANTEMENTE ARENOSO) BRITA - 40/60 - EXCLUSIVE SOLO, ESCAVAÇÃO, CARGA E TRANSPORTE. AF_11/2019</v>
          </cell>
          <cell r="C5910" t="str">
            <v>M3</v>
          </cell>
          <cell r="D5910">
            <v>136.16999999999999</v>
          </cell>
        </row>
        <row r="5911">
          <cell r="A5911">
            <v>100565</v>
          </cell>
          <cell r="B5911" t="str">
            <v>EXECUÇÃO E COMPACTAÇÃO DE BASE E OU SUB-BASE PARA PAVIMENTAÇÃO DE SOLO (PREDOMINANTEMENTE ARENOSO) BRITA - 50/50 - EXCLUSIVE SOLO, ESCAVAÇÃO, CARGA E TRANSPORTE. AF_11/2019</v>
          </cell>
          <cell r="C5911" t="str">
            <v>M3</v>
          </cell>
          <cell r="D5911">
            <v>117.1</v>
          </cell>
        </row>
        <row r="5912">
          <cell r="A5912">
            <v>100566</v>
          </cell>
          <cell r="B5912" t="str">
            <v>EXECUÇÃO E COMPACTAÇÃO DE BASE E OU SUB-BASE PARA PAVIMENTAÇÃO DE SOLO (PREDOMINANTEMENTE ARENOSO) BRITA - 40/60 COM CIMENTO (TEOR DE 4%) - EXCLUSIVE SOLO, ESCAVAÇÃO, CARGA E TRANSPORTE. AF_11/2019</v>
          </cell>
          <cell r="C5912" t="str">
            <v>M3</v>
          </cell>
          <cell r="D5912">
            <v>209.71</v>
          </cell>
        </row>
        <row r="5913">
          <cell r="A5913">
            <v>100567</v>
          </cell>
          <cell r="B5913" t="str">
            <v>EXECUÇÃO E COMPACTAÇÃO DE BASE E OU SUB-BASE PARA PAVIMENTAÇÃO DE SOLO (PREDOMINANTEMENTE ARENOSO) BRITA - 40/60 COM CIMENTO (TEOR DE 6%) - EXCLUSIVE SOLO, ESCAVAÇÃO, CARGA E TRANSPORTE. AF_11/2019</v>
          </cell>
          <cell r="C5913" t="str">
            <v>M3</v>
          </cell>
          <cell r="D5913">
            <v>244.14</v>
          </cell>
        </row>
        <row r="5914">
          <cell r="A5914">
            <v>100568</v>
          </cell>
          <cell r="B5914" t="str">
            <v>EXECUÇÃO E COMPACTAÇÃO DE BASE E OU SUB-BASE PARA PAVIMENTAÇÃO DE SOLO (PREDOMINANTEMENTE ARENOSO) BRITA - 40/60 COM CIMENTO (TEOR DE 8%) - EXCLUSIVE SOLO, ESCAVAÇÃO, CARGA E TRANSPORTE. AF_11/2019</v>
          </cell>
          <cell r="C5914" t="str">
            <v>M3</v>
          </cell>
          <cell r="D5914">
            <v>277.95</v>
          </cell>
        </row>
        <row r="5915">
          <cell r="A5915">
            <v>100569</v>
          </cell>
          <cell r="B5915" t="str">
            <v>EXECUÇÃO E COMPACTAÇÃO DE BASE E OU SUB-BASE PARA PAVIMENTAÇÃO DE SOLO (PREDOMINANTEMENTE ARENOSO) BRITA - 50/50 COM CIMENTO (TEOR DE 4%)  - EXCLUSIVE SOLO, ESCAVAÇÃO, CARGA E TRANSPORTE. AF_11/2019</v>
          </cell>
          <cell r="C5915" t="str">
            <v>M3</v>
          </cell>
          <cell r="D5915">
            <v>191.33</v>
          </cell>
        </row>
        <row r="5916">
          <cell r="A5916">
            <v>100570</v>
          </cell>
          <cell r="B5916" t="str">
            <v>EXECUÇÃO E COMPACTAÇÃO DE BASE E OU SUB-BASE PARA PAVIMENTAÇÃO DE SOLO (PREDOMINANTEMENTE ARENOSO) BRITA - 50/50 COM CIMENTO (TEOR DE 6%) - EXCLUSIVE SOLO, ESCAVAÇÃO, CARGA E TRANSPORTE. AF_11/2019</v>
          </cell>
          <cell r="C5916" t="str">
            <v>M3</v>
          </cell>
          <cell r="D5916">
            <v>228.15</v>
          </cell>
        </row>
        <row r="5917">
          <cell r="A5917">
            <v>100571</v>
          </cell>
          <cell r="B5917" t="str">
            <v>EXECUÇÃO E COMPACTAÇÃO DE BASE E OU SUB-BASE PARA PAVIMENTAÇÃO DE SOLO (PREDOMINANTEMENTE ARENOSO) BRITA - 50/50 COM CIMENTO (TEOR DE 8%) - EXCLUSIVE SOLO, ESCAVAÇÃO, CARGA E TRANSPORTE. AF_11/2019</v>
          </cell>
          <cell r="C5917" t="str">
            <v>M3</v>
          </cell>
          <cell r="D5917">
            <v>260.41000000000003</v>
          </cell>
        </row>
        <row r="5918">
          <cell r="A5918">
            <v>100572</v>
          </cell>
          <cell r="B5918" t="str">
            <v>EXECUÇÃO E COMPACTAÇÃO DE BASE E OU SUB-BASE PARA PAVIMENTAÇÃO DE SOLO (PREDOMINANTEMENTE ARGILOSO) BRITA - 40/60 - EXCLUSIVE SOLO, ESCAVAÇÃO, CARGA E TRANSPORTE. AF_11/2019</v>
          </cell>
          <cell r="C5918" t="str">
            <v>M3</v>
          </cell>
          <cell r="D5918">
            <v>140.63</v>
          </cell>
        </row>
        <row r="5919">
          <cell r="A5919">
            <v>100573</v>
          </cell>
          <cell r="B5919" t="str">
            <v>EXECUÇÃO E COMPACTAÇÃO DE BASE E OU SUB-BASE PARA PAVIMENTAÇÃO DE SOLO (PREDOMINANTEMENTE ARGILOSO) BRITA - 50/50 - EXCLUSIVE SOLO, ESCAVAÇÃO, CARGA E TRANSPORTE. AF_11/2019</v>
          </cell>
          <cell r="C5919" t="str">
            <v>M3</v>
          </cell>
          <cell r="D5919">
            <v>121.56</v>
          </cell>
        </row>
        <row r="5920">
          <cell r="A5920">
            <v>100574</v>
          </cell>
          <cell r="B5920" t="str">
            <v>ESPALHAMENTO DE MATERIAL COM TRATOR DE ESTEIRAS. AF_11/2019</v>
          </cell>
          <cell r="C5920" t="str">
            <v>M3</v>
          </cell>
          <cell r="D5920">
            <v>1.3</v>
          </cell>
        </row>
        <row r="5921">
          <cell r="A5921">
            <v>100575</v>
          </cell>
          <cell r="B5921" t="str">
            <v>REGULARIZAÇÃO DE SUPERFÍCIES COM MOTONIVELADORA. AF_11/2019</v>
          </cell>
          <cell r="C5921" t="str">
            <v>M2</v>
          </cell>
          <cell r="D5921">
            <v>0.11</v>
          </cell>
        </row>
        <row r="5922">
          <cell r="A5922">
            <v>101767</v>
          </cell>
          <cell r="B5922" t="str">
            <v>EXECUÇÃO E COMPACTAÇÃO DE BASE E OU SUB BASE PARA PAVIMENTAÇÃO DE SOLOS ESTABILIZADOS GRANULOMETRICAMENTE COM MISTURA DE SOLOS EM PISTA - EXCLUSIVE SOLO, ESCAVAÇÃO, CARGA E TRANSPORTE. AF_11/2019</v>
          </cell>
          <cell r="C5922" t="str">
            <v>M3</v>
          </cell>
          <cell r="D5922">
            <v>25.71</v>
          </cell>
        </row>
        <row r="5923">
          <cell r="A5923">
            <v>101768</v>
          </cell>
          <cell r="B5923" t="str">
            <v>EXECUÇÃO E COMPACTAÇÃO DE BASE E OU SUB BASE PARA PAVIMENTAÇÃO DE SOLO ESTABILIZADO GRANULOMETRICAMENTE SEM MISTURA DE SOLOS - EXCLUSIVE SOLO, ESCAVAÇÃO, CARGA E TRANSPORTE. AF_11/2019</v>
          </cell>
          <cell r="C5923" t="str">
            <v>M3</v>
          </cell>
          <cell r="D5923">
            <v>39.46</v>
          </cell>
        </row>
        <row r="5924">
          <cell r="A5924">
            <v>92391</v>
          </cell>
          <cell r="B5924" t="str">
            <v>EXECUÇÃO DE PAVIMENTO EM PISO INTERTRAVADO, COM BLOCO PISOGRAMA DE 35 X 15 CM, ESPESSURA 6 CM. AF_10/2022</v>
          </cell>
          <cell r="C5924" t="str">
            <v>M2</v>
          </cell>
          <cell r="D5924">
            <v>83.05</v>
          </cell>
        </row>
        <row r="5925">
          <cell r="A5925">
            <v>92392</v>
          </cell>
          <cell r="B5925" t="str">
            <v>EXECUÇÃO DE PAVIMENTO EM PISO INTERTRAVADO, COM BLOCO PISOGRAMA DE 35 X 15 CM, ESPESSURA 8 CM. AF_10/2022</v>
          </cell>
          <cell r="C5925" t="str">
            <v>M2</v>
          </cell>
          <cell r="D5925">
            <v>173.1</v>
          </cell>
        </row>
        <row r="5926">
          <cell r="A5926">
            <v>92393</v>
          </cell>
          <cell r="B5926" t="str">
            <v>EXECUÇÃO DE PAVIMENTO EM PISO INTERTRAVADO, COM BLOCO SEXTAVADO DE 25 X 25 CM, ESPESSURA 6 CM. AF_10/2022</v>
          </cell>
          <cell r="C5926" t="str">
            <v>M2</v>
          </cell>
          <cell r="D5926">
            <v>81.37</v>
          </cell>
        </row>
        <row r="5927">
          <cell r="A5927">
            <v>92394</v>
          </cell>
          <cell r="B5927" t="str">
            <v>EXECUÇÃO DE PAVIMENTO EM PISO INTERTRAVADO, COM BLOCO SEXTAVADO DE 25 X 25 CM, ESPESSURA 8 CM. AF_10/2022</v>
          </cell>
          <cell r="C5927" t="str">
            <v>M2</v>
          </cell>
          <cell r="D5927">
            <v>100.94</v>
          </cell>
        </row>
        <row r="5928">
          <cell r="A5928">
            <v>92395</v>
          </cell>
          <cell r="B5928" t="str">
            <v>EXECUÇÃO DE PAVIMENTO EM PISO INTERTRAVADO, COM BLOCO SEXTAVADO DE 25 X 25 CM, ESPESSURA 10 CM. AF_10/2022</v>
          </cell>
          <cell r="C5928" t="str">
            <v>M2</v>
          </cell>
          <cell r="D5928">
            <v>120.74</v>
          </cell>
        </row>
        <row r="5929">
          <cell r="A5929">
            <v>92396</v>
          </cell>
          <cell r="B5929" t="str">
            <v>EXECUÇÃO DE PASSEIO EM PISO INTERTRAVADO, COM BLOCO RETANGULAR COR NATURAL DE 20 X 10 CM, ESPESSURA 6 CM. AF_10/2022</v>
          </cell>
          <cell r="C5929" t="str">
            <v>M2</v>
          </cell>
          <cell r="D5929">
            <v>94.06</v>
          </cell>
        </row>
        <row r="5930">
          <cell r="A5930">
            <v>92397</v>
          </cell>
          <cell r="B5930" t="str">
            <v>EXECUÇÃO DE PAVIMENTO EM PISO INTERTRAVADO, COM BLOCO RETANGULAR COR NATURAL DE 20 X 10 CM, ESPESSURA 6 CM. AF_10/2022</v>
          </cell>
          <cell r="C5930" t="str">
            <v>M2</v>
          </cell>
          <cell r="D5930">
            <v>84.62</v>
          </cell>
        </row>
        <row r="5931">
          <cell r="A5931">
            <v>92398</v>
          </cell>
          <cell r="B5931" t="str">
            <v>EXECUÇÃO DE PAVIMENTO EM PISO INTERTRAVADO, COM BLOCO RETANGULAR COR NATURAL DE 20 X 10 CM, ESPESSURA 8 CM. AF_10/2022</v>
          </cell>
          <cell r="C5931" t="str">
            <v>M2</v>
          </cell>
          <cell r="D5931">
            <v>105.06</v>
          </cell>
        </row>
        <row r="5932">
          <cell r="A5932">
            <v>92400</v>
          </cell>
          <cell r="B5932" t="str">
            <v>EXECUÇÃO DE PAVIMENTO EM PISO INTERTRAVADO, COM BLOCO RETANGULAR DE 20 X 10 CM, ESPESSURA 10 CM. AF_10/2022</v>
          </cell>
          <cell r="C5932" t="str">
            <v>M2</v>
          </cell>
          <cell r="D5932">
            <v>122.99</v>
          </cell>
        </row>
        <row r="5933">
          <cell r="A5933">
            <v>92402</v>
          </cell>
          <cell r="B5933" t="str">
            <v>EXECUÇÃO DE PASSEIO EM PISO INTERTRAVADO, COM BLOCO 16 FACES DE 22 X 11 CM, ESPESSURA 6 CM. AF_10/2022</v>
          </cell>
          <cell r="C5933" t="str">
            <v>M2</v>
          </cell>
          <cell r="D5933">
            <v>92.33</v>
          </cell>
        </row>
        <row r="5934">
          <cell r="A5934">
            <v>92403</v>
          </cell>
          <cell r="B5934" t="str">
            <v>EXECUÇÃO DE PAVIMENTO EM PISO INTERTRAVADO, COM BLOCO 16 FACES DE 22 X 11 CM, ESPESSURA 6 CM. AF_10/2022</v>
          </cell>
          <cell r="C5934" t="str">
            <v>M2</v>
          </cell>
          <cell r="D5934">
            <v>82.48</v>
          </cell>
        </row>
        <row r="5935">
          <cell r="A5935">
            <v>92404</v>
          </cell>
          <cell r="B5935" t="str">
            <v>EXECUÇÃO DE PAVIMENTO EM PISO INTERTRAVADO, COM BLOCO 16 FACES DE 22 X 11 CM, ESPESSURA 8 CM. AF_10/2022</v>
          </cell>
          <cell r="C5935" t="str">
            <v>M2</v>
          </cell>
          <cell r="D5935">
            <v>102.92</v>
          </cell>
        </row>
        <row r="5936">
          <cell r="A5936">
            <v>92406</v>
          </cell>
          <cell r="B5936" t="str">
            <v>EXECUÇÃO DE PAVIMENTO EM PISO INTERTRAVADO, COM BLOCO 16 FACES DE 22 X 11 CM, ESPESSURA 10 CM. AF_10/2022</v>
          </cell>
          <cell r="C5936" t="str">
            <v>M2</v>
          </cell>
          <cell r="D5936">
            <v>123.08</v>
          </cell>
        </row>
        <row r="5937">
          <cell r="A5937">
            <v>93679</v>
          </cell>
          <cell r="B5937" t="str">
            <v>EXECUÇÃO DE PASSEIO EM PISO INTERTRAVADO, COM BLOCO RETANGULAR COLORIDO DE 20 X 10 CM, ESPESSURA 6 CM. AF_10/2022</v>
          </cell>
          <cell r="C5937" t="str">
            <v>M2</v>
          </cell>
          <cell r="D5937">
            <v>105.04</v>
          </cell>
        </row>
        <row r="5938">
          <cell r="A5938">
            <v>93680</v>
          </cell>
          <cell r="B5938" t="str">
            <v>EXECUÇÃO DE PAVIMENTO EM PISO INTERTRAVADO, COM BLOCO RETANGULAR COLORIDO DE 20 X 10 CM, ESPESSURA 6 CM. AF_10/2022</v>
          </cell>
          <cell r="C5938" t="str">
            <v>M2</v>
          </cell>
          <cell r="D5938">
            <v>95.32</v>
          </cell>
        </row>
        <row r="5939">
          <cell r="A5939">
            <v>93681</v>
          </cell>
          <cell r="B5939" t="str">
            <v>EXECUÇÃO DE PAVIMENTO EM PISO INTERTRAVADO, COM BLOCO RETANGULAR COLORIDO DE 20 X 10 CM, ESPESSURA 8 CM. AF_10/2022</v>
          </cell>
          <cell r="C5939" t="str">
            <v>M2</v>
          </cell>
          <cell r="D5939">
            <v>113.64</v>
          </cell>
        </row>
        <row r="5940">
          <cell r="A5940">
            <v>97104</v>
          </cell>
          <cell r="B5940" t="str">
            <v>EXECUÇÃO DE PAVIMENTO DE CONCRETO SIMPLES (PCS), FCK = 40 MPA, ESPESSURA DE 15,0 CM. AF_04/2022</v>
          </cell>
          <cell r="C5940" t="str">
            <v>M2</v>
          </cell>
          <cell r="D5940">
            <v>160.71</v>
          </cell>
        </row>
        <row r="5941">
          <cell r="A5941">
            <v>97105</v>
          </cell>
          <cell r="B5941" t="str">
            <v>EXECUÇÃO DE PAVIMENTO DE CONCRETO SIMPLES (PCS), FCK = 40 MPA, ESPESSURA DE 17,5 CM. AF_04/2022</v>
          </cell>
          <cell r="C5941" t="str">
            <v>M2</v>
          </cell>
          <cell r="D5941">
            <v>182.68</v>
          </cell>
        </row>
        <row r="5942">
          <cell r="A5942">
            <v>97106</v>
          </cell>
          <cell r="B5942" t="str">
            <v>EXECUÇÃO DE PAVIMENTO DE CONCRETO SIMPLES (PCS), FCK = 40 MPA, ESPESSURA DE 20,0 CM. AF_04/2022</v>
          </cell>
          <cell r="C5942" t="str">
            <v>M2</v>
          </cell>
          <cell r="D5942">
            <v>203.94</v>
          </cell>
        </row>
        <row r="5943">
          <cell r="A5943">
            <v>97107</v>
          </cell>
          <cell r="B5943" t="str">
            <v>EXECUÇÃO DE PAVIMENTO DE CONCRETO SIMPLES (PCS), FCK = 40 MPA, ESPESSURA DE 22,5 CM. AF_04/2022</v>
          </cell>
          <cell r="C5943" t="str">
            <v>M2</v>
          </cell>
          <cell r="D5943">
            <v>232.33</v>
          </cell>
        </row>
        <row r="5944">
          <cell r="A5944">
            <v>97108</v>
          </cell>
          <cell r="B5944" t="str">
            <v>EXECUÇÃO DE PAVIMENTO DE CONCRETO SIMPLES (PCS), FCK = 40 MPA, ESPESSURA DE 25,0 CM. AF_04/2022</v>
          </cell>
          <cell r="C5944" t="str">
            <v>M2</v>
          </cell>
          <cell r="D5944">
            <v>265.19</v>
          </cell>
        </row>
        <row r="5945">
          <cell r="A5945">
            <v>97109</v>
          </cell>
          <cell r="B5945" t="str">
            <v>EXECUÇÃO DE PAVIMENTO DE CONCRETO SIMPLES (PCS), FCK = 40 MPA, ESPESSURA DE 27,5 CM. AF_04/2022</v>
          </cell>
          <cell r="C5945" t="str">
            <v>M2</v>
          </cell>
          <cell r="D5945">
            <v>293.2</v>
          </cell>
        </row>
        <row r="5946">
          <cell r="A5946">
            <v>97111</v>
          </cell>
          <cell r="B5946" t="str">
            <v>EXECUÇÃO DE PAVIMENTO DE CONCRETO ARMADO (PCA), FCK = 30 MPA, ESPESSURA DE 15,0 CM. AF_04/2022</v>
          </cell>
          <cell r="C5946" t="str">
            <v>M2</v>
          </cell>
          <cell r="D5946">
            <v>279.37</v>
          </cell>
        </row>
        <row r="5947">
          <cell r="A5947">
            <v>97112</v>
          </cell>
          <cell r="B5947" t="str">
            <v>EXECUÇÃO DE PAVIMENTO DE CONCRETO ARMADO (PCA), FCK = 30 MPA, ESPESSURA DE 17,5 CM. AF_04/2022</v>
          </cell>
          <cell r="C5947" t="str">
            <v>M2</v>
          </cell>
          <cell r="D5947">
            <v>252.88</v>
          </cell>
        </row>
        <row r="5948">
          <cell r="A5948">
            <v>97113</v>
          </cell>
          <cell r="B5948" t="str">
            <v>APLICAÇÃO DE LONA PLÁSTICA PARA EXECUÇÃO DE PAVIMENTOS DE CONCRETO. AF_04/2022</v>
          </cell>
          <cell r="C5948" t="str">
            <v>M2</v>
          </cell>
          <cell r="D5948">
            <v>2.72</v>
          </cell>
        </row>
        <row r="5949">
          <cell r="A5949">
            <v>97114</v>
          </cell>
          <cell r="B5949" t="str">
            <v>EXECUÇÃO DE JUNTAS DE CONTRAÇÃO PARA PAVIMENTOS DE CONCRETO. AF_04/2022</v>
          </cell>
          <cell r="C5949" t="str">
            <v>M</v>
          </cell>
          <cell r="D5949">
            <v>0.34</v>
          </cell>
        </row>
        <row r="5950">
          <cell r="A5950">
            <v>97115</v>
          </cell>
          <cell r="B5950" t="str">
            <v>APLICAÇÃO DE GRAXA EM BARRAS DE TRANSFERÊNCIA PARA EXECUÇÃO DE PAVIMENTO DE CONCRETO. AF_04/2022</v>
          </cell>
          <cell r="C5950" t="str">
            <v>KG</v>
          </cell>
          <cell r="D5950">
            <v>48.06</v>
          </cell>
        </row>
        <row r="5951">
          <cell r="A5951">
            <v>97116</v>
          </cell>
          <cell r="B5951" t="str">
            <v>BARRAS DE TRANSFERÊNCIA, AÇO CA-25 DE 16,0 MM, PARA EXECUÇÃO DE PAVIMENTO DE CONCRETO  FORNECIMENTO E INSTALAÇÃO. AF_04/2022</v>
          </cell>
          <cell r="C5951" t="str">
            <v>KG</v>
          </cell>
          <cell r="D5951">
            <v>23.34</v>
          </cell>
        </row>
        <row r="5952">
          <cell r="A5952">
            <v>97117</v>
          </cell>
          <cell r="B5952" t="str">
            <v>BARRAS DE TRANSFERÊNCIA, AÇO CA-25 DE 20,0 MM, PARA EXECUÇÃO DE PAVIMENTO DE CONCRETO  FORNECIMENTO E INSTALAÇÃO. AF_04/2022</v>
          </cell>
          <cell r="C5952" t="str">
            <v>KG</v>
          </cell>
          <cell r="D5952">
            <v>21.32</v>
          </cell>
        </row>
        <row r="5953">
          <cell r="A5953">
            <v>97118</v>
          </cell>
          <cell r="B5953" t="str">
            <v>BARRAS DE TRANSFERÊNCIA, AÇO CA-25 DE 25,0 MM, PARA EXECUÇÃO DE PAVIMENTO DE CONCRETO  FORNECIMENTO E INSTALAÇÃO. AF_04/2022</v>
          </cell>
          <cell r="C5953" t="str">
            <v>KG</v>
          </cell>
          <cell r="D5953">
            <v>18.170000000000002</v>
          </cell>
        </row>
        <row r="5954">
          <cell r="A5954">
            <v>97119</v>
          </cell>
          <cell r="B5954" t="str">
            <v>BARRAS DE TRANSFERÊNCIA, AÇO CA-25 DE 32,0 MM, PARA EXECUÇÃO DE PAVIMENTO DE CONCRETO  FORNECIMENTO E INSTALAÇÃO. AF_04/2022</v>
          </cell>
          <cell r="C5954" t="str">
            <v>KG</v>
          </cell>
          <cell r="D5954">
            <v>16.84</v>
          </cell>
        </row>
        <row r="5955">
          <cell r="A5955">
            <v>97120</v>
          </cell>
          <cell r="B5955" t="str">
            <v>BARRAS DE LIGAÇÃO, AÇO CA-50 DE 10 MM, PARA EXECUÇÃO DE PAVIMENTO DE CONCRETO  FORNECIMENTO E INSTALAÇÃO. AF_04/2022</v>
          </cell>
          <cell r="C5955" t="str">
            <v>KG</v>
          </cell>
          <cell r="D5955">
            <v>11.09</v>
          </cell>
        </row>
        <row r="5956">
          <cell r="A5956">
            <v>101167</v>
          </cell>
          <cell r="B5956" t="str">
            <v>EXECUÇÃO DE PAVIMENTO EM PARALELEPÍPEDOS, REJUNTAMENTO COM PÓ DE PEDRA. AF_05/2020</v>
          </cell>
          <cell r="C5956" t="str">
            <v>M2</v>
          </cell>
          <cell r="D5956">
            <v>262.89</v>
          </cell>
        </row>
        <row r="5957">
          <cell r="A5957">
            <v>101169</v>
          </cell>
          <cell r="B5957" t="str">
            <v>EXECUÇÃO DE PAVIMENTO EM PARALELEPÍPEDOS, REJUNTAMENTO COM ARGAMASSA TRAÇO 1:3 (CIMENTO E AREIA). AF_05/2020</v>
          </cell>
          <cell r="C5957" t="str">
            <v>M2</v>
          </cell>
          <cell r="D5957">
            <v>276.89</v>
          </cell>
        </row>
        <row r="5958">
          <cell r="A5958">
            <v>101170</v>
          </cell>
          <cell r="B5958" t="str">
            <v>EXECUÇÃO DE PAVIMENTO EM PEDRAS POLIÉDRICAS, REJUNTAMENTO COM PÓ DE PEDRA. AF_05/2020</v>
          </cell>
          <cell r="C5958" t="str">
            <v>M2</v>
          </cell>
          <cell r="D5958">
            <v>54.49</v>
          </cell>
        </row>
        <row r="5959">
          <cell r="A5959">
            <v>101172</v>
          </cell>
          <cell r="B5959" t="str">
            <v>EXECUÇÃO DE PAVIMENTO EM PEDRAS POLIÉDRICAS, REJUNTAMENTO COM ARGAMASSA TRAÇO 1:3 (CIMENTO E AREIA). AF_05/2020</v>
          </cell>
          <cell r="C5959" t="str">
            <v>M2</v>
          </cell>
          <cell r="D5959">
            <v>79.66</v>
          </cell>
        </row>
        <row r="5960">
          <cell r="A5960">
            <v>103904</v>
          </cell>
          <cell r="B5960" t="str">
            <v>EXECUÇÃO DE PAVIMENTO DE CONCRETO SIMPLES (PCS), FCK = 35 MPA, ESPESSURA DE 15,0 CM. AF_04/2022</v>
          </cell>
          <cell r="C5960" t="str">
            <v>M2</v>
          </cell>
          <cell r="D5960">
            <v>155.80000000000001</v>
          </cell>
        </row>
        <row r="5961">
          <cell r="A5961">
            <v>103905</v>
          </cell>
          <cell r="B5961" t="str">
            <v>EXECUÇÃO DE PAVIMENTO DE CONCRETO SIMPLES (PCS), FCK = 35 MPA, ESPESSURA DE 16,0 CM. AF_04/2022</v>
          </cell>
          <cell r="C5961" t="str">
            <v>M2</v>
          </cell>
          <cell r="D5961">
            <v>164.65</v>
          </cell>
        </row>
        <row r="5962">
          <cell r="A5962">
            <v>103906</v>
          </cell>
          <cell r="B5962" t="str">
            <v>EXECUÇÃO DE PAVIMENTO DE CONCRETO SIMPLES (PCS), FCK = 40 MPA, ESPESSURA DE 16,0 CM. AF_04/2022</v>
          </cell>
          <cell r="C5962" t="str">
            <v>M2</v>
          </cell>
          <cell r="D5962">
            <v>190.47</v>
          </cell>
        </row>
        <row r="5963">
          <cell r="A5963">
            <v>103907</v>
          </cell>
          <cell r="B5963" t="str">
            <v>EXECUÇÃO DE PAVIMENTO DE CONCRETO SIMPLES (PCS), FCK = 35 MPA, ESPESSURA DE 17,5 CM. AF_04/2022</v>
          </cell>
          <cell r="C5963" t="str">
            <v>M2</v>
          </cell>
          <cell r="D5963">
            <v>174.35</v>
          </cell>
        </row>
        <row r="5964">
          <cell r="A5964">
            <v>103908</v>
          </cell>
          <cell r="B5964" t="str">
            <v>EXECUÇÃO PAVIMENTO DE CONCRETO SIMPLES (PCS), FCK = 35 MPA, ESPESSURA DE 20,0 CM. AF_04/2022</v>
          </cell>
          <cell r="C5964" t="str">
            <v>M2</v>
          </cell>
          <cell r="D5964">
            <v>197.4</v>
          </cell>
        </row>
        <row r="5965">
          <cell r="A5965">
            <v>103909</v>
          </cell>
          <cell r="B5965" t="str">
            <v>EXECUÇÃO PAVIMENTO DE CONCRETO SIMPLES (PCS), FCK = 35 MPA, ESPESSURA DE 22,5 CM. AF_04/2022</v>
          </cell>
          <cell r="C5965" t="str">
            <v>M2</v>
          </cell>
          <cell r="D5965">
            <v>224.97</v>
          </cell>
        </row>
        <row r="5966">
          <cell r="A5966">
            <v>103911</v>
          </cell>
          <cell r="B5966" t="str">
            <v>EXECUÇÃO DE PAVIMENTO DE CONCRETO SIMPLES (PCS), FCK = 35 MPA, ESPESSURA DE 25,0 CM. AF_04/2022</v>
          </cell>
          <cell r="C5966" t="str">
            <v>M2</v>
          </cell>
          <cell r="D5966">
            <v>257.01</v>
          </cell>
        </row>
        <row r="5967">
          <cell r="A5967">
            <v>103912</v>
          </cell>
          <cell r="B5967" t="str">
            <v>EXECUÇÃO PAVIMENTO DE CONCRETO SIMPLES (PCS), FCK = 35 MPA, ESPESSURA DE 27,5 CM. AF_04/2022</v>
          </cell>
          <cell r="C5967" t="str">
            <v>M2</v>
          </cell>
          <cell r="D5967">
            <v>96.67</v>
          </cell>
        </row>
        <row r="5968">
          <cell r="A5968">
            <v>103913</v>
          </cell>
          <cell r="B5968" t="str">
            <v>EXECUÇÃO DE PISO INDUSTRIAL DE CONCRETO ARMADO, FCK = 20 MPA, ESPESSURA DE 12,0 CM. AF_04/2022</v>
          </cell>
          <cell r="C5968" t="str">
            <v>M2</v>
          </cell>
          <cell r="D5968">
            <v>142.47999999999999</v>
          </cell>
        </row>
        <row r="5969">
          <cell r="A5969">
            <v>103914</v>
          </cell>
          <cell r="B5969" t="str">
            <v>EXECUÇÃO DE PISO INDUSTRIAL DE CONCRETO ARMADO, FCK = 20 MPA, ESPESSURA DE 14,0 CM. AF_04/2022</v>
          </cell>
          <cell r="C5969" t="str">
            <v>M2</v>
          </cell>
          <cell r="D5969">
            <v>166.78</v>
          </cell>
        </row>
        <row r="5970">
          <cell r="A5970">
            <v>103915</v>
          </cell>
          <cell r="B5970" t="str">
            <v>EXECUÇÃO DE PISO INDUSTRIAL DE CONCRETO ARMADO, FCK = 20 MPA, ESPESSURA DE 15,0 CM. AF_04/2022</v>
          </cell>
          <cell r="C5970" t="str">
            <v>M2</v>
          </cell>
          <cell r="D5970">
            <v>181.45</v>
          </cell>
        </row>
        <row r="5971">
          <cell r="A5971">
            <v>103916</v>
          </cell>
          <cell r="B5971" t="str">
            <v>EXECUÇÃO DE PISO INDUSTRIAL DE CONCRETO ARMADO, FCK = 20 MPA, ESPESSURA DE 18,0 CM. AF_04/2022</v>
          </cell>
          <cell r="C5971" t="str">
            <v>M2</v>
          </cell>
          <cell r="D5971">
            <v>209.99</v>
          </cell>
        </row>
        <row r="5972">
          <cell r="A5972">
            <v>103917</v>
          </cell>
          <cell r="B5972" t="str">
            <v>EXECUÇÃO DE PISO INDUSTRIAL DE CONCRETO ARMADO, FCK = 20 MPA, ESPESSURA DE 20,0 CM. AF_04/2022</v>
          </cell>
          <cell r="C5972" t="str">
            <v>M2</v>
          </cell>
          <cell r="D5972">
            <v>240.21</v>
          </cell>
        </row>
        <row r="5973">
          <cell r="A5973">
            <v>103918</v>
          </cell>
          <cell r="B5973" t="str">
            <v>EXECUÇÃO DE PISO INDUSTRIAL DE CONCRETO ARMADO, FCK = 20 MPA, ESPESSURA DE 22,0 CM. AF_04/2022</v>
          </cell>
          <cell r="C5973" t="str">
            <v>M2</v>
          </cell>
          <cell r="D5973">
            <v>255.31</v>
          </cell>
        </row>
        <row r="5974">
          <cell r="A5974">
            <v>104432</v>
          </cell>
          <cell r="B5974" t="str">
            <v>EXECUÇÃO DE PASSEIO EM PISO INTERTRAVADO, COM BLOCO RAQUETE  22 X 13,5 CM, ESPESSURA 6 CM. AF_10/2022</v>
          </cell>
          <cell r="C5974" t="str">
            <v>M2</v>
          </cell>
          <cell r="D5974">
            <v>98.37</v>
          </cell>
        </row>
        <row r="5975">
          <cell r="A5975">
            <v>104433</v>
          </cell>
          <cell r="B5975" t="str">
            <v>EXECUÇÃO DE PAVIMENTO EM PISO INTERTRAVADO, COM BLOCO RAQUETE  22 X 13,5 CM, ESPESSURA 6 CM. AF_10/2022</v>
          </cell>
          <cell r="C5975" t="str">
            <v>M2</v>
          </cell>
          <cell r="D5975">
            <v>87.8</v>
          </cell>
        </row>
        <row r="5976">
          <cell r="A5976">
            <v>103689</v>
          </cell>
          <cell r="B5976" t="str">
            <v>FORNECIMENTO E INSTALAÇÃO DE PLACA DE OBRA COM CHAPA GALVANIZADA E ESTRUTURA DE MADEIRA. AF_03/2022_PS</v>
          </cell>
          <cell r="C5976" t="str">
            <v>M2</v>
          </cell>
          <cell r="D5976">
            <v>314.85000000000002</v>
          </cell>
        </row>
        <row r="5977">
          <cell r="A5977">
            <v>103694</v>
          </cell>
          <cell r="B5977" t="str">
            <v>FORNECIMENTO E INSTALAÇÃO DE SUPORTE DE MADEIRA  PARA PLACAS DE SINALIZAÇÃO, EM SOLO, COM H= DE 2,5 M E SEÇÃO DE 7,5 X 7,5 CM. AF_03/2022</v>
          </cell>
          <cell r="C5977" t="str">
            <v>UN</v>
          </cell>
          <cell r="D5977">
            <v>116.5</v>
          </cell>
        </row>
        <row r="5978">
          <cell r="A5978">
            <v>103695</v>
          </cell>
          <cell r="B5978" t="str">
            <v>FORNECIMENTO E INSTALAÇÃO DE SUPORTE DE MADEIRA PARA PLACAS DE SINALIZAÇÃO, EM SOLO, COM H= DE 2,0 M E SEÇÃO DE 7,5 X 7,5 CM. AF_03/2022</v>
          </cell>
          <cell r="C5978" t="str">
            <v>UN</v>
          </cell>
          <cell r="D5978">
            <v>103.99</v>
          </cell>
        </row>
        <row r="5979">
          <cell r="A5979">
            <v>103696</v>
          </cell>
          <cell r="B5979" t="str">
            <v>FORNECIMENTO E INSTALAÇÃO DE SUPORTE DE MADEIRA PARA PLACAS DE SINALIZAÇÃO EM CONCRETO, COM H= DE 2,5 M E SEÇÃO DE 7,5 X 7,5 CM. AF_03/2022</v>
          </cell>
          <cell r="C5979" t="str">
            <v>UN</v>
          </cell>
          <cell r="D5979">
            <v>141.16</v>
          </cell>
        </row>
        <row r="5980">
          <cell r="A5980">
            <v>103697</v>
          </cell>
          <cell r="B5980" t="str">
            <v>FORNECIMENTO E INSTALAÇÃO DE SUPORTE DE MADEIRA PARA PLACAS DE SINALIZAÇÃO, EM BASE DE CONCRETO, COM H= DE 2,0 M E SEÇÃO DE 7,5 X 7,5 CM. AF_03/2022</v>
          </cell>
          <cell r="C5980" t="str">
            <v>UN</v>
          </cell>
          <cell r="D5980">
            <v>128.65</v>
          </cell>
        </row>
        <row r="5981">
          <cell r="A5981">
            <v>95995</v>
          </cell>
          <cell r="B5981" t="str">
            <v>EXECUÇÃO DE PAVIMENTO COM APLICAÇÃO DE CONCRETO ASFÁLTICO, CAMADA DE ROLAMENTO - EXCLUSIVE CARGA E TRANSPORTE. AF_11/2019</v>
          </cell>
          <cell r="C5981" t="str">
            <v>M3</v>
          </cell>
          <cell r="D5981">
            <v>1420.12</v>
          </cell>
        </row>
        <row r="5982">
          <cell r="A5982">
            <v>95996</v>
          </cell>
          <cell r="B5982" t="str">
            <v>EXECUÇÃO DE PAVIMENTO COM APLICAÇÃO DE CONCRETO ASFÁLTICO, CAMADA DE BINDER - EXCLUSIVE CARGA E TRANSPORTE. AF_11/2019</v>
          </cell>
          <cell r="C5982" t="str">
            <v>M3</v>
          </cell>
          <cell r="D5982">
            <v>1228.01</v>
          </cell>
        </row>
        <row r="5983">
          <cell r="A5983">
            <v>96001</v>
          </cell>
          <cell r="B5983" t="str">
            <v>FRESAGEM DE PAVIMENTO ASFÁLTICO (PROFUNDIDADE ATÉ 5,0 CM) - EXCLUSIVE TRANSPORTE. AF_11/2019</v>
          </cell>
          <cell r="C5983" t="str">
            <v>M2</v>
          </cell>
          <cell r="D5983">
            <v>7.62</v>
          </cell>
        </row>
        <row r="5984">
          <cell r="A5984">
            <v>96393</v>
          </cell>
          <cell r="B5984" t="str">
            <v>USINAGEM DE BRITA GRADUADA SIMPLES. AF_03/2020</v>
          </cell>
          <cell r="C5984" t="str">
            <v>M3</v>
          </cell>
          <cell r="D5984">
            <v>217.82</v>
          </cell>
        </row>
        <row r="5985">
          <cell r="A5985">
            <v>96394</v>
          </cell>
          <cell r="B5985" t="str">
            <v>USINAGEM DE BRITA GRADUADA TRATADA COM CIMENTO. AF_03/2020</v>
          </cell>
          <cell r="C5985" t="str">
            <v>M3</v>
          </cell>
          <cell r="D5985">
            <v>287.22000000000003</v>
          </cell>
        </row>
        <row r="5986">
          <cell r="A5986">
            <v>96395</v>
          </cell>
          <cell r="B5986" t="str">
            <v>USINAGEM DE CONCRETO PARA COMPACTAÇÃO COM ROLO. AF_03/2020</v>
          </cell>
          <cell r="C5986" t="str">
            <v>M3</v>
          </cell>
          <cell r="D5986">
            <v>383.83</v>
          </cell>
        </row>
        <row r="5987">
          <cell r="A5987">
            <v>88411</v>
          </cell>
          <cell r="B5987" t="str">
            <v>APLICAÇÃO MANUAL DE FUNDO SELADOR ACRÍLICO EM PANOS COM PRESENÇA DE VÃOS DE EDIFÍCIOS DE MÚLTIPLOS PAVIMENTOS. AF_06/2014</v>
          </cell>
          <cell r="C5987" t="str">
            <v>M2</v>
          </cell>
          <cell r="D5987">
            <v>2.31</v>
          </cell>
        </row>
        <row r="5988">
          <cell r="A5988">
            <v>88412</v>
          </cell>
          <cell r="B5988" t="str">
            <v>APLICAÇÃO MANUAL DE FUNDO SELADOR ACRÍLICO EM PANOS CEGOS DE FACHADA (SEM PRESENÇA DE VÃOS) DE EDIFÍCIOS DE MÚLTIPLOS PAVIMENTOS. AF_06/2014</v>
          </cell>
          <cell r="C5988" t="str">
            <v>M2</v>
          </cell>
          <cell r="D5988">
            <v>1.62</v>
          </cell>
        </row>
        <row r="5989">
          <cell r="A5989">
            <v>88413</v>
          </cell>
          <cell r="B5989" t="str">
            <v>APLICAÇÃO MANUAL DE FUNDO SELADOR ACRÍLICO EM SUPERFÍCIES EXTERNAS DE SACADA DE EDIFÍCIOS DE MÚLTIPLOS PAVIMENTOS. AF_06/2014</v>
          </cell>
          <cell r="C5989" t="str">
            <v>M2</v>
          </cell>
          <cell r="D5989">
            <v>3.67</v>
          </cell>
        </row>
        <row r="5990">
          <cell r="A5990">
            <v>88414</v>
          </cell>
          <cell r="B5990" t="str">
            <v>APLICAÇÃO MANUAL DE FUNDO SELADOR ACRÍLICO EM SUPERFÍCIES INTERNAS DA SACADA DE EDIFÍCIOS DE MÚLTIPLOS PAVIMENTOS. AF_06/2014</v>
          </cell>
          <cell r="C5990" t="str">
            <v>M2</v>
          </cell>
          <cell r="D5990">
            <v>4.0999999999999996</v>
          </cell>
        </row>
        <row r="5991">
          <cell r="A5991">
            <v>88415</v>
          </cell>
          <cell r="B5991" t="str">
            <v>APLICAÇÃO MANUAL DE FUNDO SELADOR ACRÍLICO EM PAREDES EXTERNAS DE CASAS. AF_06/2014</v>
          </cell>
          <cell r="C5991" t="str">
            <v>M2</v>
          </cell>
          <cell r="D5991">
            <v>2.5299999999999998</v>
          </cell>
        </row>
        <row r="5992">
          <cell r="A5992">
            <v>88416</v>
          </cell>
          <cell r="B5992" t="str">
            <v>APLICAÇÃO MANUAL DE PINTURA COM TINTA TEXTURIZADA ACRÍLICA EM PANOS COM PRESENÇA DE VÃOS DE EDIFÍCIOS DE MÚLTIPLOS PAVIMENTOS, UMA COR. AF_06/2014</v>
          </cell>
          <cell r="C5992" t="str">
            <v>M2</v>
          </cell>
          <cell r="D5992">
            <v>16.75</v>
          </cell>
        </row>
        <row r="5993">
          <cell r="A5993">
            <v>88417</v>
          </cell>
          <cell r="B5993" t="str">
            <v>APLICAÇÃO MANUAL DE PINTURA COM TINTA TEXTURIZADA ACRÍLICA EM PANOS CEGOS DE FACHADA (SEM PRESENÇA DE VÃOS) DE EDIFÍCIOS DE MÚLTIPLOS PAVIMENTOS, UMA COR. AF_06/2014</v>
          </cell>
          <cell r="C5993" t="str">
            <v>M2</v>
          </cell>
          <cell r="D5993">
            <v>14.35</v>
          </cell>
        </row>
        <row r="5994">
          <cell r="A5994">
            <v>88420</v>
          </cell>
          <cell r="B5994" t="str">
            <v>APLICAÇÃO MANUAL DE PINTURA COM TINTA TEXTURIZADA ACRÍLICA EM SUPERFÍCIES EXTERNAS DE SACADA DE EDIFÍCIOS DE MÚLTIPLOS PAVIMENTOS, UMA COR. AF_06/2014</v>
          </cell>
          <cell r="C5994" t="str">
            <v>M2</v>
          </cell>
          <cell r="D5994">
            <v>21.61</v>
          </cell>
        </row>
        <row r="5995">
          <cell r="A5995">
            <v>88421</v>
          </cell>
          <cell r="B5995" t="str">
            <v>APLICAÇÃO MANUAL DE PINTURA COM TINTA TEXTURIZADA ACRÍLICA EM SUPERFÍCIES INTERNAS DA SACADA DE EDIFÍCIOS DE MÚLTIPLOS PAVIMENTOS, UMA COR. AF_06/2014</v>
          </cell>
          <cell r="C5995" t="str">
            <v>M2</v>
          </cell>
          <cell r="D5995">
            <v>23.15</v>
          </cell>
        </row>
        <row r="5996">
          <cell r="A5996">
            <v>88423</v>
          </cell>
          <cell r="B5996" t="str">
            <v>APLICAÇÃO MANUAL DE PINTURA COM TINTA TEXTURIZADA ACRÍLICA EM PAREDES EXTERNAS DE CASAS, UMA COR. AF_06/2014</v>
          </cell>
          <cell r="C5996" t="str">
            <v>M2</v>
          </cell>
          <cell r="D5996">
            <v>17.5</v>
          </cell>
        </row>
        <row r="5997">
          <cell r="A5997">
            <v>88424</v>
          </cell>
          <cell r="B5997" t="str">
            <v>APLICAÇÃO MANUAL DE PINTURA COM TINTA TEXTURIZADA ACRÍLICA EM PANOS COM PRESENÇA DE VÃOS DE EDIFÍCIOS DE MÚLTIPLOS PAVIMENTOS, DUAS CORES. AF_06/2014</v>
          </cell>
          <cell r="C5997" t="str">
            <v>M2</v>
          </cell>
          <cell r="D5997">
            <v>20.059999999999999</v>
          </cell>
        </row>
        <row r="5998">
          <cell r="A5998">
            <v>88426</v>
          </cell>
          <cell r="B5998" t="str">
            <v>APLICAÇÃO MANUAL DE PINTURA COM TINTA TEXTURIZADA ACRÍLICA EM PANOS CEGOS DE FACHADA (SEM PRESENÇA DE VÃOS) DE EDIFÍCIOS DE MÚLTIPLOS PAVIMENTOS, DUAS CORES. AF_06/2014</v>
          </cell>
          <cell r="C5998" t="str">
            <v>M2</v>
          </cell>
          <cell r="D5998">
            <v>15.9</v>
          </cell>
        </row>
        <row r="5999">
          <cell r="A5999">
            <v>88428</v>
          </cell>
          <cell r="B5999" t="str">
            <v>APLICAÇÃO MANUAL DE PINTURA COM TINTA TEXTURIZADA ACRÍLICA EM SUPERFÍCIES EXTERNAS DE SACADA DE EDIFÍCIOS DE MÚLTIPLOS PAVIMENTOS, DUAS CORES. AF_06/2014</v>
          </cell>
          <cell r="C5999" t="str">
            <v>M2</v>
          </cell>
          <cell r="D5999">
            <v>28.42</v>
          </cell>
        </row>
        <row r="6000">
          <cell r="A6000">
            <v>88429</v>
          </cell>
          <cell r="B6000" t="str">
            <v>APLICAÇÃO MANUAL DE PINTURA COM TINTA TEXTURIZADA ACRÍLICA EM SUPERFÍCIES INTERNAS DA SACADA DE EDIFÍCIOS DE MÚLTIPLOS PAVIMENTOS, DUAS CORES. AF_06/2014</v>
          </cell>
          <cell r="C6000" t="str">
            <v>M2</v>
          </cell>
          <cell r="D6000">
            <v>31.09</v>
          </cell>
        </row>
        <row r="6001">
          <cell r="A6001">
            <v>88431</v>
          </cell>
          <cell r="B6001" t="str">
            <v>APLICAÇÃO MANUAL DE PINTURA COM TINTA TEXTURIZADA ACRÍLICA EM PAREDES EXTERNAS DE CASAS, DUAS CORES. AF_06/2014</v>
          </cell>
          <cell r="C6001" t="str">
            <v>M2</v>
          </cell>
          <cell r="D6001">
            <v>21.37</v>
          </cell>
        </row>
        <row r="6002">
          <cell r="A6002">
            <v>88432</v>
          </cell>
          <cell r="B6002" t="str">
            <v>APLICAÇÃO MANUAL DE PINTURA COM TINTA TEXTURIZADA ACRÍLICA EM MOLDURAS DE EPS, PRÉ-FABRICADOS, OU OUTROS. AF_06/2014</v>
          </cell>
          <cell r="C6002" t="str">
            <v>M2</v>
          </cell>
          <cell r="D6002">
            <v>16.25</v>
          </cell>
        </row>
        <row r="6003">
          <cell r="A6003">
            <v>88484</v>
          </cell>
          <cell r="B6003" t="str">
            <v>FUNDO SELADOR ACRÍLICO, APLICAÇÃO MANUAL EM TETO, UMA DEMÃO. AF_04/2023</v>
          </cell>
          <cell r="C6003" t="str">
            <v>M2</v>
          </cell>
          <cell r="D6003">
            <v>3.86</v>
          </cell>
        </row>
        <row r="6004">
          <cell r="A6004">
            <v>88485</v>
          </cell>
          <cell r="B6004" t="str">
            <v>FUNDO SELADOR ACRÍLICO, APLICAÇÃO MANUAL EM PAREDE, UMA DEMÃO. AF_04/2023</v>
          </cell>
          <cell r="C6004" t="str">
            <v>M2</v>
          </cell>
          <cell r="D6004">
            <v>3.03</v>
          </cell>
        </row>
        <row r="6005">
          <cell r="A6005">
            <v>88488</v>
          </cell>
          <cell r="B6005" t="str">
            <v>PINTURA LÁTEX ACRÍLICA PREMIUM, APLICAÇÃO MANUAL EM TETO, DUAS DEMÃOS. AF_04/2023</v>
          </cell>
          <cell r="C6005" t="str">
            <v>M2</v>
          </cell>
          <cell r="D6005">
            <v>13.27</v>
          </cell>
        </row>
        <row r="6006">
          <cell r="A6006">
            <v>88489</v>
          </cell>
          <cell r="B6006" t="str">
            <v>PINTURA LÁTEX ACRÍLICA PREMIUM, APLICAÇÃO MANUAL EM PAREDES, DUAS DEMÃOS. AF_04/2023</v>
          </cell>
          <cell r="C6006" t="str">
            <v>M2</v>
          </cell>
          <cell r="D6006">
            <v>11.21</v>
          </cell>
        </row>
        <row r="6007">
          <cell r="A6007">
            <v>88494</v>
          </cell>
          <cell r="B6007" t="str">
            <v>EMASSAMENTO COM MASSA LÁTEX, APLICAÇÃO EM TETO, UMA DEMÃO, LIXAMENTO MANUAL. AF_04/2023</v>
          </cell>
          <cell r="C6007" t="str">
            <v>M2</v>
          </cell>
          <cell r="D6007">
            <v>19.41</v>
          </cell>
        </row>
        <row r="6008">
          <cell r="A6008">
            <v>88495</v>
          </cell>
          <cell r="B6008" t="str">
            <v>EMASSAMENTO COM MASSA LÁTEX, APLICAÇÃO EM PAREDE, UMA DEMÃO, LIXAMENTO MANUAL. AF_04/2023</v>
          </cell>
          <cell r="C6008" t="str">
            <v>M2</v>
          </cell>
          <cell r="D6008">
            <v>11.11</v>
          </cell>
        </row>
        <row r="6009">
          <cell r="A6009">
            <v>88496</v>
          </cell>
          <cell r="B6009" t="str">
            <v>EMASSAMENTO COM MASSA LÁTEX, APLICAÇÃO EM TETO, DUAS DEMÃOS, LIXAMENTO MANUAL. AF_04/2023</v>
          </cell>
          <cell r="C6009" t="str">
            <v>M2</v>
          </cell>
          <cell r="D6009">
            <v>29.73</v>
          </cell>
        </row>
        <row r="6010">
          <cell r="A6010">
            <v>88497</v>
          </cell>
          <cell r="B6010" t="str">
            <v>EMASSAMENTO COM MASSA LÁTEX, APLICAÇÃO EM PAREDE, DUAS DEMÃOS, LIXAMENTO MANUAL. AF_04/2023</v>
          </cell>
          <cell r="C6010" t="str">
            <v>M2</v>
          </cell>
          <cell r="D6010">
            <v>17.54</v>
          </cell>
        </row>
        <row r="6011">
          <cell r="A6011">
            <v>95305</v>
          </cell>
          <cell r="B6011" t="str">
            <v>TEXTURA ACRÍLICA, APLICAÇÃO MANUAL EM PAREDE, UMA DEMÃO. AF_04/2023</v>
          </cell>
          <cell r="C6011" t="str">
            <v>M2</v>
          </cell>
          <cell r="D6011">
            <v>11.87</v>
          </cell>
        </row>
        <row r="6012">
          <cell r="A6012">
            <v>95306</v>
          </cell>
          <cell r="B6012" t="str">
            <v>TEXTURA ACRÍLICA, APLICAÇÃO MANUAL EM TETO, UMA DEMÃO. AF_04/2023</v>
          </cell>
          <cell r="C6012" t="str">
            <v>M2</v>
          </cell>
          <cell r="D6012">
            <v>13.8</v>
          </cell>
        </row>
        <row r="6013">
          <cell r="A6013">
            <v>95622</v>
          </cell>
          <cell r="B6013" t="str">
            <v>APLICAÇÃO MANUAL DE TINTA LÁTEX ACRÍLICA EM PANOS COM PRESENÇA DE VÃOS DE EDIFÍCIOS DE MÚLTIPLOS PAVIMENTOS, DUAS DEMÃOS. AF_11/2016</v>
          </cell>
          <cell r="C6013" t="str">
            <v>M2</v>
          </cell>
          <cell r="D6013">
            <v>14.63</v>
          </cell>
        </row>
        <row r="6014">
          <cell r="A6014">
            <v>95623</v>
          </cell>
          <cell r="B6014" t="str">
            <v>APLICAÇÃO MANUAL DE TINTA LÁTEX ACRÍLICA EM PANOS SEM PRESENÇA DE VÃOS DE EDIFÍCIOS DE MÚLTIPLOS PAVIMENTOS, DUAS DEMÃOS. AF_11/2016</v>
          </cell>
          <cell r="C6014" t="str">
            <v>M2</v>
          </cell>
          <cell r="D6014">
            <v>11.35</v>
          </cell>
        </row>
        <row r="6015">
          <cell r="A6015">
            <v>95624</v>
          </cell>
          <cell r="B6015" t="str">
            <v>APLICAÇÃO MANUAL DE TINTA LÁTEX ACRÍLICA EM SUPERFÍCIES EXTERNAS DE SACADA DE EDIFÍCIOS DE MÚLTIPLOS PAVIMENTOS, DUAS DEMÃOS. AF_11/2016</v>
          </cell>
          <cell r="C6015" t="str">
            <v>M2</v>
          </cell>
          <cell r="D6015">
            <v>21.32</v>
          </cell>
        </row>
        <row r="6016">
          <cell r="A6016">
            <v>95625</v>
          </cell>
          <cell r="B6016" t="str">
            <v>APLICAÇÃO MANUAL DE TINTA LÁTEX ACRÍLICA EM SUPERFÍCIES INTERNAS DE SACADA DE EDIFÍCIOS DE MÚLTIPLOS PAVIMENTOS, DUAS DEMÃOS. AF_11/2016</v>
          </cell>
          <cell r="C6016" t="str">
            <v>M2</v>
          </cell>
          <cell r="D6016">
            <v>23.43</v>
          </cell>
        </row>
        <row r="6017">
          <cell r="A6017">
            <v>95626</v>
          </cell>
          <cell r="B6017" t="str">
            <v>APLICAÇÃO MANUAL DE TINTA LÁTEX ACRÍLICA EM PAREDE EXTERNAS DE CASAS, DUAS DEMÃOS. AF_11/2016</v>
          </cell>
          <cell r="C6017" t="str">
            <v>M2</v>
          </cell>
          <cell r="D6017">
            <v>15.7</v>
          </cell>
        </row>
        <row r="6018">
          <cell r="A6018">
            <v>96126</v>
          </cell>
          <cell r="B6018" t="str">
            <v>APLICAÇÃO MANUAL DE MASSA ACRÍLICA EM PANOS DE FACHADA COM PRESENÇA DE VÃOS, DE EDIFÍCIOS DE MÚLTIPLOS PAVIMENTOS, UMA DEMÃO. AF_05/2017</v>
          </cell>
          <cell r="C6018" t="str">
            <v>M2</v>
          </cell>
          <cell r="D6018">
            <v>20.059999999999999</v>
          </cell>
        </row>
        <row r="6019">
          <cell r="A6019">
            <v>96127</v>
          </cell>
          <cell r="B6019" t="str">
            <v>APLICAÇÃO MANUAL DE MASSA ACRÍLICA EM PANOS DE FACHADA SEM PRESENÇA DE VÃOS, DE EDIFÍCIOS DE MÚLTIPLOS PAVIMENTOS, UMA DEMÃO. AF_05/2017</v>
          </cell>
          <cell r="C6019" t="str">
            <v>M2</v>
          </cell>
          <cell r="D6019">
            <v>15.95</v>
          </cell>
        </row>
        <row r="6020">
          <cell r="A6020">
            <v>96128</v>
          </cell>
          <cell r="B6020" t="str">
            <v>APLICAÇÃO MANUAL DE MASSA ACRÍLICA EM SUPERFÍCIES EXTERNAS DE SACADA DE EDIFÍCIOS DE MÚLTIPLOS PAVIMENTOS, UMA DEMÃO. AF_05/2017</v>
          </cell>
          <cell r="C6020" t="str">
            <v>M2</v>
          </cell>
          <cell r="D6020">
            <v>28.37</v>
          </cell>
        </row>
        <row r="6021">
          <cell r="A6021">
            <v>96129</v>
          </cell>
          <cell r="B6021" t="str">
            <v>APLICAÇÃO MANUAL DE MASSA ACRÍLICA EM SUPERFÍCIES INTERNAS DE SACADA DE EDIFÍCIOS DE MÚLTIPLOS PAVIMENTOS, UMA DEMÃO. AF_05/2017</v>
          </cell>
          <cell r="C6021" t="str">
            <v>M2</v>
          </cell>
          <cell r="D6021">
            <v>31.02</v>
          </cell>
        </row>
        <row r="6022">
          <cell r="A6022">
            <v>96130</v>
          </cell>
          <cell r="B6022" t="str">
            <v>APLICAÇÃO MANUAL DE MASSA ACRÍLICA EM PAREDES EXTERNAS DE CASAS, UMA DEMÃO. AF_05/2017</v>
          </cell>
          <cell r="C6022" t="str">
            <v>M2</v>
          </cell>
          <cell r="D6022">
            <v>21.35</v>
          </cell>
        </row>
        <row r="6023">
          <cell r="A6023">
            <v>96131</v>
          </cell>
          <cell r="B6023" t="str">
            <v>APLICAÇÃO MANUAL DE MASSA ACRÍLICA EM PANOS DE FACHADA COM PRESENÇA DE VÃOS, DE EDIFÍCIOS DE MÚLTIPLOS PAVIMENTOS, DUAS DEMÃOS. AF_05/2017</v>
          </cell>
          <cell r="C6023" t="str">
            <v>M2</v>
          </cell>
          <cell r="D6023">
            <v>28</v>
          </cell>
        </row>
        <row r="6024">
          <cell r="A6024">
            <v>96132</v>
          </cell>
          <cell r="B6024" t="str">
            <v>APLICAÇÃO MANUAL DE MASSA ACRÍLICA EM PANOS DE FACHADA SEM PRESENÇA DE VÃOS, DE EDIFÍCIOS DE MÚLTIPLOS PAVIMENTOS, DUAS DEMÃOS. AF_05/2017</v>
          </cell>
          <cell r="C6024" t="str">
            <v>M2</v>
          </cell>
          <cell r="D6024">
            <v>22.54</v>
          </cell>
        </row>
        <row r="6025">
          <cell r="A6025">
            <v>96133</v>
          </cell>
          <cell r="B6025" t="str">
            <v>APLICAÇÃO MANUAL DE MASSA ACRÍLICA EM SUPERFÍCIES EXTERNAS DE SACADA DE EDIFÍCIOS DE MÚLTIPLOS PAVIMENTOS, DUAS DEMÃOS. AF_05/2017</v>
          </cell>
          <cell r="C6025" t="str">
            <v>M2</v>
          </cell>
          <cell r="D6025">
            <v>39.07</v>
          </cell>
        </row>
        <row r="6026">
          <cell r="A6026">
            <v>96134</v>
          </cell>
          <cell r="B6026" t="str">
            <v>APLICAÇÃO MANUAL DE MASSA ACRÍLICA EM SUPERFÍCIES INTERNAS DE SACADA DE EDIFÍCIOS DE MÚLTIPLOS PAVIMENTOS, DUAS DEMÃOS. AF_05/2017</v>
          </cell>
          <cell r="C6026" t="str">
            <v>M2</v>
          </cell>
          <cell r="D6026">
            <v>42.59</v>
          </cell>
        </row>
        <row r="6027">
          <cell r="A6027">
            <v>96135</v>
          </cell>
          <cell r="B6027" t="str">
            <v>APLICAÇÃO MANUAL DE MASSA ACRÍLICA EM PAREDES EXTERNAS DE CASAS, DUAS DEMÃOS. AF_05/2017</v>
          </cell>
          <cell r="C6027" t="str">
            <v>M2</v>
          </cell>
          <cell r="D6027">
            <v>29.75</v>
          </cell>
        </row>
        <row r="6028">
          <cell r="A6028">
            <v>104639</v>
          </cell>
          <cell r="B6028" t="str">
            <v>PINTURA LÁTEX ACRÍLICA ECONÔMICA, APLICAÇÃO MANUAL EM TETO, DUAS DEMÃOS. AF_04/2023</v>
          </cell>
          <cell r="C6028" t="str">
            <v>M2</v>
          </cell>
          <cell r="D6028">
            <v>10.199999999999999</v>
          </cell>
        </row>
        <row r="6029">
          <cell r="A6029">
            <v>104640</v>
          </cell>
          <cell r="B6029" t="str">
            <v>PINTURA LÁTEX ACRÍLICA STANDARD, APLICAÇÃO MANUAL EM TETO, DUAS DEMÃOS. AF_04/2023</v>
          </cell>
          <cell r="C6029" t="str">
            <v>M2</v>
          </cell>
          <cell r="D6029">
            <v>11.33</v>
          </cell>
        </row>
        <row r="6030">
          <cell r="A6030">
            <v>104641</v>
          </cell>
          <cell r="B6030" t="str">
            <v>PINTURA LÁTEX ACRÍLICA ECONÔMICA, APLICAÇÃO MANUAL EM PAREDES, DUAS DEMÃOS. AF_04/2023</v>
          </cell>
          <cell r="C6030" t="str">
            <v>M2</v>
          </cell>
          <cell r="D6030">
            <v>8.14</v>
          </cell>
        </row>
        <row r="6031">
          <cell r="A6031">
            <v>104642</v>
          </cell>
          <cell r="B6031" t="str">
            <v>PINTURA LÁTEX ACRÍLICA STANDARD, APLICAÇÃO MANUAL EM PAREDES, DUAS DEMÃOS. AF_04/2023</v>
          </cell>
          <cell r="C6031" t="str">
            <v>M2</v>
          </cell>
          <cell r="D6031">
            <v>9.27</v>
          </cell>
        </row>
        <row r="6032">
          <cell r="A6032">
            <v>102193</v>
          </cell>
          <cell r="B6032" t="str">
            <v>LIXAMENTO DE MADEIRA PARA APLICAÇÃO DE FUNDO OU PINTURA. AF_01/2021</v>
          </cell>
          <cell r="C6032" t="str">
            <v>M2</v>
          </cell>
          <cell r="D6032">
            <v>1.97</v>
          </cell>
        </row>
        <row r="6033">
          <cell r="A6033">
            <v>102194</v>
          </cell>
          <cell r="B6033" t="str">
            <v>LIXAMENTO DE MASSA PARA MADEIRA. AF_01/2021</v>
          </cell>
          <cell r="C6033" t="str">
            <v>M2</v>
          </cell>
          <cell r="D6033">
            <v>7.4</v>
          </cell>
        </row>
        <row r="6034">
          <cell r="A6034">
            <v>102197</v>
          </cell>
          <cell r="B6034" t="str">
            <v>PINTURA FUNDO NIVELADOR ALQUÍDICO BRANCO EM MADEIRA. AF_01/2021</v>
          </cell>
          <cell r="C6034" t="str">
            <v>M2</v>
          </cell>
          <cell r="D6034">
            <v>29.8</v>
          </cell>
        </row>
        <row r="6035">
          <cell r="A6035">
            <v>102200</v>
          </cell>
          <cell r="B6035" t="str">
            <v>APLICAÇÃO MASSA ALQUÍDICA PARA MADEIRA, PARA PINTURA COM TINTA DE ACABAMENTO (PIGMENTADA). AF_01/2021</v>
          </cell>
          <cell r="C6035" t="str">
            <v>M2</v>
          </cell>
          <cell r="D6035">
            <v>21.9</v>
          </cell>
        </row>
        <row r="6036">
          <cell r="A6036">
            <v>102201</v>
          </cell>
          <cell r="B6036" t="str">
            <v>APLICAÇÃO MASSA ACRÍLICA PARA MADEIRA, PARA PINTURA COM TINTA DE ACABAMENTO (PIGMENTADA). AF_01/2021</v>
          </cell>
          <cell r="C6036" t="str">
            <v>M2</v>
          </cell>
          <cell r="D6036">
            <v>18.95</v>
          </cell>
        </row>
        <row r="6037">
          <cell r="A6037">
            <v>102202</v>
          </cell>
          <cell r="B6037" t="str">
            <v>APLICAÇÃO MASSA EPÓXI PARA MADEIRA, PARA PINTURA COM TINTA PU DE ACABAMENTO (PIGMENTADA). AF_01/2021</v>
          </cell>
          <cell r="C6037" t="str">
            <v>M2</v>
          </cell>
          <cell r="D6037">
            <v>58.8</v>
          </cell>
        </row>
        <row r="6038">
          <cell r="A6038">
            <v>102203</v>
          </cell>
          <cell r="B6038" t="str">
            <v>PINTURA VERNIZ (INCOLOR) ALQUÍDICO EM MADEIRA, USO INTERNO E EXTERNO, 1 DEMÃO. AF_01/2021</v>
          </cell>
          <cell r="C6038" t="str">
            <v>M2</v>
          </cell>
          <cell r="D6038">
            <v>9.41</v>
          </cell>
        </row>
        <row r="6039">
          <cell r="A6039">
            <v>102204</v>
          </cell>
          <cell r="B6039" t="str">
            <v>PINTURA VERNIZ (INCOLOR) ALQUÍDICO EM MADEIRA, USO INTERNO, 1 DEMÃO. AF_01/2021</v>
          </cell>
          <cell r="C6039" t="str">
            <v>M2</v>
          </cell>
          <cell r="D6039">
            <v>9.7100000000000009</v>
          </cell>
        </row>
        <row r="6040">
          <cell r="A6040">
            <v>102205</v>
          </cell>
          <cell r="B6040" t="str">
            <v>PINTURA VERNIZ (INCOLOR) POLIURETÂNICO (RESINA ALQUÍDICA MODIFICADA) EM MADEIRA, 1 DEMÃO. AF_01/2021</v>
          </cell>
          <cell r="C6040" t="str">
            <v>M2</v>
          </cell>
          <cell r="D6040">
            <v>8.7200000000000006</v>
          </cell>
        </row>
        <row r="6041">
          <cell r="A6041">
            <v>102207</v>
          </cell>
          <cell r="B6041" t="str">
            <v>PINTURA TINTA DE ACABAMENTO (PIGMENTADA) A ÓLEO EM MADEIRA, 1 DEMÃO. AF_01/2021</v>
          </cell>
          <cell r="C6041" t="str">
            <v>M2</v>
          </cell>
          <cell r="D6041">
            <v>7.8</v>
          </cell>
        </row>
        <row r="6042">
          <cell r="A6042">
            <v>102208</v>
          </cell>
          <cell r="B6042" t="str">
            <v>PINTURA TINTA DE ACABAMENTO (PIGMENTADA) ESMALTE SINTÉTICO FOSCO EM MADEIRA, 1 DEMÃO. AF_01/2021</v>
          </cell>
          <cell r="C6042" t="str">
            <v>M2</v>
          </cell>
          <cell r="D6042">
            <v>7.41</v>
          </cell>
        </row>
        <row r="6043">
          <cell r="A6043">
            <v>102209</v>
          </cell>
          <cell r="B6043" t="str">
            <v>PINTURA TINTA DE ACABAMENTO (PIGMENTADA) ESMALTE SINTÉTICO ACETINADO EM MADEIRA, 1 DEMÃO. AF_01/2021</v>
          </cell>
          <cell r="C6043" t="str">
            <v>M2</v>
          </cell>
          <cell r="D6043">
            <v>7.66</v>
          </cell>
        </row>
        <row r="6044">
          <cell r="A6044">
            <v>102210</v>
          </cell>
          <cell r="B6044" t="str">
            <v>PINTURA TINTA DE ACABAMENTO (PIGMENTADA) ESMALTE SINTÉTICO BRILHANTE EM MADEIRA, 1 DEMÃO. AF_01/2021</v>
          </cell>
          <cell r="C6044" t="str">
            <v>M2</v>
          </cell>
          <cell r="D6044">
            <v>7.29</v>
          </cell>
        </row>
        <row r="6045">
          <cell r="A6045">
            <v>102213</v>
          </cell>
          <cell r="B6045" t="str">
            <v>PINTURA VERNIZ (INCOLOR) ALQUÍDICO EM MADEIRA, USO INTERNO E EXTERNO, 2 DEMÃOS. AF_01/2021</v>
          </cell>
          <cell r="C6045" t="str">
            <v>M2</v>
          </cell>
          <cell r="D6045">
            <v>18.829999999999998</v>
          </cell>
        </row>
        <row r="6046">
          <cell r="A6046">
            <v>102214</v>
          </cell>
          <cell r="B6046" t="str">
            <v>PINTURA VERNIZ (INCOLOR) ALQUÍDICO EM MADEIRA, USO INTERNO, 2 DEMÃOS. AF_01/2021</v>
          </cell>
          <cell r="C6046" t="str">
            <v>M2</v>
          </cell>
          <cell r="D6046">
            <v>19.45</v>
          </cell>
        </row>
        <row r="6047">
          <cell r="A6047">
            <v>102215</v>
          </cell>
          <cell r="B6047" t="str">
            <v>PINTURA VERNIZ (INCOLOR) POLIURETÂNICO (RESINA ALQUÍDICA MODIFICADA) EM MADEIRA, 2 DEMÃOS. AF_01/2021</v>
          </cell>
          <cell r="C6047" t="str">
            <v>M2</v>
          </cell>
          <cell r="D6047">
            <v>17.46</v>
          </cell>
        </row>
        <row r="6048">
          <cell r="A6048">
            <v>102217</v>
          </cell>
          <cell r="B6048" t="str">
            <v>PINTURA TINTA DE ACABAMENTO (PIGMENTADA) A ÓLEO EM MADEIRA, 2 DEMÃOS. AF_01/2021</v>
          </cell>
          <cell r="C6048" t="str">
            <v>M2</v>
          </cell>
          <cell r="D6048">
            <v>15.61</v>
          </cell>
        </row>
        <row r="6049">
          <cell r="A6049">
            <v>102218</v>
          </cell>
          <cell r="B6049" t="str">
            <v>PINTURA TINTA DE ACABAMENTO (PIGMENTADA) ESMALTE SINTÉTICO FOSCO EM MADEIRA, 2 DEMÃOS. AF_01/2021</v>
          </cell>
          <cell r="C6049" t="str">
            <v>M2</v>
          </cell>
          <cell r="D6049">
            <v>14.83</v>
          </cell>
        </row>
        <row r="6050">
          <cell r="A6050">
            <v>102219</v>
          </cell>
          <cell r="B6050" t="str">
            <v>PINTURA TINTA DE ACABAMENTO (PIGMENTADA) ESMALTE SINTÉTICO ACETINADO EM MADEIRA, 2 DEMÃOS. AF_01/2021</v>
          </cell>
          <cell r="C6050" t="str">
            <v>M2</v>
          </cell>
          <cell r="D6050">
            <v>15.33</v>
          </cell>
        </row>
        <row r="6051">
          <cell r="A6051">
            <v>102220</v>
          </cell>
          <cell r="B6051" t="str">
            <v>PINTURA TINTA DE ACABAMENTO (PIGMENTADA) ESMALTE SINTÉTICO BRILHANTE EM MADEIRA, 2 DEMÃOS. AF_01/2021</v>
          </cell>
          <cell r="C6051" t="str">
            <v>M2</v>
          </cell>
          <cell r="D6051">
            <v>14.58</v>
          </cell>
        </row>
        <row r="6052">
          <cell r="A6052">
            <v>102223</v>
          </cell>
          <cell r="B6052" t="str">
            <v>PINTURA VERNIZ (INCOLOR) ALQUÍDICO EM MADEIRA, USO INTERNO E EXTERNO, 3 DEMÃOS. AF_01/2021</v>
          </cell>
          <cell r="C6052" t="str">
            <v>M2</v>
          </cell>
          <cell r="D6052">
            <v>28.26</v>
          </cell>
        </row>
        <row r="6053">
          <cell r="A6053">
            <v>102224</v>
          </cell>
          <cell r="B6053" t="str">
            <v>PINTURA VERNIZ (INCOLOR) ALQUÍDICO EM MADEIRA, USO INTERNO, 3 DEMÃOS. AF_01/2021</v>
          </cell>
          <cell r="C6053" t="str">
            <v>M2</v>
          </cell>
          <cell r="D6053">
            <v>29.18</v>
          </cell>
        </row>
        <row r="6054">
          <cell r="A6054">
            <v>102225</v>
          </cell>
          <cell r="B6054" t="str">
            <v>PINTURA VERNIZ (INCOLOR) POLIURETÂNICO (RESINA ALQUÍDICA MODIFICADA) EM MADEIRA, 3 DEMÃOS. AF_01/2021</v>
          </cell>
          <cell r="C6054" t="str">
            <v>M2</v>
          </cell>
          <cell r="D6054">
            <v>26.21</v>
          </cell>
        </row>
        <row r="6055">
          <cell r="A6055">
            <v>102227</v>
          </cell>
          <cell r="B6055" t="str">
            <v>PINTURA TINTA DE ACABAMENTO (PIGMENTADA) A ÓLEO EM MADEIRA, 3 DEMÃOS. AF_01/2021</v>
          </cell>
          <cell r="C6055" t="str">
            <v>M2</v>
          </cell>
          <cell r="D6055">
            <v>23.41</v>
          </cell>
        </row>
        <row r="6056">
          <cell r="A6056">
            <v>102228</v>
          </cell>
          <cell r="B6056" t="str">
            <v>PINTURA TINTA DE ACABAMENTO (PIGMENTADA) ESMALTE SINTÉTICO FOSCO EM MADEIRA, 3 DEMÃOS. AF_01/2021</v>
          </cell>
          <cell r="C6056" t="str">
            <v>M2</v>
          </cell>
          <cell r="D6056">
            <v>22.26</v>
          </cell>
        </row>
        <row r="6057">
          <cell r="A6057">
            <v>102229</v>
          </cell>
          <cell r="B6057" t="str">
            <v>PINTURA TINTA DE ACABAMENTO (PIGMENTADA) ESMALTE SINTÉTICO ACETINADO EM MADEIRA, 3 DEMÃOS. AF_01/2021</v>
          </cell>
          <cell r="C6057" t="str">
            <v>M2</v>
          </cell>
          <cell r="D6057">
            <v>23.01</v>
          </cell>
        </row>
        <row r="6058">
          <cell r="A6058">
            <v>102230</v>
          </cell>
          <cell r="B6058" t="str">
            <v>PINTURA TINTA DE ACABAMENTO (PIGMENTADA) ESMALTE SINTÉTICO BRILHANTE EM MADEIRA, 3 DEMÃOS. AF_01/2021</v>
          </cell>
          <cell r="C6058" t="str">
            <v>M2</v>
          </cell>
          <cell r="D6058">
            <v>21.88</v>
          </cell>
        </row>
        <row r="6059">
          <cell r="A6059">
            <v>102233</v>
          </cell>
          <cell r="B6059" t="str">
            <v>PINTURA IMUNIZANTE PARA MADEIRA, 1 DEMÃO. AF_01/2021</v>
          </cell>
          <cell r="C6059" t="str">
            <v>M2</v>
          </cell>
          <cell r="D6059">
            <v>16.37</v>
          </cell>
        </row>
        <row r="6060">
          <cell r="A6060">
            <v>102234</v>
          </cell>
          <cell r="B6060" t="str">
            <v>PINTURA IMUNIZANTE PARA MADEIRA, 2 DEMÃOS. AF_01/2021</v>
          </cell>
          <cell r="C6060" t="str">
            <v>M2</v>
          </cell>
          <cell r="D6060">
            <v>32.75</v>
          </cell>
        </row>
        <row r="6061">
          <cell r="A6061">
            <v>100716</v>
          </cell>
          <cell r="B6061" t="str">
            <v>JATEAMENTO ABRASIVO COM GRANALHA DE AÇO EM PERFIL METÁLICO EM FÁBRICA. AF_01/2020</v>
          </cell>
          <cell r="C6061" t="str">
            <v>M2</v>
          </cell>
          <cell r="D6061">
            <v>26.6</v>
          </cell>
        </row>
        <row r="6062">
          <cell r="A6062">
            <v>100717</v>
          </cell>
          <cell r="B6062" t="str">
            <v>LIXAMENTO MANUAL EM SUPERFÍCIES METÁLICAS EM OBRA. AF_01/2020</v>
          </cell>
          <cell r="C6062" t="str">
            <v>M2</v>
          </cell>
          <cell r="D6062">
            <v>8.9600000000000009</v>
          </cell>
        </row>
        <row r="6063">
          <cell r="A6063">
            <v>100718</v>
          </cell>
          <cell r="B6063" t="str">
            <v>COLOCAÇÃO DE FITA PROTETORA PARA PINTURA. AF_01/2020</v>
          </cell>
          <cell r="C6063" t="str">
            <v>M</v>
          </cell>
          <cell r="D6063">
            <v>1.28</v>
          </cell>
        </row>
        <row r="6064">
          <cell r="A6064">
            <v>100719</v>
          </cell>
          <cell r="B6064" t="str">
            <v>PINTURA COM TINTA ALQUÍDICA DE FUNDO (TIPO ZARCÃO) PULVERIZADA SOBRE PERFIL METÁLICO EXECUTADO EM FÁBRICA (POR DEMÃO). AF_01/2020_PE</v>
          </cell>
          <cell r="C6064" t="str">
            <v>M2</v>
          </cell>
          <cell r="D6064">
            <v>10.38</v>
          </cell>
        </row>
        <row r="6065">
          <cell r="A6065">
            <v>100720</v>
          </cell>
          <cell r="B6065" t="str">
            <v>PINTURA COM TINTA ALQUÍDICA DE FUNDO (TIPO ZARCÃO) APLICADA A ROLO OU PINCEL SOBRE PERFIL METÁLICO EXECUTADO EM FÁBRICA (POR DEMÃO). AF_01/2020</v>
          </cell>
          <cell r="C6065" t="str">
            <v>M2</v>
          </cell>
          <cell r="D6065">
            <v>9.92</v>
          </cell>
        </row>
        <row r="6066">
          <cell r="A6066">
            <v>100721</v>
          </cell>
          <cell r="B6066" t="str">
            <v>PINTURA COM TINTA ALQUÍDICA DE FUNDO (TIPO ZARCÃO) PULVERIZADA SOBRE SUPERFÍCIES METÁLICAS (EXCETO PERFIL) EXECUTADO EM OBRA (POR DEMÃO). AF_01/2020_PE</v>
          </cell>
          <cell r="C6066" t="str">
            <v>M2</v>
          </cell>
          <cell r="D6066">
            <v>22.95</v>
          </cell>
        </row>
        <row r="6067">
          <cell r="A6067">
            <v>100722</v>
          </cell>
          <cell r="B6067" t="str">
            <v>PINTURA COM TINTA ALQUÍDICA DE FUNDO (TIPO ZARCÃO) APLICADA A ROLO OU PINCEL SOBRE SUPERFÍCIES METÁLICAS (EXCETO PERFIL) EXECUTADO EM OBRA (POR DEMÃO). AF_01/2020</v>
          </cell>
          <cell r="C6067" t="str">
            <v>M2</v>
          </cell>
          <cell r="D6067">
            <v>21.9</v>
          </cell>
        </row>
        <row r="6068">
          <cell r="A6068">
            <v>100723</v>
          </cell>
          <cell r="B6068" t="str">
            <v>PINTURA COM TINTA ALQUÍDICA DE FUNDO E ACABAMENTO (ESMALTE SINTÉTICO GRAFITE) PULVERIZADA SOBRE PERFIL METÁLICO EXECUTADO EM FÁBRICA (POR DEMÃO). AF_01/2020_PE</v>
          </cell>
          <cell r="C6068" t="str">
            <v>M2</v>
          </cell>
          <cell r="D6068">
            <v>11.16</v>
          </cell>
        </row>
        <row r="6069">
          <cell r="A6069">
            <v>100724</v>
          </cell>
          <cell r="B6069" t="str">
            <v>PINTURA COM TINTA ALQUÍDICA DE FUNDO E ACABAMENTO (ESMALTE SINTÉTICO GRAFITE) APLICADA A ROLO OU PINCEL SOBRE PERFIL METÁLICO EXECUTADO EM FÁBRICA (POR DEMÃO). AF_01/2020</v>
          </cell>
          <cell r="C6069" t="str">
            <v>M2</v>
          </cell>
          <cell r="D6069">
            <v>13.02</v>
          </cell>
        </row>
        <row r="6070">
          <cell r="A6070">
            <v>100725</v>
          </cell>
          <cell r="B6070" t="str">
            <v>PINTURA COM TINTA ALQUÍDICA DE FUNDO E ACABAMENTO (ESMALTE SINTÉTICO GRAFITE) PULVERIZADA SOBRE SUPERFÍCIES METÁLICAS (EXCETO PERFIL) EXECUTADO EM OBRA (POR DEMÃO). AF_01/2020_PE</v>
          </cell>
          <cell r="C6070" t="str">
            <v>M2</v>
          </cell>
          <cell r="D6070">
            <v>23.2</v>
          </cell>
        </row>
        <row r="6071">
          <cell r="A6071">
            <v>100726</v>
          </cell>
          <cell r="B6071" t="str">
            <v>PINTURA COM TINTA ALQUÍDICA DE FUNDO E ACABAMENTO (ESMALTE SINTÉTICO GRAFITE) APLICADA A ROLO OU PINCEL SOBRE SUPERFÍCIES METÁLICAS (EXCETO PERFIL) EXECUTADO EM OBRA (POR DEMÃO). AF_01/2020</v>
          </cell>
          <cell r="C6071" t="str">
            <v>M2</v>
          </cell>
          <cell r="D6071">
            <v>24.91</v>
          </cell>
        </row>
        <row r="6072">
          <cell r="A6072">
            <v>100727</v>
          </cell>
          <cell r="B6072" t="str">
            <v>PINTURA COM TINTA EPOXÍDICA DE FUNDO PULVERIZADA SOBRE PERFIL METÁLICO EXECUTADO EM FÁBRICA (POR DEMÃO). AF_01/2020_PE</v>
          </cell>
          <cell r="C6072" t="str">
            <v>M2</v>
          </cell>
          <cell r="D6072">
            <v>25.56</v>
          </cell>
        </row>
        <row r="6073">
          <cell r="A6073">
            <v>100728</v>
          </cell>
          <cell r="B6073" t="str">
            <v>PINTURA COM TINTA EPOXÍDICA DE FUNDO APLICADA A ROLO OU PINCEL SOBRE PERFIL METÁLICO EXECUTADO EM FÁBRICA (POR DEMÃO). AF_01/2020</v>
          </cell>
          <cell r="C6073" t="str">
            <v>M2</v>
          </cell>
          <cell r="D6073">
            <v>22.62</v>
          </cell>
        </row>
        <row r="6074">
          <cell r="A6074">
            <v>100729</v>
          </cell>
          <cell r="B6074" t="str">
            <v>PINTURA COM TINTA EPOXÍDICA DE ACABAMENTO PULVERIZADA SOBRE PERFIL METÁLICO EXECUTADO EM FÁBRICA (POR DEMÃO). AF_01/2020_PE</v>
          </cell>
          <cell r="C6074" t="str">
            <v>M2</v>
          </cell>
          <cell r="D6074">
            <v>19.34</v>
          </cell>
        </row>
        <row r="6075">
          <cell r="A6075">
            <v>100730</v>
          </cell>
          <cell r="B6075" t="str">
            <v>PINTURA COM TINTA EPOXÍDICA DE ACABAMENTO APLICADA A ROLO OU PINCEL SOBRE PERFIL METÁLICO EXECUTADO EM FÁBRICA (POR DEMÃO). AF_01/2020</v>
          </cell>
          <cell r="C6075" t="str">
            <v>M2</v>
          </cell>
          <cell r="D6075">
            <v>22.25</v>
          </cell>
        </row>
        <row r="6076">
          <cell r="A6076">
            <v>100733</v>
          </cell>
          <cell r="B6076" t="str">
            <v>PINTURA COM TINTA ACRÍLICA DE FUNDO PULVERIZADA SOBRE SUPERFÍCIES METÁLICAS (EXCETO PERFIL) EXECUTADO EM OBRA (POR DEMÃO). AF_01/2020_PE</v>
          </cell>
          <cell r="C6076" t="str">
            <v>M2</v>
          </cell>
          <cell r="D6076">
            <v>9.7799999999999994</v>
          </cell>
        </row>
        <row r="6077">
          <cell r="A6077">
            <v>100734</v>
          </cell>
          <cell r="B6077" t="str">
            <v>PINTURA COM TINTA ACRÍLICA DE FUNDO APLICADA A ROLO OU PINCEL SOBRE SUPERFÍCIES METÁLICAS (EXCETO PERFIL) EXECUTADO EM OBRA (POR DEMÃO). AF_01/2020</v>
          </cell>
          <cell r="C6077" t="str">
            <v>M2</v>
          </cell>
          <cell r="D6077">
            <v>13.14</v>
          </cell>
        </row>
        <row r="6078">
          <cell r="A6078">
            <v>100735</v>
          </cell>
          <cell r="B6078" t="str">
            <v>PINTURA COM TINTA ACRÍLICA DE ACABAMENTO PULVERIZADA SOBRE SUPERFÍCIES METÁLICAS (EXCETO PERFIL) EXECUTADO EM OBRA (POR DEMÃO). AF_01/2020_PE</v>
          </cell>
          <cell r="C6078" t="str">
            <v>M2</v>
          </cell>
          <cell r="D6078">
            <v>10</v>
          </cell>
        </row>
        <row r="6079">
          <cell r="A6079">
            <v>100736</v>
          </cell>
          <cell r="B6079" t="str">
            <v>PINTURA COM TINTA ACRÍLICA DE ACABAMENTO APLICADA A ROLO OU PINCEL SOBRE SUPERFÍCIES METÁLICAS (EXCETO PERFIL) EXECUTADO EM OBRA (POR DEMÃO). AF_01/2020</v>
          </cell>
          <cell r="C6079" t="str">
            <v>M2</v>
          </cell>
          <cell r="D6079">
            <v>13.17</v>
          </cell>
        </row>
        <row r="6080">
          <cell r="A6080">
            <v>100739</v>
          </cell>
          <cell r="B6080" t="str">
            <v>PINTURA COM TINTA ALQUÍDICA DE ACABAMENTO (ESMALTE SINTÉTICO ACETINADO) PULVERIZADA SOBRE PERFIL METÁLICO EXECUTADO EM FÁBRICA (POR DEMÃO). AF_01/2020_PE</v>
          </cell>
          <cell r="C6080" t="str">
            <v>M2</v>
          </cell>
          <cell r="D6080">
            <v>10.220000000000001</v>
          </cell>
        </row>
        <row r="6081">
          <cell r="A6081">
            <v>100740</v>
          </cell>
          <cell r="B6081" t="str">
            <v>PINTURA COM TINTA ALQUÍDICA DE ACABAMENTO (ESMALTE SINTÉTICO ACETINADO) APLICADA A ROLO OU PINCEL SOBRE PERFIL METÁLICO EXECUTADO EM FÁBRICA (POR DEMÃO). AF_01/2020</v>
          </cell>
          <cell r="C6081" t="str">
            <v>M2</v>
          </cell>
          <cell r="D6081">
            <v>10.46</v>
          </cell>
        </row>
        <row r="6082">
          <cell r="A6082">
            <v>100741</v>
          </cell>
          <cell r="B6082" t="str">
            <v>PINTURA COM TINTA ALQUÍDICA DE ACABAMENTO (ESMALTE SINTÉTICO ACETINADO) PULVERIZADA SOBRE SUPERFÍCIES METÁLICAS (EXCETO PERFIL) EXECUTADO EM OBRA (POR DEMÃO). AF_01/2020_PE</v>
          </cell>
          <cell r="C6082" t="str">
            <v>M2</v>
          </cell>
          <cell r="D6082">
            <v>22.6</v>
          </cell>
        </row>
        <row r="6083">
          <cell r="A6083">
            <v>100742</v>
          </cell>
          <cell r="B6083" t="str">
            <v>PINTURA COM TINTA ALQUÍDICA DE ACABAMENTO (ESMALTE SINTÉTICO ACETINADO) APLICADA A ROLO OU PINCEL SOBRE SUPERFÍCIES METÁLICAS (EXCETO PERFIL) EXECUTADO EM OBRA (POR DEMÃO). AF_01/2020</v>
          </cell>
          <cell r="C6083" t="str">
            <v>M2</v>
          </cell>
          <cell r="D6083">
            <v>22.41</v>
          </cell>
        </row>
        <row r="6084">
          <cell r="A6084">
            <v>100743</v>
          </cell>
          <cell r="B6084" t="str">
            <v>PINTURA COM TINTA ALQUÍDICA DE ACABAMENTO (ESMALTE SINTÉTICO BRILHANTE) PULVERIZADA SOBRE PERFIL METÁLICO EXECUTADO EM FÁBRICA  (POR DEMÃO). AF_01/2020_PE</v>
          </cell>
          <cell r="C6084" t="str">
            <v>M2</v>
          </cell>
          <cell r="D6084">
            <v>9.99</v>
          </cell>
        </row>
        <row r="6085">
          <cell r="A6085">
            <v>100744</v>
          </cell>
          <cell r="B6085" t="str">
            <v>PINTURA COM TINTA ALQUÍDICA DE ACABAMENTO (ESMALTE SINTÉTICO BRILHANTE) APLICADA A ROLO OU PINCEL SOBRE PERFIL METÁLICO EXECUTADO EM FÁBRICA (POR DEMÃO). AF_01/2020</v>
          </cell>
          <cell r="C6085" t="str">
            <v>M2</v>
          </cell>
          <cell r="D6085">
            <v>10.31</v>
          </cell>
        </row>
        <row r="6086">
          <cell r="A6086">
            <v>100745</v>
          </cell>
          <cell r="B6086" t="str">
            <v>PINTURA COM TINTA ALQUÍDICA DE ACABAMENTO (ESMALTE SINTÉTICO BRILHANTE) PULVERIZADA SOBRE SUPERFÍCIES METÁLICAS (EXCETO PERFIL) EXECUTADO EM OBRA  (POR DEMÃO). AF_01/2020_PE</v>
          </cell>
          <cell r="C6086" t="str">
            <v>M2</v>
          </cell>
          <cell r="D6086">
            <v>22.35</v>
          </cell>
        </row>
        <row r="6087">
          <cell r="A6087">
            <v>100746</v>
          </cell>
          <cell r="B6087" t="str">
            <v>PINTURA COM TINTA ALQUÍDICA DE ACABAMENTO (ESMALTE SINTÉTICO BRILHANTE) APLICADA A ROLO OU PINCEL SOBRE SUPERFÍCIES METÁLICAS (EXCETO PERFIL) EXECUTADO EM OBRA (POR DEMÃO). AF_01/2020</v>
          </cell>
          <cell r="C6087" t="str">
            <v>M2</v>
          </cell>
          <cell r="D6087">
            <v>22.26</v>
          </cell>
        </row>
        <row r="6088">
          <cell r="A6088">
            <v>100747</v>
          </cell>
          <cell r="B6088" t="str">
            <v>PINTURA COM TINTA ALQUÍDICA DE ACABAMENTO (ESMALTE SINTÉTICO FOSCO) PULVERIZADA SOBRE PERFIL METÁLICO EXECUTADO EM FÁBRICA (POR DEMÃO). AF_01/2020_PE</v>
          </cell>
          <cell r="C6088" t="str">
            <v>M2</v>
          </cell>
          <cell r="D6088">
            <v>10.09</v>
          </cell>
        </row>
        <row r="6089">
          <cell r="A6089">
            <v>100748</v>
          </cell>
          <cell r="B6089" t="str">
            <v>PINTURA COM TINTA ALQUÍDICA DE ACABAMENTO (ESMALTE SINTÉTICO FOSCO) APLICADA A ROLO OU PINCEL SOBRE PERFIL METÁLICO EXECUTADO EM FÁBRICA (POR DEMÃO). AF_01/2020</v>
          </cell>
          <cell r="C6089" t="str">
            <v>M2</v>
          </cell>
          <cell r="D6089">
            <v>10.38</v>
          </cell>
        </row>
        <row r="6090">
          <cell r="A6090">
            <v>100749</v>
          </cell>
          <cell r="B6090" t="str">
            <v>PINTURA COM TINTA ALQUÍDICA DE ACABAMENTO (ESMALTE SINTÉTICO FOSCO) PULVERIZADA SOBRE SUPERFÍCIES METÁLICAS (EXCETO PERFIL) EXECUTADO EM OBRA (POR DEMÃO). AF_01/2020_PE</v>
          </cell>
          <cell r="C6090" t="str">
            <v>M2</v>
          </cell>
          <cell r="D6090">
            <v>22.45</v>
          </cell>
        </row>
        <row r="6091">
          <cell r="A6091">
            <v>100750</v>
          </cell>
          <cell r="B6091" t="str">
            <v>PINTURA COM TINTA ALQUÍDICA DE ACABAMENTO (ESMALTE SINTÉTICO FOSCO) APLICADA A ROLO OU PINCEL SOBRE SUPERFÍCIES METÁLICAS (EXCETO PERFIL) EXECUTADO EM OBRA (POR DEMÃO). AF_01/2020</v>
          </cell>
          <cell r="C6091" t="str">
            <v>M2</v>
          </cell>
          <cell r="D6091">
            <v>22.32</v>
          </cell>
        </row>
        <row r="6092">
          <cell r="A6092">
            <v>100751</v>
          </cell>
          <cell r="B6092" t="str">
            <v>PINTURA COM TINTA EPOXÍDICA DE ACABAMENTO PULVERIZADA SOBRE PERFIL METÁLICO EXECUTADO EM FÁBRICA (02 DEMÃOS). AF_01/2020_PE</v>
          </cell>
          <cell r="C6092" t="str">
            <v>M2</v>
          </cell>
          <cell r="D6092">
            <v>38.69</v>
          </cell>
        </row>
        <row r="6093">
          <cell r="A6093">
            <v>100752</v>
          </cell>
          <cell r="B6093" t="str">
            <v>PINTURA COM TINTA EPOXÍDICA DE ACABAMENTO APLICADA A ROLO OU PINCEL SOBRE PERFIL METÁLICO EXECUTADO EM FÁBRICA (02 DEMÃOS). AF_01/2020</v>
          </cell>
          <cell r="C6093" t="str">
            <v>M2</v>
          </cell>
          <cell r="D6093">
            <v>44.51</v>
          </cell>
        </row>
        <row r="6094">
          <cell r="A6094">
            <v>100753</v>
          </cell>
          <cell r="B6094" t="str">
            <v>PINTURA COM TINTA ACRÍLICA DE ACABAMENTO PULVERIZADA SOBRE SUPERFÍCIES METÁLICAS (EXCETO PERFIL) EXECUTADO EM OBRA (02 DEMÃOS). AF_01/2020_PE</v>
          </cell>
          <cell r="C6094" t="str">
            <v>M2</v>
          </cell>
          <cell r="D6094">
            <v>20.02</v>
          </cell>
        </row>
        <row r="6095">
          <cell r="A6095">
            <v>100754</v>
          </cell>
          <cell r="B6095" t="str">
            <v>PINTURA COM TINTA ACRÍLICA DE ACABAMENTO APLICADA A ROLO OU PINCEL SOBRE SUPERFÍCIES METÁLICAS (EXCETO PERFIL) EXECUTADO EM OBRA (02 DEMÃOS). AF_01/2020</v>
          </cell>
          <cell r="C6095" t="str">
            <v>M2</v>
          </cell>
          <cell r="D6095">
            <v>26.35</v>
          </cell>
        </row>
        <row r="6096">
          <cell r="A6096">
            <v>100757</v>
          </cell>
          <cell r="B6096" t="str">
            <v>PINTURA COM TINTA ALQUÍDICA DE ACABAMENTO (ESMALTE SINTÉTICO ACETINADO) PULVERIZADA SOBRE SUPERFÍCIES METÁLICAS (EXCETO PERFIL) EXECUTADO EM OBRA (02 DEMÃOS). AF_01/2020_PE</v>
          </cell>
          <cell r="C6096" t="str">
            <v>M2</v>
          </cell>
          <cell r="D6096">
            <v>45.21</v>
          </cell>
        </row>
        <row r="6097">
          <cell r="A6097">
            <v>100758</v>
          </cell>
          <cell r="B6097" t="str">
            <v>PINTURA COM TINTA ALQUÍDICA DE ACABAMENTO (ESMALTE SINTÉTICO ACETINADO) APLICADA A ROLO OU PINCEL SOBRE SUPERFÍCIES METÁLICAS (EXCETO PERFIL) EXECUTADO EM OBRA (02 DEMÃOS). AF_01/2020</v>
          </cell>
          <cell r="C6097" t="str">
            <v>M2</v>
          </cell>
          <cell r="D6097">
            <v>44.86</v>
          </cell>
        </row>
        <row r="6098">
          <cell r="A6098">
            <v>100759</v>
          </cell>
          <cell r="B6098" t="str">
            <v>PINTURA COM TINTA ALQUÍDICA DE ACABAMENTO (ESMALTE SINTÉTICO BRILHANTE) PULVERIZADA SOBRE SUPERFÍCIES METÁLICAS (EXCETO PERFIL) EXECUTADO EM OBRA (02 DEMÃOS). AF_01/2020_PE</v>
          </cell>
          <cell r="C6098" t="str">
            <v>M2</v>
          </cell>
          <cell r="D6098">
            <v>44.71</v>
          </cell>
        </row>
        <row r="6099">
          <cell r="A6099">
            <v>100760</v>
          </cell>
          <cell r="B6099" t="str">
            <v>PINTURA COM TINTA ALQUÍDICA DE ACABAMENTO (ESMALTE SINTÉTICO BRILHANTE) APLICADA A ROLO OU PINCEL SOBRE SUPERFÍCIES METÁLICAS (EXCETO PERFIL) EXECUTADO EM OBRA (02 DEMÃOS). AF_01/2020</v>
          </cell>
          <cell r="C6099" t="str">
            <v>M2</v>
          </cell>
          <cell r="D6099">
            <v>44.55</v>
          </cell>
        </row>
        <row r="6100">
          <cell r="A6100">
            <v>100761</v>
          </cell>
          <cell r="B6100" t="str">
            <v>PINTURA COM TINTA ALQUÍDICA DE ACABAMENTO (ESMALTE SINTÉTICO FOSCO) PULVERIZADA SOBRE SUPERFÍCIES METÁLICAS (EXCETO PERFIL) EXECUTADO EM OBRA (02 DEMÃOS). AF_01/2020_PE</v>
          </cell>
          <cell r="C6100" t="str">
            <v>M2</v>
          </cell>
          <cell r="D6100">
            <v>44.92</v>
          </cell>
        </row>
        <row r="6101">
          <cell r="A6101">
            <v>100762</v>
          </cell>
          <cell r="B6101" t="str">
            <v>PINTURA COM TINTA ALQUÍDICA DE ACABAMENTO (ESMALTE SINTÉTICO FOSCO) APLICADA A ROLO OU PINCEL SOBRE SUPERFÍCIES METÁLICAS (EXCETO PERFIL) EXECUTADO EM OBRA (02 DEMÃOS). AF_01/2020</v>
          </cell>
          <cell r="C6101" t="str">
            <v>M2</v>
          </cell>
          <cell r="D6101">
            <v>44.68</v>
          </cell>
        </row>
        <row r="6102">
          <cell r="A6102">
            <v>102488</v>
          </cell>
          <cell r="B6102" t="str">
            <v>PREPARO DO PISO CIMENTADO PARA PINTURA - LIXAMENTO E LIMPEZA. AF_05/2021</v>
          </cell>
          <cell r="C6102" t="str">
            <v>M2</v>
          </cell>
          <cell r="D6102">
            <v>3.18</v>
          </cell>
        </row>
        <row r="6103">
          <cell r="A6103">
            <v>102489</v>
          </cell>
          <cell r="B6103" t="str">
            <v>PINTURA HIDROFUGANTE COM SILICONE, APLICAÇÃO MANUAL, 2 DEMÃOS. AF_05/2021</v>
          </cell>
          <cell r="C6103" t="str">
            <v>M2</v>
          </cell>
          <cell r="D6103">
            <v>26.47</v>
          </cell>
        </row>
        <row r="6104">
          <cell r="A6104">
            <v>102491</v>
          </cell>
          <cell r="B6104" t="str">
            <v>PINTURA DE PISO COM TINTA ACRÍLICA, APLICAÇÃO MANUAL, 2 DEMÃOS, INCLUSO FUNDO PREPARADOR. AF_05/2021</v>
          </cell>
          <cell r="C6104" t="str">
            <v>M2</v>
          </cell>
          <cell r="D6104">
            <v>17.75</v>
          </cell>
        </row>
        <row r="6105">
          <cell r="A6105">
            <v>102492</v>
          </cell>
          <cell r="B6105" t="str">
            <v>PINTURA DE PISO COM TINTA ACRÍLICA, APLICAÇÃO MANUAL, 3 DEMÃOS, INCLUSO FUNDO PREPARADOR. AF_05/2021</v>
          </cell>
          <cell r="C6105" t="str">
            <v>M2</v>
          </cell>
          <cell r="D6105">
            <v>22.66</v>
          </cell>
        </row>
        <row r="6106">
          <cell r="A6106">
            <v>102494</v>
          </cell>
          <cell r="B6106" t="str">
            <v>PINTURA DE PISO COM TINTA EPÓXI, APLICAÇÃO MANUAL, 2 DEMÃOS, INCLUSO PRIMER EPÓXI. AF_05/2021</v>
          </cell>
          <cell r="C6106" t="str">
            <v>M2</v>
          </cell>
          <cell r="D6106">
            <v>59.86</v>
          </cell>
        </row>
        <row r="6107">
          <cell r="A6107">
            <v>102496</v>
          </cell>
          <cell r="B6107" t="str">
            <v>PINTURA DE RODAPÉ COM TINTA EPÓXI, APLICAÇÃO MANUAL, 2 DEMÃOS, INCLUSÃO PRIMER EPÓXI. AF_05/2021</v>
          </cell>
          <cell r="C6107" t="str">
            <v>M</v>
          </cell>
          <cell r="D6107">
            <v>12.42</v>
          </cell>
        </row>
        <row r="6108">
          <cell r="A6108">
            <v>102497</v>
          </cell>
          <cell r="B6108" t="str">
            <v>PINTURA DE RODAPÉ EM PEDRA DECORATIVA COM VERNIZ DE POLIURETANO, APLICAÇÃO MANUAL, 3 DEMÃOS. AF_05/2021</v>
          </cell>
          <cell r="C6108" t="str">
            <v>M</v>
          </cell>
          <cell r="D6108">
            <v>4.58</v>
          </cell>
        </row>
        <row r="6109">
          <cell r="A6109">
            <v>102498</v>
          </cell>
          <cell r="B6109" t="str">
            <v>PINTURA DE MEIO-FIO COM TINTA BRANCA A BASE DE CAL (CAIAÇÃO). AF_05/2021</v>
          </cell>
          <cell r="C6109" t="str">
            <v>M</v>
          </cell>
          <cell r="D6109">
            <v>1.41</v>
          </cell>
        </row>
        <row r="6110">
          <cell r="A6110">
            <v>102499</v>
          </cell>
          <cell r="B6110" t="str">
            <v>ENCERAMENTO DE PISO EM MADEIRA. AF_05/2021</v>
          </cell>
          <cell r="C6110" t="str">
            <v>M2</v>
          </cell>
          <cell r="D6110">
            <v>3.1</v>
          </cell>
        </row>
        <row r="6111">
          <cell r="A6111">
            <v>102500</v>
          </cell>
          <cell r="B6111" t="str">
            <v>PINTURA DE DEMARCAÇÃO DE VAGA COM TINTA ACRÍLICA, E = 10 CM, APLICAÇÃO MANUAL. AF_05/2021</v>
          </cell>
          <cell r="C6111" t="str">
            <v>M</v>
          </cell>
          <cell r="D6111">
            <v>4.01</v>
          </cell>
        </row>
        <row r="6112">
          <cell r="A6112">
            <v>102501</v>
          </cell>
          <cell r="B6112" t="str">
            <v>PINTURA DE FAIXA DE PEDESTRE OU ZEBRADA COM TINTA ACRÍLICA, E  = 30 CM, APLICAÇÃO MANUAL. AF_05/2021</v>
          </cell>
          <cell r="C6112" t="str">
            <v>M2</v>
          </cell>
          <cell r="D6112">
            <v>22.18</v>
          </cell>
        </row>
        <row r="6113">
          <cell r="A6113">
            <v>102504</v>
          </cell>
          <cell r="B6113" t="str">
            <v>PINTURA DE DEMARCAÇÃO DE QUADRA POLIESPORTIVA COM TINTA ACRÍLICA, E = 5 CM, APLICAÇÃO MANUAL. AF_05/2021</v>
          </cell>
          <cell r="C6113" t="str">
            <v>M</v>
          </cell>
          <cell r="D6113">
            <v>8.86</v>
          </cell>
        </row>
        <row r="6114">
          <cell r="A6114">
            <v>102505</v>
          </cell>
          <cell r="B6114" t="str">
            <v>PINTURA DE DEMARCAÇÃO DE QUADRA POLIESPORTIVA COM BORRACHA CLORADA, E = 5 CM, APLICAÇÃO MANUAL. AF_05/2021</v>
          </cell>
          <cell r="C6114" t="str">
            <v>M</v>
          </cell>
          <cell r="D6114">
            <v>8.9700000000000006</v>
          </cell>
        </row>
        <row r="6115">
          <cell r="A6115">
            <v>102506</v>
          </cell>
          <cell r="B6115" t="str">
            <v>PINTURA DE DEMARCAÇÃO DE QUADRA POLIESPORTIVA COM TINTA EPÓXI, E = 5 CM, APLICAÇÃO MANUAL. AF_05/2021</v>
          </cell>
          <cell r="C6115" t="str">
            <v>M</v>
          </cell>
          <cell r="D6115">
            <v>9.84</v>
          </cell>
        </row>
        <row r="6116">
          <cell r="A6116">
            <v>102507</v>
          </cell>
          <cell r="B6116" t="str">
            <v>PINTURA DE DEMARCAÇÃO DE VAGA COM TINTA EPÓXI, E = 10 CM, APLICAÇÃO MANUAL. AF_05/2021</v>
          </cell>
          <cell r="C6116" t="str">
            <v>M</v>
          </cell>
          <cell r="D6116">
            <v>5.96</v>
          </cell>
        </row>
        <row r="6117">
          <cell r="A6117">
            <v>102508</v>
          </cell>
          <cell r="B6117" t="str">
            <v>PINTURA DE FAIXA DE PEDESTRE OU ZEBRADA COM TINTA EPÓXI, E  = 30 CM, APLICAÇÃO MANUAL. AF_05/2021</v>
          </cell>
          <cell r="C6117" t="str">
            <v>M2</v>
          </cell>
          <cell r="D6117">
            <v>42.14</v>
          </cell>
        </row>
        <row r="6118">
          <cell r="A6118">
            <v>102509</v>
          </cell>
          <cell r="B6118" t="str">
            <v>PINTURA DE FAIXA DE PEDESTRE OU ZEBRADA TINTA RETRORREFLETIVA A BASE DE RESINA ACRÍLICA COM MICROESFERAS DE VIDRO, E = 30 CM, APLICAÇÃO MANUAL. AF_05/2021</v>
          </cell>
          <cell r="C6118" t="str">
            <v>M2</v>
          </cell>
          <cell r="D6118">
            <v>22.94</v>
          </cell>
        </row>
        <row r="6119">
          <cell r="A6119">
            <v>102512</v>
          </cell>
          <cell r="B6119" t="str">
            <v>PINTURA DE EIXO VIÁRIO SOBRE ASFALTO COM TINTA RETRORREFLETIVA A BASE DE RESINA ACRÍLICA COM MICROESFERAS DE VIDRO, APLICAÇÃO MECÂNICA COM DEMARCADORA AUTOPROPELIDA. AF_05/2021</v>
          </cell>
          <cell r="C6119" t="str">
            <v>M</v>
          </cell>
          <cell r="D6119">
            <v>5.0999999999999996</v>
          </cell>
        </row>
        <row r="6120">
          <cell r="A6120">
            <v>102513</v>
          </cell>
          <cell r="B6120" t="str">
            <v>PINTURA DE SÍMBOLOS E TEXTOS COM TINTA ACRÍLICA, DEMARCAÇÃO COM FITA ADESIVA E APLICAÇÃO COM ROLO. AF_05/2021</v>
          </cell>
          <cell r="C6120" t="str">
            <v>M2</v>
          </cell>
          <cell r="D6120">
            <v>42.49</v>
          </cell>
        </row>
        <row r="6121">
          <cell r="A6121">
            <v>102520</v>
          </cell>
          <cell r="B6121" t="str">
            <v>PINTURA DE SINALIZAÇÃO VERTICAL DE SEGURANÇA, FAIXAS AMARELA E PRETA, APLICAÇÃO MANUAL, 2 DEMÃOS. AF_05/2021</v>
          </cell>
          <cell r="C6121" t="str">
            <v>M2</v>
          </cell>
          <cell r="D6121">
            <v>72.349999999999994</v>
          </cell>
        </row>
        <row r="6122">
          <cell r="A6122">
            <v>101749</v>
          </cell>
          <cell r="B6122" t="str">
            <v>PISO CIMENTADO, TRAÇO 1:3 (CIMENTO E AREIA), ACABAMENTO LISO, ESPESSURA 4,0 CM, PREPARO MECÂNICO DA ARGAMASSA. AF_09/2020</v>
          </cell>
          <cell r="C6122" t="str">
            <v>M2</v>
          </cell>
          <cell r="D6122">
            <v>55.1</v>
          </cell>
        </row>
        <row r="6123">
          <cell r="A6123">
            <v>101750</v>
          </cell>
          <cell r="B6123" t="str">
            <v>PISO CIMENTADO, TRAÇO 1:3 (CIMENTO E AREIA), ACABAMENTO RÚSTICO, ESPESSURA 4,0 CM, PREPARO MECÂNICO DA ARGAMASSA. AF_09/2020</v>
          </cell>
          <cell r="C6123" t="str">
            <v>M2</v>
          </cell>
          <cell r="D6123">
            <v>52.78</v>
          </cell>
        </row>
        <row r="6124">
          <cell r="A6124">
            <v>101729</v>
          </cell>
          <cell r="B6124" t="str">
            <v>PISO EM TACO DE MADEIRA 7X42CM, FIXADO COM COLA BASE DE PVA. AF_09/2020</v>
          </cell>
          <cell r="C6124" t="str">
            <v>M2</v>
          </cell>
          <cell r="D6124">
            <v>223.05</v>
          </cell>
        </row>
        <row r="6125">
          <cell r="A6125">
            <v>101746</v>
          </cell>
          <cell r="B6125" t="str">
            <v>ASSOALHO DE MADEIRA. AF_09/2020</v>
          </cell>
          <cell r="C6125" t="str">
            <v>M2</v>
          </cell>
          <cell r="D6125">
            <v>351.16</v>
          </cell>
        </row>
        <row r="6126">
          <cell r="A6126">
            <v>101751</v>
          </cell>
          <cell r="B6126" t="str">
            <v>PISO EM TACO DE MADEIRA 7X21CM, FIXADO COM COLA BASE DE PVA. AF_09/2020</v>
          </cell>
          <cell r="C6126" t="str">
            <v>M2</v>
          </cell>
          <cell r="D6126">
            <v>228.78</v>
          </cell>
        </row>
        <row r="6127">
          <cell r="A6127">
            <v>87246</v>
          </cell>
          <cell r="B6127" t="str">
            <v>REVESTIMENTO CERÂMICO PARA PISO COM PLACAS TIPO ESMALTADA EXTRA DE DIMENSÕES 35X35 CM APLICADA EM AMBIENTES DE ÁREA MENOR QUE 5 M2. AF_02/2023_PE</v>
          </cell>
          <cell r="C6127" t="str">
            <v>M2</v>
          </cell>
          <cell r="D6127">
            <v>65.39</v>
          </cell>
        </row>
        <row r="6128">
          <cell r="A6128">
            <v>87247</v>
          </cell>
          <cell r="B6128" t="str">
            <v>REVESTIMENTO CERÂMICO PARA PISO COM PLACAS TIPO ESMALTADA EXTRA DE DIMENSÕES 35X35 CM APLICADA EM AMBIENTES DE ÁREA ENTRE 5 M2 E 10 M2. AF_02/2023_PE</v>
          </cell>
          <cell r="C6128" t="str">
            <v>M2</v>
          </cell>
          <cell r="D6128">
            <v>59.27</v>
          </cell>
        </row>
        <row r="6129">
          <cell r="A6129">
            <v>87248</v>
          </cell>
          <cell r="B6129" t="str">
            <v>REVESTIMENTO CERÂMICO PARA PISO COM PLACAS TIPO ESMALTADA EXTRA DE DIMENSÕES 35X35 CM APLICADA EM AMBIENTES DE ÁREA MAIOR QUE 10 M2. AF_02/2023_PE</v>
          </cell>
          <cell r="C6129" t="str">
            <v>M2</v>
          </cell>
          <cell r="D6129">
            <v>52.87</v>
          </cell>
        </row>
        <row r="6130">
          <cell r="A6130">
            <v>87249</v>
          </cell>
          <cell r="B6130" t="str">
            <v>REVESTIMENTO CERÂMICO PARA PISO COM PLACAS TIPO ESMALTADA EXTRA DE DIMENSÕES 45X45 CM APLICADA EM AMBIENTES DE ÁREA MENOR QUE 5 M2. AF_02/2023_PE</v>
          </cell>
          <cell r="C6130" t="str">
            <v>M2</v>
          </cell>
          <cell r="D6130">
            <v>69.430000000000007</v>
          </cell>
        </row>
        <row r="6131">
          <cell r="A6131">
            <v>87250</v>
          </cell>
          <cell r="B6131" t="str">
            <v>REVESTIMENTO CERÂMICO PARA PISO COM PLACAS TIPO ESMALTADA EXTRA DE DIMENSÕES 45X45 CM APLICADA EM AMBIENTES DE ÁREA ENTRE 5 M2 E 10 M2. AF_02/2023_PE</v>
          </cell>
          <cell r="C6131" t="str">
            <v>M2</v>
          </cell>
          <cell r="D6131">
            <v>60.28</v>
          </cell>
        </row>
        <row r="6132">
          <cell r="A6132">
            <v>87251</v>
          </cell>
          <cell r="B6132" t="str">
            <v>REVESTIMENTO CERÂMICO PARA PISO COM PLACAS TIPO ESMALTADA EXTRA DE DIMENSÕES 45X45 CM APLICADA EM AMBIENTES DE ÁREA MAIOR QUE 10 M2. AF_02/2023_PE</v>
          </cell>
          <cell r="C6132" t="str">
            <v>M2</v>
          </cell>
          <cell r="D6132">
            <v>52.95</v>
          </cell>
        </row>
        <row r="6133">
          <cell r="A6133">
            <v>87255</v>
          </cell>
          <cell r="B6133" t="str">
            <v>REVESTIMENTO CERÂMICO PARA PISO COM PLACAS TIPO ESMALTADA EXTRA DE DIMENSÕES 60X60 CM APLICADA EM AMBIENTES DE ÁREA MENOR QUE 5 M2. AF_02/2023_PE</v>
          </cell>
          <cell r="C6133" t="str">
            <v>M2</v>
          </cell>
          <cell r="D6133">
            <v>107.83</v>
          </cell>
        </row>
        <row r="6134">
          <cell r="A6134">
            <v>87256</v>
          </cell>
          <cell r="B6134" t="str">
            <v>REVESTIMENTO CERÂMICO PARA PISO COM PLACAS TIPO ESMALTADA EXTRA DE DIMENSÕES 60X60 CM APLICADA EM AMBIENTES DE ÁREA ENTRE 5 M2 E 10 M2. AF_02/2023_PE</v>
          </cell>
          <cell r="C6134" t="str">
            <v>M2</v>
          </cell>
          <cell r="D6134">
            <v>96.62</v>
          </cell>
        </row>
        <row r="6135">
          <cell r="A6135">
            <v>87257</v>
          </cell>
          <cell r="B6135" t="str">
            <v>REVESTIMENTO CERÂMICO PARA PISO COM PLACAS TIPO ESMALTADA EXTRA DE DIMENSÕES 60X60 CM APLICADA EM AMBIENTES DE ÁREA MAIOR QUE 10 M2. AF_02/2023_PE</v>
          </cell>
          <cell r="C6135" t="str">
            <v>M2</v>
          </cell>
          <cell r="D6135">
            <v>87.93</v>
          </cell>
        </row>
        <row r="6136">
          <cell r="A6136">
            <v>87258</v>
          </cell>
          <cell r="B6136" t="str">
            <v>REVESTIMENTO CERÂMICO PARA PISO COM PLACAS TIPO PORCELANATO DE DIMENSÕES 45X45 CM APLICADA EM AMBIENTES DE ÁREA MENOR QUE 5 M². AF_02/2023_PE</v>
          </cell>
          <cell r="C6136" t="str">
            <v>M2</v>
          </cell>
          <cell r="D6136">
            <v>156.05000000000001</v>
          </cell>
        </row>
        <row r="6137">
          <cell r="A6137">
            <v>87259</v>
          </cell>
          <cell r="B6137" t="str">
            <v>REVESTIMENTO CERÂMICO PARA PISO COM PLACAS TIPO PORCELANATO DE DIMENSÕES 45X45 CM APLICADA EM AMBIENTES DE ÁREA ENTRE 5 M² E 10 M². AF_02/2023_PE</v>
          </cell>
          <cell r="C6137" t="str">
            <v>M2</v>
          </cell>
          <cell r="D6137">
            <v>144.69</v>
          </cell>
        </row>
        <row r="6138">
          <cell r="A6138">
            <v>87260</v>
          </cell>
          <cell r="B6138" t="str">
            <v>REVESTIMENTO CERÂMICO PARA PISO COM PLACAS TIPO PORCELANATO DE DIMENSÕES 45X45 CM APLICADA EM AMBIENTES DE ÁREA MAIOR QUE 10 M². AF_02/2023_PE</v>
          </cell>
          <cell r="C6138" t="str">
            <v>M2</v>
          </cell>
          <cell r="D6138">
            <v>136.72999999999999</v>
          </cell>
        </row>
        <row r="6139">
          <cell r="A6139">
            <v>87261</v>
          </cell>
          <cell r="B6139" t="str">
            <v>REVESTIMENTO CERÂMICO PARA PISO COM PLACAS TIPO PORCELANATO DE DIMENSÕES 60X60 CM APLICADA EM AMBIENTES DE ÁREA MENOR QUE 5 M². AF_02/2023_PE</v>
          </cell>
          <cell r="C6139" t="str">
            <v>M2</v>
          </cell>
          <cell r="D6139">
            <v>176.47</v>
          </cell>
        </row>
        <row r="6140">
          <cell r="A6140">
            <v>87262</v>
          </cell>
          <cell r="B6140" t="str">
            <v>REVESTIMENTO CERÂMICO PARA PISO COM PLACAS TIPO PORCELANATO DE DIMENSÕES 60X60 CM APLICADA EM AMBIENTES DE ÁREA ENTRE 5 M² E 10 M². AF_02/2023_PE</v>
          </cell>
          <cell r="C6140" t="str">
            <v>M2</v>
          </cell>
          <cell r="D6140">
            <v>163.58000000000001</v>
          </cell>
        </row>
        <row r="6141">
          <cell r="A6141">
            <v>87263</v>
          </cell>
          <cell r="B6141" t="str">
            <v>REVESTIMENTO CERÂMICO PARA PISO COM PLACAS TIPO PORCELANATO DE DIMENSÕES 60X60 CM APLICADA EM AMBIENTES DE ÁREA MAIOR QUE 10 M². AF_02/2023_PE</v>
          </cell>
          <cell r="C6141" t="str">
            <v>M2</v>
          </cell>
          <cell r="D6141">
            <v>154.25</v>
          </cell>
        </row>
        <row r="6142">
          <cell r="A6142">
            <v>89046</v>
          </cell>
          <cell r="B6142" t="str">
            <v>(COMPOSIÇÃO REPRESENTATIVA) DO SERVIÇO DE REVESTIMENTO CERÂMICO PARA PISO COM PLACAS TIPO ESMALTADA EXTRA DE DIMENSÕES 35X35 CM, PARA EDIFICAÇÃO HABITACIONAL MULTIFAMILIAR (PRÉDIO). AF_11/2014</v>
          </cell>
          <cell r="C6142" t="str">
            <v>M2</v>
          </cell>
          <cell r="D6142">
            <v>58.57</v>
          </cell>
        </row>
        <row r="6143">
          <cell r="A6143">
            <v>89171</v>
          </cell>
          <cell r="B6143" t="str">
            <v>(COMPOSIÇÃO REPRESENTATIVA) DO SERVIÇO DE REVESTIMENTO CERÂMICO PARA PISO COM PLACAS TIPO ESMALTADA EXTRA DE DIMENSÕES 35X35 CM, PARA EDIFICAÇÃO HABITACIONAL UNIFAMILIAR (CASA) E EDIFICAÇÃO PÚBLICA PADRÃO. AF_11/2014</v>
          </cell>
          <cell r="C6143" t="str">
            <v>M2</v>
          </cell>
          <cell r="D6143">
            <v>55.7</v>
          </cell>
        </row>
        <row r="6144">
          <cell r="A6144">
            <v>93389</v>
          </cell>
          <cell r="B6144" t="str">
            <v>REVESTIMENTO CERÂMICO PARA PISO COM PLACAS TIPO ESMALTADA PADRÃO POPULAR DE DIMENSÕES 35X35 CM APLICADA EM AMBIENTES DE ÁREA MENOR QUE 5 M2. AF_02/2023_PE</v>
          </cell>
          <cell r="C6144" t="str">
            <v>M2</v>
          </cell>
          <cell r="D6144">
            <v>59.75</v>
          </cell>
        </row>
        <row r="6145">
          <cell r="A6145">
            <v>93390</v>
          </cell>
          <cell r="B6145" t="str">
            <v>REVESTIMENTO CERÂMICO PARA PISO COM PLACAS TIPO ESMALTADA PADRÃO POPULAR DE DIMENSÕES 35X35 CM APLICADA EM AMBIENTES DE ÁREA ENTRE 5 M2 E 10 M2. AF_02/2023_PE</v>
          </cell>
          <cell r="C6145" t="str">
            <v>M2</v>
          </cell>
          <cell r="D6145">
            <v>53.7</v>
          </cell>
        </row>
        <row r="6146">
          <cell r="A6146">
            <v>93391</v>
          </cell>
          <cell r="B6146" t="str">
            <v>REVESTIMENTO CERÂMICO PARA PISO COM PLACAS TIPO ESMALTADA PADRÃO POPULAR DE DIMENSÕES 35X35 CM APLICADA EM AMBIENTES DE ÁREA MAIOR QUE 10 M2. AF_02/2023_PE</v>
          </cell>
          <cell r="C6146" t="str">
            <v>M2</v>
          </cell>
          <cell r="D6146">
            <v>47.33</v>
          </cell>
        </row>
        <row r="6147">
          <cell r="A6147">
            <v>104593</v>
          </cell>
          <cell r="B6147" t="str">
            <v>REVESTIMENTO CERÂMICO PARA PISO COM PLACAS TIPO ESMALTADA EXTRA DE DIMENSÕES 80X80 CM APLICADA EM AMBIENTES DE ÁREA MENOR QUE 5 M². AF_02/2023_PE</v>
          </cell>
          <cell r="C6147" t="str">
            <v>M2</v>
          </cell>
          <cell r="D6147">
            <v>111.29</v>
          </cell>
        </row>
        <row r="6148">
          <cell r="A6148">
            <v>104594</v>
          </cell>
          <cell r="B6148" t="str">
            <v>REVESTIMENTO CERÂMICO PARA PISO COM PLACAS TIPO ESMALTADA EXTRA DE DIMENSÕES 80X80 CM APLICADA EM AMBIENTES DE ÁREA ENTRE 5 M² E 10 M². AF_02/2023_PE</v>
          </cell>
          <cell r="C6148" t="str">
            <v>M2</v>
          </cell>
          <cell r="D6148">
            <v>98.69</v>
          </cell>
        </row>
        <row r="6149">
          <cell r="A6149">
            <v>104595</v>
          </cell>
          <cell r="B6149" t="str">
            <v>REVESTIMENTO CERÂMICO PARA PISO COM PLACAS TIPO ESMALTADA EXTRA DE DIMENSÕES 80X80 CM APLICADA EM AMBIENTES DE ÁREA MAIOR QUE 10 M². AF_02/2023_PE</v>
          </cell>
          <cell r="C6149" t="str">
            <v>M2</v>
          </cell>
          <cell r="D6149">
            <v>88.31</v>
          </cell>
        </row>
        <row r="6150">
          <cell r="A6150">
            <v>104596</v>
          </cell>
          <cell r="B6150" t="str">
            <v>REVESTIMENTO CERÂMICO PARA PISO COM PLACAS TIPO PORCELANATO DE DIMENSÕES 80X80 CM APLICADA EM AMBIENTES DE ÁREA MENOR QUE 5 M². AF_02/2023_PE</v>
          </cell>
          <cell r="C6150" t="str">
            <v>M2</v>
          </cell>
          <cell r="D6150">
            <v>180.7</v>
          </cell>
        </row>
        <row r="6151">
          <cell r="A6151">
            <v>104597</v>
          </cell>
          <cell r="B6151" t="str">
            <v>REVESTIMENTO CERÂMICO PARA PISO COM PLACAS TIPO PORCELANATO DE DIMENSÕES 80X80 CM APLICADA EM AMBIENTES DE ÁREA ENTRE 5 M² E 10 M². AF_02/2023_PE</v>
          </cell>
          <cell r="C6151" t="str">
            <v>M2</v>
          </cell>
          <cell r="D6151">
            <v>166.14</v>
          </cell>
        </row>
        <row r="6152">
          <cell r="A6152">
            <v>104598</v>
          </cell>
          <cell r="B6152" t="str">
            <v>REVESTIMENTO CERÂMICO PARA PISO COM PLACAS TIPO PORCELANATO DE DIMENSÕES 80X80 CM APLICADA EM AMBIENTES DE ÁREA MAIOR QUE 10 M². AF_02/2023_PE</v>
          </cell>
          <cell r="C6152" t="str">
            <v>M2</v>
          </cell>
          <cell r="D6152">
            <v>154.77000000000001</v>
          </cell>
        </row>
        <row r="6153">
          <cell r="A6153">
            <v>104599</v>
          </cell>
          <cell r="B6153" t="str">
            <v>REVESTIMENTO CERÂMICO PARA PISO COM PLACAS TIPO ESMALTADA EXTRA DE DIMENSÕES 35X35 CM APLICADA EM DIAGONAL EM AMBIENTES DE ÁREA MENOR QUE 5 M². AF_02/2023_PE</v>
          </cell>
          <cell r="C6153" t="str">
            <v>M2</v>
          </cell>
          <cell r="D6153">
            <v>76.92</v>
          </cell>
        </row>
        <row r="6154">
          <cell r="A6154">
            <v>104600</v>
          </cell>
          <cell r="B6154" t="str">
            <v>REVESTIMENTO CERÂMICO PARA PISO COM PLACAS TIPO ESMALTADA PADRÃO POPULAR DE DIMENSÕES 35X35 CM APLICADA EM DIAGONAL EM AMBIENTES DE ÁREA MENOR QUE 5 M². AF_02/2023_PE</v>
          </cell>
          <cell r="C6154" t="str">
            <v>M2</v>
          </cell>
          <cell r="D6154">
            <v>70.81</v>
          </cell>
        </row>
        <row r="6155">
          <cell r="A6155">
            <v>104601</v>
          </cell>
          <cell r="B6155" t="str">
            <v>REVESTIMENTO CERÂMICO PARA PISO COM PLACAS TIPO ESMALTADA EXTRA DE DIMENSÕES 35X35 CM APLICADA EM DIAGONAL EM AMBIENTES DE ÁREA ENTRE 5 M² E 10 M². AF_02/2023_PE</v>
          </cell>
          <cell r="C6155" t="str">
            <v>M2</v>
          </cell>
          <cell r="D6155">
            <v>63.63</v>
          </cell>
        </row>
        <row r="6156">
          <cell r="A6156">
            <v>104602</v>
          </cell>
          <cell r="B6156" t="str">
            <v>REVESTIMENTO CERÂMICO PARA PISO COM PLACAS TIPO ESMALTADA PADRÃO POPULAR DE DIMENSÕES 35X35 CM APLICADA EM DIAGONAL EM AMBIENTES DE ÁREA ENTRE 5 M² E 10 M². AF_02/2023_PE</v>
          </cell>
          <cell r="C6156" t="str">
            <v>M2</v>
          </cell>
          <cell r="D6156">
            <v>57.9</v>
          </cell>
        </row>
        <row r="6157">
          <cell r="A6157">
            <v>104603</v>
          </cell>
          <cell r="B6157" t="str">
            <v>REVESTIMENTO CERÂMICO PARA PISO COM PLACAS TIPO ESMALTADA EXTRA DE DIMENSÕES 35X35 CM APLICADA EM DIAGONAL EM AMBIENTES DE ÁREA MAIOR QUE 10 M². AF_02/2023_PE</v>
          </cell>
          <cell r="C6157" t="str">
            <v>M2</v>
          </cell>
          <cell r="D6157">
            <v>55.04</v>
          </cell>
        </row>
        <row r="6158">
          <cell r="A6158">
            <v>104604</v>
          </cell>
          <cell r="B6158" t="str">
            <v>REVESTIMENTO CERÂMICO PARA PISO COM PLACAS TIPO ESMALTADA PADRÃO POPULAR DE DIMENSÕES 35X35 CM APLICADA EM DIAGONAL EM AMBIENTES DE ÁREA MAIOR QUE 10 M². AF_02/2023_PE</v>
          </cell>
          <cell r="C6158" t="str">
            <v>M2</v>
          </cell>
          <cell r="D6158">
            <v>49.42</v>
          </cell>
        </row>
        <row r="6159">
          <cell r="A6159">
            <v>104605</v>
          </cell>
          <cell r="B6159" t="str">
            <v>REVESTIMENTO CERÂMICO PARA PISO COM PLACAS TIPO ESMALTADA EXTRA DE DIMENSÕES 45X45 CM APLICADA EM DIAGONAL EM AMBIENTES DE ÁREA MENOR QUE 5 M². AF_02/2023_PE</v>
          </cell>
          <cell r="C6159" t="str">
            <v>M2</v>
          </cell>
          <cell r="D6159">
            <v>93.84</v>
          </cell>
        </row>
        <row r="6160">
          <cell r="A6160">
            <v>104606</v>
          </cell>
          <cell r="B6160" t="str">
            <v>REVESTIMENTO CERÂMICO PARA PISO COM PLACAS TIPO ESMALTADA EXTRA DE DIMENSÕES 45X45 CM APLICADA EM DIAGONAL EM AMBIENTES DE ÁREA ENTRE 5 M² E 10 M². AF_02/2023_PE</v>
          </cell>
          <cell r="C6160" t="str">
            <v>M2</v>
          </cell>
          <cell r="D6160">
            <v>67.2</v>
          </cell>
        </row>
        <row r="6161">
          <cell r="A6161">
            <v>104607</v>
          </cell>
          <cell r="B6161" t="str">
            <v>REVESTIMENTO CERÂMICO PARA PISO COM PLACAS TIPO ESMALTADA EXTRA DE DIMENSÕES 45X45 CM APLICADA EM DIAGONAL EM AMBIENTES DE ÁREA MAIOR QUE 10 M². AF_02/2023_PE</v>
          </cell>
          <cell r="C6161" t="str">
            <v>M2</v>
          </cell>
          <cell r="D6161">
            <v>56.02</v>
          </cell>
        </row>
        <row r="6162">
          <cell r="A6162">
            <v>104608</v>
          </cell>
          <cell r="B6162" t="str">
            <v>REVESTIMENTO CERÂMICO PARA PISO COM PLACAS TIPO PORCELANATO DE DIMENSÕES 45X45 CM APLICADA EM DIAGONAL EM AMBIENTES DE ÁREA MENOR QUE 5 M². AF_02/2023_PE</v>
          </cell>
          <cell r="C6162" t="str">
            <v>M2</v>
          </cell>
          <cell r="D6162">
            <v>189.75</v>
          </cell>
        </row>
        <row r="6163">
          <cell r="A6163">
            <v>104609</v>
          </cell>
          <cell r="B6163" t="str">
            <v>REVESTIMENTO CERÂMICO PARA PISO COM PLACAS TIPO PORCELANATO DE DIMENSÕES 45X45 CM APLICADA EM DIAGONAL EM AMBIENTES DE ÁREA ENTRE 5 M² E 10 M². AF_02/2023_PE</v>
          </cell>
          <cell r="C6163" t="str">
            <v>M2</v>
          </cell>
          <cell r="D6163">
            <v>154.22999999999999</v>
          </cell>
        </row>
        <row r="6164">
          <cell r="A6164">
            <v>104610</v>
          </cell>
          <cell r="B6164" t="str">
            <v>REVESTIMENTO CERÂMICO PARA PISO COM PLACAS TIPO PORCELANATO DE DIMENSÕES 45X45 CM APLICADA EM DIAGONAL EM AMBIENTES DE ÁREA MAIOR QUE 10 M². AF_02/2023_PE</v>
          </cell>
          <cell r="C6164" t="str">
            <v>M2</v>
          </cell>
          <cell r="D6164">
            <v>140.99</v>
          </cell>
        </row>
        <row r="6165">
          <cell r="A6165">
            <v>98671</v>
          </cell>
          <cell r="B6165" t="str">
            <v>PISO EM GRANITO APLICADO EM AMBIENTES INTERNOS. AF_09/2020</v>
          </cell>
          <cell r="C6165" t="str">
            <v>M2</v>
          </cell>
          <cell r="D6165">
            <v>437.51</v>
          </cell>
        </row>
        <row r="6166">
          <cell r="A6166">
            <v>98672</v>
          </cell>
          <cell r="B6166" t="str">
            <v>PISO EM MÁRMORE APLICADO EM AMBIENTES INTERNOS. AF_09/2020</v>
          </cell>
          <cell r="C6166" t="str">
            <v>M2</v>
          </cell>
          <cell r="D6166">
            <v>512.37</v>
          </cell>
        </row>
        <row r="6167">
          <cell r="A6167">
            <v>98678</v>
          </cell>
          <cell r="B6167" t="str">
            <v>PISO ELEVADO COM ESTRUTURA EM AÇO, COMPOSTO POR PEDESTAIS E LONGARINAS. AF_09/2020</v>
          </cell>
          <cell r="C6167" t="str">
            <v>M2</v>
          </cell>
          <cell r="D6167">
            <v>437.96</v>
          </cell>
        </row>
        <row r="6168">
          <cell r="A6168">
            <v>98679</v>
          </cell>
          <cell r="B6168" t="str">
            <v>PISO CIMENTADO, TRAÇO 1:3 (CIMENTO E AREIA), ACABAMENTO LISO, ESPESSURA 2,0 CM, PREPARO MECÂNICO DA ARGAMASSA. AF_09/2020</v>
          </cell>
          <cell r="C6168" t="str">
            <v>M2</v>
          </cell>
          <cell r="D6168">
            <v>37.01</v>
          </cell>
        </row>
        <row r="6169">
          <cell r="A6169">
            <v>98680</v>
          </cell>
          <cell r="B6169" t="str">
            <v>PISO CIMENTADO, TRAÇO 1:3 (CIMENTO E AREIA), ACABAMENTO LISO, ESPESSURA 3,0 CM, PREPARO MECÂNICO DA ARGAMASSA. AF_09/2020</v>
          </cell>
          <cell r="C6169" t="str">
            <v>M2</v>
          </cell>
          <cell r="D6169">
            <v>46.96</v>
          </cell>
        </row>
        <row r="6170">
          <cell r="A6170">
            <v>98681</v>
          </cell>
          <cell r="B6170" t="str">
            <v>PISO CIMENTADO, TRAÇO 1:3 (CIMENTO E AREIA), ACABAMENTO RÚSTICO, ESPESSURA 2,0 CM, PREPARO MECÂNICO DA ARGAMASSA. AF_09/2020</v>
          </cell>
          <cell r="C6170" t="str">
            <v>M2</v>
          </cell>
          <cell r="D6170">
            <v>34.69</v>
          </cell>
        </row>
        <row r="6171">
          <cell r="A6171">
            <v>98682</v>
          </cell>
          <cell r="B6171" t="str">
            <v>PISO CIMENTADO, TRAÇO 1:3 (CIMENTO E AREIA), ACABAMENTO RÚSTICO, ESPESSURA 3,0 CM, PREPARO MECÂNICO DA ARGAMASSA. AF_09/2020</v>
          </cell>
          <cell r="C6171" t="str">
            <v>M2</v>
          </cell>
          <cell r="D6171">
            <v>44.64</v>
          </cell>
        </row>
        <row r="6172">
          <cell r="A6172">
            <v>98685</v>
          </cell>
          <cell r="B6172" t="str">
            <v>RODAPÉ EM GRANITO, ALTURA 10 CM. AF_09/2020</v>
          </cell>
          <cell r="C6172" t="str">
            <v>M</v>
          </cell>
          <cell r="D6172">
            <v>78.66</v>
          </cell>
        </row>
        <row r="6173">
          <cell r="A6173">
            <v>98686</v>
          </cell>
          <cell r="B6173" t="str">
            <v>RODAPÉ EM LADRILHO HIDRÁULICO, ALTURA 7 CM. AF_09/2020</v>
          </cell>
          <cell r="C6173" t="str">
            <v>M</v>
          </cell>
          <cell r="D6173">
            <v>40.35</v>
          </cell>
        </row>
        <row r="6174">
          <cell r="A6174">
            <v>98688</v>
          </cell>
          <cell r="B6174" t="str">
            <v>RODAPÉ EM POLIESTIRENO, ALTURA 5 CM. AF_09/2020</v>
          </cell>
          <cell r="C6174" t="str">
            <v>M</v>
          </cell>
          <cell r="D6174">
            <v>89.12</v>
          </cell>
        </row>
        <row r="6175">
          <cell r="A6175">
            <v>98689</v>
          </cell>
          <cell r="B6175" t="str">
            <v>SOLEIRA EM GRANITO, LARGURA 15 CM, ESPESSURA 2,0 CM. AF_09/2020</v>
          </cell>
          <cell r="C6175" t="str">
            <v>M</v>
          </cell>
          <cell r="D6175">
            <v>111.11</v>
          </cell>
        </row>
        <row r="6176">
          <cell r="A6176">
            <v>101090</v>
          </cell>
          <cell r="B6176" t="str">
            <v>PISO EM PEDRA PORTUGUESA ASSENTADO SOBRE ARGAMASSA SECA DE CIMENTO E AREIA, TRAÇO 1:3, REJUNTADO COM CIMENTO COMUM. AF_05/2020</v>
          </cell>
          <cell r="C6176" t="str">
            <v>M2</v>
          </cell>
          <cell r="D6176">
            <v>195.52</v>
          </cell>
        </row>
        <row r="6177">
          <cell r="A6177">
            <v>101091</v>
          </cell>
          <cell r="B6177" t="str">
            <v>PISO EM LADRILHO HIDRÁULICO APLICADO EM AMBIENTES EXTERNOS. AF_05/2020</v>
          </cell>
          <cell r="C6177" t="str">
            <v>M2</v>
          </cell>
          <cell r="D6177">
            <v>153.34</v>
          </cell>
        </row>
        <row r="6178">
          <cell r="A6178">
            <v>101725</v>
          </cell>
          <cell r="B6178" t="str">
            <v>PISO EM LADRILHO HIDRÁULICO APLICADO EM AMBIENTES INTERNOS DE ÁREA MENOR QUE 5 M², INCLUSO APLICAÇÃO DE RESINA. AF_09/2020</v>
          </cell>
          <cell r="C6178" t="str">
            <v>M2</v>
          </cell>
          <cell r="D6178">
            <v>271.93</v>
          </cell>
        </row>
        <row r="6179">
          <cell r="A6179">
            <v>101726</v>
          </cell>
          <cell r="B6179" t="str">
            <v>PISO EM LADRILHO HIDRÁULICO APLICADO EM AMBIENTES INTERNOS DE ÁREA ENTRE 5 E 15 M², INCLUSO APLICAÇÃO DE RESINA. AF_09/2020</v>
          </cell>
          <cell r="C6179" t="str">
            <v>M2</v>
          </cell>
          <cell r="D6179">
            <v>190.85</v>
          </cell>
        </row>
        <row r="6180">
          <cell r="A6180">
            <v>101731</v>
          </cell>
          <cell r="B6180" t="str">
            <v>PISO EM PEDRA  ASSENTADO SOBRE ARGAMASSA 1:3 (CIMENTO E AREIA). AF_09/2020</v>
          </cell>
          <cell r="C6180" t="str">
            <v>M2</v>
          </cell>
          <cell r="D6180">
            <v>278.18</v>
          </cell>
        </row>
        <row r="6181">
          <cell r="A6181">
            <v>101732</v>
          </cell>
          <cell r="B6181" t="str">
            <v>PISO EM PEDRA ARDÓSIA ASSENTADO SOBRE ARGAMASSA 1:3 (CIMENTO E AREIA). AF_09/2020</v>
          </cell>
          <cell r="C6181" t="str">
            <v>M2</v>
          </cell>
          <cell r="D6181">
            <v>88.85</v>
          </cell>
        </row>
        <row r="6182">
          <cell r="A6182">
            <v>101094</v>
          </cell>
          <cell r="B6182" t="str">
            <v>PISO PODOTÁTIL DE ALERTA OU DIRECIONAL, DE BORRACHA, ASSENTADO SOBRE ARGAMASSA. AF_05/2020</v>
          </cell>
          <cell r="C6182" t="str">
            <v>M</v>
          </cell>
          <cell r="D6182">
            <v>186.14</v>
          </cell>
        </row>
        <row r="6183">
          <cell r="A6183">
            <v>101727</v>
          </cell>
          <cell r="B6183" t="str">
            <v>PISO VINÍLICO SEMI-FLEXÍVEL EM PLACAS, PADRÃO LISO, ESPESSURA 3,2 MM, FIXADO COM COLA. AF_09/2020</v>
          </cell>
          <cell r="C6183" t="str">
            <v>M2</v>
          </cell>
          <cell r="D6183">
            <v>218.4</v>
          </cell>
        </row>
        <row r="6184">
          <cell r="A6184">
            <v>101733</v>
          </cell>
          <cell r="B6184" t="str">
            <v>PISO DE BORRACHA PASTILHADO/FRISADO, ESPESSURA 7MM, ASSENTADO COM ARGAMASSA. AF_09/2020</v>
          </cell>
          <cell r="C6184" t="str">
            <v>M2</v>
          </cell>
          <cell r="D6184">
            <v>293.23</v>
          </cell>
        </row>
        <row r="6185">
          <cell r="A6185">
            <v>101734</v>
          </cell>
          <cell r="B6185" t="str">
            <v>PISO DE BORRACHA PASTILHADO, ESPESSURA 15MM, ASSENTADO COM ARGAMASSA. AF_09/2020</v>
          </cell>
          <cell r="C6185" t="str">
            <v>M2</v>
          </cell>
          <cell r="D6185">
            <v>449.89</v>
          </cell>
        </row>
        <row r="6186">
          <cell r="A6186">
            <v>101735</v>
          </cell>
          <cell r="B6186" t="str">
            <v>PISO DE BORRACHA ESPORTIVO, ESPESSURA 15MM, ASSENTADO COM ARGAMASSA. AF_09/2020</v>
          </cell>
          <cell r="C6186" t="str">
            <v>M2</v>
          </cell>
          <cell r="D6186">
            <v>461.25</v>
          </cell>
        </row>
        <row r="6187">
          <cell r="A6187">
            <v>101736</v>
          </cell>
          <cell r="B6187" t="str">
            <v>PISO DE BORRACHA PASTILHADO, ESPESSURA 3,5MM, FIXADO COM ADESIVO ACRÍLICO. AF_09/2020</v>
          </cell>
          <cell r="C6187" t="str">
            <v>M2</v>
          </cell>
          <cell r="D6187">
            <v>100.46</v>
          </cell>
        </row>
        <row r="6188">
          <cell r="A6188">
            <v>101737</v>
          </cell>
          <cell r="B6188" t="str">
            <v>PISO DE BORRACHA CANELADO, ESPESSURA 3,5MM, FIXADO COM ADESIVO ACRÍLICO. AF_09/2020</v>
          </cell>
          <cell r="C6188" t="str">
            <v>M2</v>
          </cell>
          <cell r="D6188">
            <v>122.94</v>
          </cell>
        </row>
        <row r="6189">
          <cell r="A6189">
            <v>101748</v>
          </cell>
          <cell r="B6189" t="str">
            <v>PREPARO DE CONTRAPISO COM POLITRIZ. AF_09/2020</v>
          </cell>
          <cell r="C6189" t="str">
            <v>M2</v>
          </cell>
          <cell r="D6189">
            <v>3.2</v>
          </cell>
        </row>
        <row r="6190">
          <cell r="A6190">
            <v>104162</v>
          </cell>
          <cell r="B6190" t="str">
            <v>PISO EM GRANILITE, MARMORITE OU GRANITINA EM AMBIENTES INTERNOS, COM ESPESSURA DE 8 MM, INCLUSO MISTURA EM BETONEIRA, COLOCAÇÃO DAS JUNTAS, APLICAÇÃO DO PISO, 4 POLIMENTOS COM POLITRIZ, ESTUCAMENTO, SELADOR E CERA. AF_06/2022</v>
          </cell>
          <cell r="C6190" t="str">
            <v>M2</v>
          </cell>
          <cell r="D6190">
            <v>95</v>
          </cell>
        </row>
        <row r="6191">
          <cell r="A6191">
            <v>101092</v>
          </cell>
          <cell r="B6191" t="str">
            <v>PISO EM GRANITO APLICADO EM CALÇADAS OU PISOS EXTERNOS. AF_05/2020</v>
          </cell>
          <cell r="C6191" t="str">
            <v>M2</v>
          </cell>
          <cell r="D6191">
            <v>447.23</v>
          </cell>
        </row>
        <row r="6192">
          <cell r="A6192">
            <v>101093</v>
          </cell>
          <cell r="B6192" t="str">
            <v>PISO EM MÁRMORE APLICADO EM CALÇADAS OU PISOS EXTERNOS. AF_05/2020</v>
          </cell>
          <cell r="C6192" t="str">
            <v>M2</v>
          </cell>
          <cell r="D6192">
            <v>522.09</v>
          </cell>
        </row>
        <row r="6193">
          <cell r="A6193">
            <v>98695</v>
          </cell>
          <cell r="B6193" t="str">
            <v>SOLEIRA EM MÁRMORE, LARGURA 15 CM, ESPESSURA 2,0 CM. AF_09/2020</v>
          </cell>
          <cell r="C6193" t="str">
            <v>M</v>
          </cell>
          <cell r="D6193">
            <v>90.57</v>
          </cell>
        </row>
        <row r="6194">
          <cell r="A6194">
            <v>98697</v>
          </cell>
          <cell r="B6194" t="str">
            <v>RODAPÉ EM MÁRMORE, ALTURA 7 CM. AF_09/2020</v>
          </cell>
          <cell r="C6194" t="str">
            <v>M</v>
          </cell>
          <cell r="D6194">
            <v>59.84</v>
          </cell>
        </row>
        <row r="6195">
          <cell r="A6195">
            <v>101738</v>
          </cell>
          <cell r="B6195" t="str">
            <v>RODAPÉ EM MADEIRA, ALTURA 7CM, FIXADO COM COLA. AF_09/2020</v>
          </cell>
          <cell r="C6195" t="str">
            <v>M</v>
          </cell>
          <cell r="D6195">
            <v>31.16</v>
          </cell>
        </row>
        <row r="6196">
          <cell r="A6196">
            <v>101739</v>
          </cell>
          <cell r="B6196" t="str">
            <v>RODAPÉ EM MADEIRA, ALTURA 7CM, FIXADO COM COLA E PARAFUSOS. AF_09/2020</v>
          </cell>
          <cell r="C6196" t="str">
            <v>M</v>
          </cell>
          <cell r="D6196">
            <v>33.92</v>
          </cell>
        </row>
        <row r="6197">
          <cell r="A6197">
            <v>88648</v>
          </cell>
          <cell r="B6197" t="str">
            <v>RODAPÉ CERÂMICO DE 7CM DE ALTURA COM PLACAS TIPO ESMALTADA EXTRA  DE DIMENSÕES 35X35CM. AF_02/2023</v>
          </cell>
          <cell r="C6197" t="str">
            <v>M</v>
          </cell>
          <cell r="D6197">
            <v>7.4</v>
          </cell>
        </row>
        <row r="6198">
          <cell r="A6198">
            <v>88649</v>
          </cell>
          <cell r="B6198" t="str">
            <v>RODAPÉ CERÂMICO DE 7CM DE ALTURA COM PLACAS TIPO ESMALTADA EXTRA DE DIMENSÕES 45X45CM. AF_02/2023</v>
          </cell>
          <cell r="C6198" t="str">
            <v>M</v>
          </cell>
          <cell r="D6198">
            <v>8.34</v>
          </cell>
        </row>
        <row r="6199">
          <cell r="A6199">
            <v>88650</v>
          </cell>
          <cell r="B6199" t="str">
            <v>RODAPÉ CERÂMICO DE 7CM DE ALTURA COM PLACAS TIPO ESMALTADA EXTRA DE DIMENSÕES 60X60CM. AF_02/2023</v>
          </cell>
          <cell r="C6199" t="str">
            <v>M</v>
          </cell>
          <cell r="D6199">
            <v>15.78</v>
          </cell>
        </row>
        <row r="6200">
          <cell r="A6200">
            <v>96467</v>
          </cell>
          <cell r="B6200" t="str">
            <v>RODAPÉ CERÂMICO DE 7CM DE ALTURA COM PLACAS TIPO ESMALTADA COMERCIAL DE DIMENSÕES 35X35CM (PADRAO POPULAR). AF_02/2023</v>
          </cell>
          <cell r="C6200" t="str">
            <v>M</v>
          </cell>
          <cell r="D6200">
            <v>6.76</v>
          </cell>
        </row>
        <row r="6201">
          <cell r="A6201">
            <v>101740</v>
          </cell>
          <cell r="B6201" t="str">
            <v>RODAPÉ EM ARDÓSIA ALTURA 10CM. AF_09/2020</v>
          </cell>
          <cell r="C6201" t="str">
            <v>M</v>
          </cell>
          <cell r="D6201">
            <v>43.79</v>
          </cell>
        </row>
        <row r="6202">
          <cell r="A6202">
            <v>101741</v>
          </cell>
          <cell r="B6202" t="str">
            <v>RODAPÉ EM MARMORITE, ALTURA 10CM. AF_09/2020</v>
          </cell>
          <cell r="C6202" t="str">
            <v>M</v>
          </cell>
          <cell r="D6202">
            <v>21.34</v>
          </cell>
        </row>
        <row r="6203">
          <cell r="A6203">
            <v>94990</v>
          </cell>
          <cell r="B6203" t="str">
            <v>EXECUÇÃO DE PASSEIO (CALÇADA) OU PISO DE CONCRETO COM CONCRETO MOLDADO IN LOCO, FEITO EM OBRA, ACABAMENTO CONVENCIONAL, NÃO ARMADO. AF_08/2022</v>
          </cell>
          <cell r="C6203" t="str">
            <v>M3</v>
          </cell>
          <cell r="D6203">
            <v>814.8</v>
          </cell>
        </row>
        <row r="6204">
          <cell r="A6204">
            <v>94991</v>
          </cell>
          <cell r="B6204" t="str">
            <v>EXECUÇÃO DE PASSEIO (CALÇADA) OU PISO DE CONCRETO COM CONCRETO MOLDADO IN LOCO, USINADO C20, ACABAMENTO CONVENCIONAL, NÃO ARMADO. AF_08/2022</v>
          </cell>
          <cell r="C6204" t="str">
            <v>M3</v>
          </cell>
          <cell r="D6204">
            <v>913.07</v>
          </cell>
        </row>
        <row r="6205">
          <cell r="A6205">
            <v>94992</v>
          </cell>
          <cell r="B6205" t="str">
            <v>EXECUÇÃO DE PASSEIO (CALÇADA) OU PISO DE CONCRETO COM CONCRETO MOLDADO IN LOCO, FEITO EM OBRA, ACABAMENTO CONVENCIONAL, ESPESSURA 6 CM, ARMADO. AF_08/2022</v>
          </cell>
          <cell r="C6205" t="str">
            <v>M2</v>
          </cell>
          <cell r="D6205">
            <v>82.68</v>
          </cell>
        </row>
        <row r="6206">
          <cell r="A6206">
            <v>94993</v>
          </cell>
          <cell r="B6206" t="str">
            <v>EXECUÇÃO DE PASSEIO (CALÇADA) OU PISO DE CONCRETO COM CONCRETO MOLDADO IN LOCO, USINADO, ACABAMENTO CONVENCIONAL, ESPESSURA 6 CM, ARMADO. AF_08/2022</v>
          </cell>
          <cell r="C6206" t="str">
            <v>M2</v>
          </cell>
          <cell r="D6206">
            <v>88.57</v>
          </cell>
        </row>
        <row r="6207">
          <cell r="A6207">
            <v>94994</v>
          </cell>
          <cell r="B6207" t="str">
            <v>EXECUÇÃO DE PASSEIO (CALÇADA) OU PISO DE CONCRETO COM CONCRETO MOLDADO IN LOCO, FEITO EM OBRA, ACABAMENTO CONVENCIONAL, ESPESSURA 8 CM, ARMADO. AF_08/2022</v>
          </cell>
          <cell r="C6207" t="str">
            <v>M2</v>
          </cell>
          <cell r="D6207">
            <v>99.23</v>
          </cell>
        </row>
        <row r="6208">
          <cell r="A6208">
            <v>94995</v>
          </cell>
          <cell r="B6208" t="str">
            <v>EXECUÇÃO DE PASSEIO (CALÇADA) OU PISO DE CONCRETO COM CONCRETO MOLDADO IN LOCO, USINADO, ACABAMENTO CONVENCIONAL, ESPESSURA 8 CM, ARMADO. AF_08/2022</v>
          </cell>
          <cell r="C6208" t="str">
            <v>M2</v>
          </cell>
          <cell r="D6208">
            <v>107.09</v>
          </cell>
        </row>
        <row r="6209">
          <cell r="A6209">
            <v>101747</v>
          </cell>
          <cell r="B6209" t="str">
            <v>PISO EM CONCRETO 20 MPA PREPARO MECÂNICO, ESPESSURA 7CM. AF_09/2020</v>
          </cell>
          <cell r="C6209" t="str">
            <v>M2</v>
          </cell>
          <cell r="D6209">
            <v>92.82</v>
          </cell>
        </row>
        <row r="6210">
          <cell r="A6210">
            <v>104626</v>
          </cell>
          <cell r="B6210" t="str">
            <v>EXECUÇÃO DE PASSEIO (CALÇADA) OU PISO DE CONCRETO COM CONCRETO MOLDADO IN LOCO, USINADO C25, ACABAMENTO CONVENCIONAL, NÃO ARMADO. AF_03/2023</v>
          </cell>
          <cell r="C6210" t="str">
            <v>M3</v>
          </cell>
          <cell r="D6210">
            <v>935.7</v>
          </cell>
        </row>
        <row r="6211">
          <cell r="A6211">
            <v>104658</v>
          </cell>
          <cell r="B6211" t="str">
            <v>PISO PODOTÁTIL DE ALERTA OU DIRECIONAL, DE CONCRETO, ASSENTADO SOBRE ARGAMASSA. AF_05/2023</v>
          </cell>
          <cell r="C6211" t="str">
            <v>M2</v>
          </cell>
          <cell r="D6211">
            <v>213.2</v>
          </cell>
        </row>
        <row r="6212">
          <cell r="A6212">
            <v>87620</v>
          </cell>
          <cell r="B6212" t="str">
            <v>CONTRAPISO EM ARGAMASSA TRAÇO 1:4 (CIMENTO E AREIA), PREPARO MECÂNICO COM BETONEIRA 400 L, APLICADO EM ÁREAS SECAS SOBRE LAJE, ADERIDO, ACABAMENTO NÃO REFORÇADO, ESPESSURA 2CM. AF_07/2021</v>
          </cell>
          <cell r="C6212" t="str">
            <v>M2</v>
          </cell>
          <cell r="D6212">
            <v>35.049999999999997</v>
          </cell>
        </row>
        <row r="6213">
          <cell r="A6213">
            <v>87622</v>
          </cell>
          <cell r="B6213" t="str">
            <v>CONTRAPISO EM ARGAMASSA TRAÇO 1:4 (CIMENTO E AREIA), PREPARO MANUAL, APLICADO EM ÁREAS SECAS SOBRE LAJE, ADERIDO, ACABAMENTO NÃO REFORÇADO, ESPESSURA 2CM. AF_07/2021</v>
          </cell>
          <cell r="C6213" t="str">
            <v>M2</v>
          </cell>
          <cell r="D6213">
            <v>38.68</v>
          </cell>
        </row>
        <row r="6214">
          <cell r="A6214">
            <v>87623</v>
          </cell>
          <cell r="B6214" t="str">
            <v>CONTRAPISO EM ARGAMASSA PRONTA, PREPARO MECÂNICO COM MISTURADOR 300 KG, APLICADO EM ÁREAS SECAS SOBRE LAJE, ADERIDO, ACABAMENTO NÃO REFORÇADO, ESPESSURA 2CM. AF_07/2021</v>
          </cell>
          <cell r="C6214" t="str">
            <v>M2</v>
          </cell>
          <cell r="D6214">
            <v>101.44</v>
          </cell>
        </row>
        <row r="6215">
          <cell r="A6215">
            <v>87624</v>
          </cell>
          <cell r="B6215" t="str">
            <v>CONTRAPISO EM ARGAMASSA PRONTA, PREPARO MECÂNICO COM MISTURADOR 300 KG, APLICADO EM ÁREAS SECAS SOBRE LAJE, ADERIDO, ACABAMENTO NÃO REFORÇADO, ESPESSURA 2CM. AF_07/2021</v>
          </cell>
          <cell r="C6215" t="str">
            <v>M2</v>
          </cell>
          <cell r="D6215">
            <v>108.29</v>
          </cell>
        </row>
        <row r="6216">
          <cell r="A6216">
            <v>87630</v>
          </cell>
          <cell r="B6216" t="str">
            <v>CONTRAPISO EM ARGAMASSA TRAÇO 1:4 (CIMENTO E AREIA), PREPARO MECÂNICO COM BETONEIRA 400 L, APLICADO EM ÁREAS SECAS SOBRE LAJE, ADERIDO, ACABAMENTO NÃO REFORÇADO, ESPESSURA 3CM. AF_07/2021</v>
          </cell>
          <cell r="C6216" t="str">
            <v>M2</v>
          </cell>
          <cell r="D6216">
            <v>43.95</v>
          </cell>
        </row>
        <row r="6217">
          <cell r="A6217">
            <v>87632</v>
          </cell>
          <cell r="B6217" t="str">
            <v>CONTRAPISO EM ARGAMASSA TRAÇO 1:4 (CIMENTO E AREIA), PREPARO MANUAL, APLICADO EM ÁREAS SECAS SOBRE LAJE, ADERIDO, ACABAMENTO NÃO REFORÇADO, ESPESSURA 3CM. AF_07/2021</v>
          </cell>
          <cell r="C6217" t="str">
            <v>M2</v>
          </cell>
          <cell r="D6217">
            <v>49.01</v>
          </cell>
        </row>
        <row r="6218">
          <cell r="A6218">
            <v>87633</v>
          </cell>
          <cell r="B6218" t="str">
            <v>CONTRAPISO EM ARGAMASSA PRONTA, PREPARO MECÂNICO COM MISTURADOR 300 KG, APLICADO EM ÁREAS SECAS SOBRE LAJE, ADERIDO, ACABAMENTO NÃO REFORÇADO, ESPESSURA 3CM. AF_07/2021</v>
          </cell>
          <cell r="C6218" t="str">
            <v>M2</v>
          </cell>
          <cell r="D6218">
            <v>136.25</v>
          </cell>
        </row>
        <row r="6219">
          <cell r="A6219">
            <v>87634</v>
          </cell>
          <cell r="B6219" t="str">
            <v>CONTRAPISO EM ARGAMASSA PRONTA, PREPARO MANUAL, APLICADO EM ÁREAS SECAS SOBRE LAJE, ADERIDO, ACABAMENTO NÃO REFORÇADO, ESPESSURA 3CM. AF_07/2021</v>
          </cell>
          <cell r="C6219" t="str">
            <v>M2</v>
          </cell>
          <cell r="D6219">
            <v>145.78</v>
          </cell>
        </row>
        <row r="6220">
          <cell r="A6220">
            <v>87640</v>
          </cell>
          <cell r="B6220" t="str">
            <v>CONTRAPISO EM ARGAMASSA TRAÇO 1:4 (CIMENTO E AREIA), PREPARO MECÂNICO COM BETONEIRA 400 L, APLICADO EM ÁREAS SECAS SOBRE LAJE, ADERIDO, ACABAMENTO NÃO REFORÇADO, ESPESSURA 4CM. AF_07/2021</v>
          </cell>
          <cell r="C6220" t="str">
            <v>M2</v>
          </cell>
          <cell r="D6220">
            <v>51.23</v>
          </cell>
        </row>
        <row r="6221">
          <cell r="A6221">
            <v>87642</v>
          </cell>
          <cell r="B6221" t="str">
            <v>CONTRAPISO EM ARGAMASSA TRAÇO 1:4 (CIMENTO E AREIA), PREPARO MANUAL, APLICADO EM ÁREAS SECAS SOBRE LAJE, ADERIDO, ACABAMENTO NÃO REFORÇADO, ESPESSURA 4CM. AF_07/2021</v>
          </cell>
          <cell r="C6221" t="str">
            <v>M2</v>
          </cell>
          <cell r="D6221">
            <v>57.45</v>
          </cell>
        </row>
        <row r="6222">
          <cell r="A6222">
            <v>87643</v>
          </cell>
          <cell r="B6222" t="str">
            <v>CONTRAPISO EM ARGAMASSA PRONTA, PREPARO MECÂNICO COM MISTURADOR 300 KG, APLICADO EM ÁREAS SECAS SOBRE LAJE, ADERIDO, ACABAMENTO NÃO REFORÇADO, ESPESSURA 4CM. AF_07/2021</v>
          </cell>
          <cell r="C6222" t="str">
            <v>M2</v>
          </cell>
          <cell r="D6222">
            <v>164.74</v>
          </cell>
        </row>
        <row r="6223">
          <cell r="A6223">
            <v>87644</v>
          </cell>
          <cell r="B6223" t="str">
            <v>CONTRAPISO EM ARGAMASSA PRONTA, PREPARO MANUAL, APLICADO EM ÁREAS SECAS SOBRE LAJE, ADERIDO, ACABAMENTO NÃO REFORÇADO, ESPESSURA 4CM. AF_07/2021</v>
          </cell>
          <cell r="C6223" t="str">
            <v>M2</v>
          </cell>
          <cell r="D6223">
            <v>176.46</v>
          </cell>
        </row>
        <row r="6224">
          <cell r="A6224">
            <v>87680</v>
          </cell>
          <cell r="B6224" t="str">
            <v>CONTRAPISO EM ARGAMASSA TRAÇO 1:4 (CIMENTO E AREIA), PREPARO MECÂNICO COM BETONEIRA 400 L, APLICADO EM ÁREAS SECAS SOBRE LAJE, NÃO ADERIDO, ACABAMENTO NÃO REFORÇADO, ESPESSURA 4CM. AF_07/2021</v>
          </cell>
          <cell r="C6224" t="str">
            <v>M2</v>
          </cell>
          <cell r="D6224">
            <v>42.71</v>
          </cell>
        </row>
        <row r="6225">
          <cell r="A6225">
            <v>87682</v>
          </cell>
          <cell r="B6225" t="str">
            <v>CONTRAPISO EM ARGAMASSA TRAÇO 1:4 (CIMENTO E AREIA), PREPARO MANUAL, APLICADO EM ÁREAS SECAS SOBRE LAJE, NÃO ADERIDO, ACABAMENTO NÃO REFORÇADO, ESPESSURA 4CM. AF_07/2021</v>
          </cell>
          <cell r="C6225" t="str">
            <v>M2</v>
          </cell>
          <cell r="D6225">
            <v>48.93</v>
          </cell>
        </row>
        <row r="6226">
          <cell r="A6226">
            <v>87683</v>
          </cell>
          <cell r="B6226" t="str">
            <v>CONTRAPISO EM ARGAMASSA PRONTA, PREPARO MECÂNICO COM MISTURADOR 300 KG, APLICADO EM ÁREAS SECAS SOBRE LAJE, NÃO ADERIDO, ACABAMENTO NÃO REFORÇADO, ESPESSURA 4CM. AF_07/2021</v>
          </cell>
          <cell r="C6226" t="str">
            <v>M2</v>
          </cell>
          <cell r="D6226">
            <v>156.22</v>
          </cell>
        </row>
        <row r="6227">
          <cell r="A6227">
            <v>87684</v>
          </cell>
          <cell r="B6227" t="str">
            <v>CONTRAPISO EM ARGAMASSA PRONTA, PREPARO MANUAL, APLICADO EM ÁREAS SECAS SOBRE LAJE, NÃO ADERIDO, ACABAMENTO NÃO REFORÇADO, ESPESSURA 4CM. AF_07/2021</v>
          </cell>
          <cell r="C6227" t="str">
            <v>M2</v>
          </cell>
          <cell r="D6227">
            <v>167.94</v>
          </cell>
        </row>
        <row r="6228">
          <cell r="A6228">
            <v>87690</v>
          </cell>
          <cell r="B6228" t="str">
            <v>CONTRAPISO EM ARGAMASSA TRAÇO 1:4 (CIMENTO E AREIA), PREPARO MECÂNICO COM BETONEIRA 400 L, APLICADO EM ÁREAS SECAS SOBRE LAJE, NÃO ADERIDO, ACABAMENTO NÃO REFORÇADO, ESPESSURA 5CM. AF_07/2021</v>
          </cell>
          <cell r="C6228" t="str">
            <v>M2</v>
          </cell>
          <cell r="D6228">
            <v>48.94</v>
          </cell>
        </row>
        <row r="6229">
          <cell r="A6229">
            <v>87692</v>
          </cell>
          <cell r="B6229" t="str">
            <v>CONTRAPISO EM ARGAMASSA TRAÇO 1:4 (CIMENTO E AREIA), PREPARO MANUAL, APLICADO EM ÁREAS SECAS SOBRE LAJE, NÃO ADERIDO, ACABAMENTO NÃO REFORÇADO, ESPESSURA 5CM. AF_07/2021</v>
          </cell>
          <cell r="C6229" t="str">
            <v>M2</v>
          </cell>
          <cell r="D6229">
            <v>56.06</v>
          </cell>
        </row>
        <row r="6230">
          <cell r="A6230">
            <v>87693</v>
          </cell>
          <cell r="B6230" t="str">
            <v>CONTRAPISO EM ARGAMASSA PRONTA, PREPARO MECÂNICO COM MISTURADOR 300 KG, APLICADO EM ÁREAS SECAS SOBRE LAJE, NÃO ADERIDO, ESPESSURA 5CM. AF_07/2021</v>
          </cell>
          <cell r="C6230" t="str">
            <v>M2</v>
          </cell>
          <cell r="D6230">
            <v>178.93</v>
          </cell>
        </row>
        <row r="6231">
          <cell r="A6231">
            <v>87694</v>
          </cell>
          <cell r="B6231" t="str">
            <v>CONTRAPISO EM ARGAMASSA PRONTA, PREPARO MANUAL, APLICADO EM ÁREAS SECAS SOBRE LAJE, NÃO ADERIDO, ACABAMENTO NÃO REFORÇADO, ESPESSURA 5CM. AF_07/2021</v>
          </cell>
          <cell r="C6231" t="str">
            <v>M2</v>
          </cell>
          <cell r="D6231">
            <v>192.36</v>
          </cell>
        </row>
        <row r="6232">
          <cell r="A6232">
            <v>87700</v>
          </cell>
          <cell r="B6232" t="str">
            <v>CONTRAPISO EM ARGAMASSA TRAÇO 1:4 (CIMENTO E AREIA), PREPARO MECÂNICO COM BETONEIRA 400 L, APLICADO EM ÁREAS SECAS SOBRE LAJE, NÃO ADERIDO, ACABAMENTO NÃO REFORÇADO, ESPESSURA 6CM. AF_07/2021</v>
          </cell>
          <cell r="C6232" t="str">
            <v>M2</v>
          </cell>
          <cell r="D6232">
            <v>52.91</v>
          </cell>
        </row>
        <row r="6233">
          <cell r="A6233">
            <v>87702</v>
          </cell>
          <cell r="B6233" t="str">
            <v>CONTRAPISO EM ARGAMASSA TRAÇO 1:4 (CIMENTO E AREIA), PREPARO MANUAL, APLICADO EM ÁREAS SECAS SOBRE LAJE, NÃO ADERIDO, ACABAMENTO NÃO REFORÇADO, ESPESSURA 6CM. AF_07/2021</v>
          </cell>
          <cell r="C6233" t="str">
            <v>M2</v>
          </cell>
          <cell r="D6233">
            <v>60.67</v>
          </cell>
        </row>
        <row r="6234">
          <cell r="A6234">
            <v>87703</v>
          </cell>
          <cell r="B6234" t="str">
            <v>CONTRAPISO EM ARGAMASSA PRONTA, PREPARO MECÂNICO COM MISTURADOR 300 KG, APLICADO EM ÁREAS SECAS SOBRE LAJE, NÃO ADERIDO, ACABAMENTO NÃO REFORÇADO, ESPESSURA 6CM. AF_07/2021</v>
          </cell>
          <cell r="C6234" t="str">
            <v>M2</v>
          </cell>
          <cell r="D6234">
            <v>194.47</v>
          </cell>
        </row>
        <row r="6235">
          <cell r="A6235">
            <v>87704</v>
          </cell>
          <cell r="B6235" t="str">
            <v>CONTRAPISO EM ARGAMASSA PRONTA, PREPARO MANUAL, APLICADO EM ÁREAS SECAS SOBRE LAJE, NÃO ADERIDO, ACABAMENTO NÃO REFORÇADO, ESPESSURA 6CM. AF_07/2021</v>
          </cell>
          <cell r="C6235" t="str">
            <v>M2</v>
          </cell>
          <cell r="D6235">
            <v>209.09</v>
          </cell>
        </row>
        <row r="6236">
          <cell r="A6236">
            <v>87735</v>
          </cell>
          <cell r="B6236" t="str">
            <v>CONTRAPISO EM ARGAMASSA TRAÇO 1:4 (CIMENTO E AREIA), PREPARO MECÂNICO COM BETONEIRA 400 L, APLICADO EM ÁREAS MOLHADAS SOBRE LAJE, ADERIDO, ACABAMENTO NÃO REFORÇADO, ESPESSURA 2CM. AF_07/2021</v>
          </cell>
          <cell r="C6236" t="str">
            <v>M2</v>
          </cell>
          <cell r="D6236">
            <v>45.77</v>
          </cell>
        </row>
        <row r="6237">
          <cell r="A6237">
            <v>87737</v>
          </cell>
          <cell r="B6237" t="str">
            <v>CONTRAPISO EM ARGAMASSA TRAÇO 1:4 (CIMENTO E AREIA), PREPARO MANUAL, APLICADO EM ÁREAS MOLHADAS SOBRE LAJE, ADERIDO, ACABAMENTO NÃO REFORÇADO, ESPESSURA 2CM. AF_07/2021</v>
          </cell>
          <cell r="C6237" t="str">
            <v>M2</v>
          </cell>
          <cell r="D6237">
            <v>49.4</v>
          </cell>
        </row>
        <row r="6238">
          <cell r="A6238">
            <v>87738</v>
          </cell>
          <cell r="B6238" t="str">
            <v>CONTRAPISO EM ARGAMASSA PRONTA, PREPARO MECÂNICO COM MISTURADOR 300 KG, APLICADO EM ÁREAS MOLHADAS SOBRE LAJE, ADERIDO, ACABAMENTO NÃO REFORÇADO, ESPESSURA 2CM. AF_07/2021</v>
          </cell>
          <cell r="C6238" t="str">
            <v>M2</v>
          </cell>
          <cell r="D6238">
            <v>112.16</v>
          </cell>
        </row>
        <row r="6239">
          <cell r="A6239">
            <v>87739</v>
          </cell>
          <cell r="B6239" t="str">
            <v>CONTRAPISO EM ARGAMASSA PRONTA, PREPARO MANUAL, APLICADO EM ÁREAS MOLHADAS SOBRE LAJE, ADERIDO, ACABAMENTO NÃO REFORÇADO, ESPESSURA 2CM. AF_07/2021</v>
          </cell>
          <cell r="C6239" t="str">
            <v>M2</v>
          </cell>
          <cell r="D6239">
            <v>119.01</v>
          </cell>
        </row>
        <row r="6240">
          <cell r="A6240">
            <v>87745</v>
          </cell>
          <cell r="B6240" t="str">
            <v>CONTRAPISO EM ARGAMASSA TRAÇO 1:4 (CIMENTO E AREIA), PREPARO MECÂNICO COM BETONEIRA 400 L, APLICADO EM ÁREAS MOLHADAS SOBRE LAJE, ADERIDO, ACABAMENTO NÃO REFORÇADO, ESPESSURA 3CM. AF_07/2021</v>
          </cell>
          <cell r="C6240" t="str">
            <v>M2</v>
          </cell>
          <cell r="D6240">
            <v>54.66</v>
          </cell>
        </row>
        <row r="6241">
          <cell r="A6241">
            <v>87747</v>
          </cell>
          <cell r="B6241" t="str">
            <v>CONTRAPISO EM ARGAMASSA TRAÇO 1:4 (CIMENTO E AREIA), PREPARO MANUAL, APLICADO EM ÁREAS MOLHADAS SOBRE LAJE, ADERIDO, ACABAMENTO NÃO REFORÇADO, ESPESSURA 3CM. AF_07/2021</v>
          </cell>
          <cell r="C6241" t="str">
            <v>M2</v>
          </cell>
          <cell r="D6241">
            <v>59.72</v>
          </cell>
        </row>
        <row r="6242">
          <cell r="A6242">
            <v>87748</v>
          </cell>
          <cell r="B6242" t="str">
            <v>CONTRAPISO EM ARGAMASSA PRONTA, PREPARO MECÂNICO COM MISTURADOR 300 KG, APLICADO EM ÁREAS MOLHADAS SOBRE LAJE, ADERIDO, ACABAMENTO NÃO REFORÇADO, ESPESSURA 3CM. AF_07/2021</v>
          </cell>
          <cell r="C6242" t="str">
            <v>M2</v>
          </cell>
          <cell r="D6242">
            <v>146.96</v>
          </cell>
        </row>
        <row r="6243">
          <cell r="A6243">
            <v>87749</v>
          </cell>
          <cell r="B6243" t="str">
            <v>CONTRAPISO EM ARGAMASSA PRONTA, PREPARO MANUAL, APLICADO EM ÁREAS MOLHADAS SOBRE LAJE, ADERIDO, ACABAMENTO NÃO REFORÇADO, ESPESSURA 3CM. AF_07/2021</v>
          </cell>
          <cell r="C6243" t="str">
            <v>M2</v>
          </cell>
          <cell r="D6243">
            <v>156.49</v>
          </cell>
        </row>
        <row r="6244">
          <cell r="A6244">
            <v>87755</v>
          </cell>
          <cell r="B6244" t="str">
            <v>CONTRAPISO EM ARGAMASSA TRAÇO 1:4 (CIMENTO E AREIA), PREPARO MECÂNICO COM BETONEIRA 400 L, APLICADO EM ÁREAS MOLHADAS SOBRE IMPERMEABILIZAÇÃO, ACABAMENTO NÃO REFORÇADO, ESPESSURA 3CM. AF_07/2021</v>
          </cell>
          <cell r="C6244" t="str">
            <v>M2</v>
          </cell>
          <cell r="D6244">
            <v>48.31</v>
          </cell>
        </row>
        <row r="6245">
          <cell r="A6245">
            <v>87757</v>
          </cell>
          <cell r="B6245" t="str">
            <v>CONTRAPISO EM ARGAMASSA TRAÇO 1:4 (CIMENTO E AREIA), PREPARO MANUAL, APLICADO EM ÁREAS MOLHADAS SOBRE IMPERMEABILIZAÇÃO, ACABAMENTO NÃO REFORÇADO, ESPESSURA 3CM. AF_07/2021</v>
          </cell>
          <cell r="C6245" t="str">
            <v>M2</v>
          </cell>
          <cell r="D6245">
            <v>53.37</v>
          </cell>
        </row>
        <row r="6246">
          <cell r="A6246">
            <v>87758</v>
          </cell>
          <cell r="B6246" t="str">
            <v>CONTRAPISO EM ARGAMASSA PRONTA, PREPARO MECÂNICO COM MISTURADOR 300 KG, APLICADO EM ÁREAS MOLHADAS SOBRE IMPERMEABILIZAÇÃO, ACABAMENTO NÃO REFORÇADO, ESPESSURA 3CM. AF_07/2021</v>
          </cell>
          <cell r="C6246" t="str">
            <v>M2</v>
          </cell>
          <cell r="D6246">
            <v>140.61000000000001</v>
          </cell>
        </row>
        <row r="6247">
          <cell r="A6247">
            <v>87759</v>
          </cell>
          <cell r="B6247" t="str">
            <v>CONTRAPISO EM ARGAMASSA PRONTA, PREPARO MANUAL, APLICADO EM ÁREAS MOLHADAS SOBRE IMPERMEABILIZAÇÃO, ACABAMENTO NÃO REFORÇADO, ESPESSURA 3CM. AF_07/2021</v>
          </cell>
          <cell r="C6247" t="str">
            <v>M2</v>
          </cell>
          <cell r="D6247">
            <v>150.13999999999999</v>
          </cell>
        </row>
        <row r="6248">
          <cell r="A6248">
            <v>87765</v>
          </cell>
          <cell r="B6248" t="str">
            <v>CONTRAPISO EM ARGAMASSA TRAÇO 1:4 (CIMENTO E AREIA), PREPARO MECÂNICO COM BETONEIRA 400 L, APLICADO EM ÁREAS MOLHADAS SOBRE IMPERMEABILIZAÇÃO, ACABAMENTO NÃO REFORÇADO, ESPESSURA 4CM. AF_07/2021</v>
          </cell>
          <cell r="C6248" t="str">
            <v>M2</v>
          </cell>
          <cell r="D6248">
            <v>55.63</v>
          </cell>
        </row>
        <row r="6249">
          <cell r="A6249">
            <v>87767</v>
          </cell>
          <cell r="B6249" t="str">
            <v>CONTRAPISO EM ARGAMASSA TRAÇO 1:4 (CIMENTO E AREIA), PREPARO MANUAL, APLICADO EM ÁREAS MOLHADAS SOBRE IMPERMEABILIZAÇÃO, ACABAMENTO NÃO REFORÇADO, ESPESSURA 4CM. AF_07/2021</v>
          </cell>
          <cell r="C6249" t="str">
            <v>M2</v>
          </cell>
          <cell r="D6249">
            <v>61.85</v>
          </cell>
        </row>
        <row r="6250">
          <cell r="A6250">
            <v>87768</v>
          </cell>
          <cell r="B6250" t="str">
            <v>CONTRAPISO EM ARGAMASSA PRONTA, PREPARO MECÂNICO COM MISTURADOR 300 KG, APLICADO EM ÁREAS MOLHADAS SOBRE IMPERMEABILIZAÇÃO, ACABAMENTO NÃO REFORÇADO, ESPESSURA 4CM. AF_07/2021</v>
          </cell>
          <cell r="C6250" t="str">
            <v>M2</v>
          </cell>
          <cell r="D6250">
            <v>169.14</v>
          </cell>
        </row>
        <row r="6251">
          <cell r="A6251">
            <v>87769</v>
          </cell>
          <cell r="B6251" t="str">
            <v>CONTRAPISO EM ARGAMASSA PRONTA, PREPARO MANUAL, APLICADO EM ÁREAS MOLHADAS SOBRE IMPERMEABILIZAÇÃO, ACABAMENTO NÃO REFORÇADO, ESPESSURA 4CM. AF_07/2021</v>
          </cell>
          <cell r="C6251" t="str">
            <v>M2</v>
          </cell>
          <cell r="D6251">
            <v>180.86</v>
          </cell>
        </row>
        <row r="6252">
          <cell r="A6252">
            <v>88470</v>
          </cell>
          <cell r="B6252" t="str">
            <v>CONTRAPISO COM ARGAMASSA AUTONIVELANTE, APLICADO SOBRE LAJE, NÃO ADERIDO, ESPESSURA 3CM. AF_07/2021</v>
          </cell>
          <cell r="C6252" t="str">
            <v>M2</v>
          </cell>
          <cell r="D6252">
            <v>33.409999999999997</v>
          </cell>
        </row>
        <row r="6253">
          <cell r="A6253">
            <v>88471</v>
          </cell>
          <cell r="B6253" t="str">
            <v>CONTRAPISO COM ARGAMASSA AUTONIVELANTE, APLICADO SOBRE LAJE, NÃO ADERIDO, ESPESSURA 4CM. AF_07/2021</v>
          </cell>
          <cell r="C6253" t="str">
            <v>M2</v>
          </cell>
          <cell r="D6253">
            <v>41.6</v>
          </cell>
        </row>
        <row r="6254">
          <cell r="A6254">
            <v>88472</v>
          </cell>
          <cell r="B6254" t="str">
            <v>CONTRAPISO COM ARGAMASSA AUTONIVELANTE, APLICADO SOBRE LAJE, NÃO ADERIDO, ESPESSURA 5CM. AF_07/2021</v>
          </cell>
          <cell r="C6254" t="str">
            <v>M2</v>
          </cell>
          <cell r="D6254">
            <v>48.14</v>
          </cell>
        </row>
        <row r="6255">
          <cell r="A6255">
            <v>88476</v>
          </cell>
          <cell r="B6255" t="str">
            <v>CONTRAPISO COM ARGAMASSA AUTONIVELANTE, APLICADO SOBRE LAJE, ADERIDO, ESPESSURA 2CM. AF_07/2021</v>
          </cell>
          <cell r="C6255" t="str">
            <v>M2</v>
          </cell>
          <cell r="D6255">
            <v>31.14</v>
          </cell>
        </row>
        <row r="6256">
          <cell r="A6256">
            <v>88477</v>
          </cell>
          <cell r="B6256" t="str">
            <v>CONTRAPISO COM ARGAMASSA AUTONIVELANTE, APLICADO SOBRE LAJE, ADERIDO, ESPESSURA 3CM. AF_07/2021</v>
          </cell>
          <cell r="C6256" t="str">
            <v>M2</v>
          </cell>
          <cell r="D6256">
            <v>41.29</v>
          </cell>
        </row>
        <row r="6257">
          <cell r="A6257">
            <v>88478</v>
          </cell>
          <cell r="B6257" t="str">
            <v>CONTRAPISO COM ARGAMASSA AUTONIVELANTE, APLICADO SOBRE LAJE, ADERIDO, ESPESSURA 4CM. AF_07/2021</v>
          </cell>
          <cell r="C6257" t="str">
            <v>M2</v>
          </cell>
          <cell r="D6257">
            <v>49.69</v>
          </cell>
        </row>
        <row r="6258">
          <cell r="A6258">
            <v>90930</v>
          </cell>
          <cell r="B6258" t="str">
            <v>CONTRAPISO ACÚSTICO EM ARGAMASSA TRAÇO 1:4 (CIMENTO E AREIA), PREPARO MECÂNICO COM BETONEIRA 400L, APLICADO EM ÁREAS SECAS, ACABAMENTO NÃO REFORÇADO, ESPESSURA 5CM. AF_07/2021</v>
          </cell>
          <cell r="C6258" t="str">
            <v>M2</v>
          </cell>
          <cell r="D6258">
            <v>86.57</v>
          </cell>
        </row>
        <row r="6259">
          <cell r="A6259">
            <v>90932</v>
          </cell>
          <cell r="B6259" t="str">
            <v>CONTRAPISO ACÚSTICO EM ARGAMASSA TRAÇO 1:4 (CIMENTO E AREIA), PREPARO MANUAL, APLICADO EM ÁREAS SECAS, ACABAMENTO NÃO REFORÇADO, ESPESSURA 5CM. AF_07/2021</v>
          </cell>
          <cell r="C6259" t="str">
            <v>M2</v>
          </cell>
          <cell r="D6259">
            <v>93.69</v>
          </cell>
        </row>
        <row r="6260">
          <cell r="A6260">
            <v>90933</v>
          </cell>
          <cell r="B6260" t="str">
            <v>CONTRAPISO ACÚSTICO EM ARGAMASSA PRONTA, PREPARO MECÂNICO COM MISTURADOR 300 KG, APLICADO EM ÁREAS SECAS, ACABAMENTO NÃO REFORÇADO, ESPESSURA 5CM. AF_07/2021</v>
          </cell>
          <cell r="C6260" t="str">
            <v>M2</v>
          </cell>
          <cell r="D6260">
            <v>216.56</v>
          </cell>
        </row>
        <row r="6261">
          <cell r="A6261">
            <v>90934</v>
          </cell>
          <cell r="B6261" t="str">
            <v>CONTRAPISO ACÚSTICO EM ARGAMASSA PRONTA, PREPARO MANUAL, APLICADO EM ÁREAS SECAS, ACABAMENTO NÃO REFORÇADO, ESPESSURA 5CM. AF_07/2021</v>
          </cell>
          <cell r="C6261" t="str">
            <v>M2</v>
          </cell>
          <cell r="D6261">
            <v>229.99</v>
          </cell>
        </row>
        <row r="6262">
          <cell r="A6262">
            <v>90940</v>
          </cell>
          <cell r="B6262" t="str">
            <v>CONTRAPISO ACÚSTICO EM ARGAMASSA TRAÇO 1:4 (CIMENTO E AREIA), PREPARO MECÂNICO COM BETONEIRA 400L, APLICADO EM ÁREAS SECAS, ACABAMENTO NÃO REFORÇADO, ESPESSURA 6CM. AF_07/2021</v>
          </cell>
          <cell r="C6262" t="str">
            <v>M2</v>
          </cell>
          <cell r="D6262">
            <v>91.7</v>
          </cell>
        </row>
        <row r="6263">
          <cell r="A6263">
            <v>90942</v>
          </cell>
          <cell r="B6263" t="str">
            <v>CONTRAPISO ACÚSTICO EM ARGAMASSA TRAÇO 1:4 (CIMENTO E AREIA), PREPARO MANUAL, APLICADO EM ÁREAS SECAS, ACABAMENTO NÃO REFORÇADO, ESPESSURA 6CM. AF_07/2021</v>
          </cell>
          <cell r="C6263" t="str">
            <v>M2</v>
          </cell>
          <cell r="D6263">
            <v>99.46</v>
          </cell>
        </row>
        <row r="6264">
          <cell r="A6264">
            <v>90943</v>
          </cell>
          <cell r="B6264" t="str">
            <v>CONTRAPISO ACÚSTICO EM ARGAMASSA PRONTA, PREPARO MECÂNICO COM MISTURADOR 300 KG, APLICADO EM ÁREAS SECAS, ACABAMENTO NÃO REFORÇADO, ESPESSURA 6CM. AF_07/2021</v>
          </cell>
          <cell r="C6264" t="str">
            <v>M2</v>
          </cell>
          <cell r="D6264">
            <v>233.26</v>
          </cell>
        </row>
        <row r="6265">
          <cell r="A6265">
            <v>90944</v>
          </cell>
          <cell r="B6265" t="str">
            <v>CONTRAPISO ACÚSTICO EM ARGAMASSA PRONTA, PREPARO MANUAL, APLICADO EM ÁREAS SECA, ACABAMENTO NÃO REFORÇADO, ESPESSURA 6CM. AF_07/2021</v>
          </cell>
          <cell r="C6265" t="str">
            <v>M2</v>
          </cell>
          <cell r="D6265">
            <v>247.88</v>
          </cell>
        </row>
        <row r="6266">
          <cell r="A6266">
            <v>90950</v>
          </cell>
          <cell r="B6266" t="str">
            <v>CONTRAPISO ACÚSTICO EM ARGAMASSA TRAÇO 1:4 (CIMENTO E AREIA), PREPARO MECÂNICO COM BETONEIRA 400L, APLICADO EM ÁREAS SECAS, ACABAMENTO NÃO REFORÇADO, ESPESSURA 7CM. AF_07/2021</v>
          </cell>
          <cell r="C6266" t="str">
            <v>M2</v>
          </cell>
          <cell r="D6266">
            <v>101.08</v>
          </cell>
        </row>
        <row r="6267">
          <cell r="A6267">
            <v>90952</v>
          </cell>
          <cell r="B6267" t="str">
            <v>CONTRAPISO ACÚSTICO EM ARGAMASSA TRAÇO 1:4 (CIMENTO E AREIA), PREPARO MANUAL, APLICADO EM ÁREAS SECAS, ACABAMENTO NÃO REFORÇADO, ESPESSURA 7CM. AF_07/2021</v>
          </cell>
          <cell r="C6267" t="str">
            <v>M2</v>
          </cell>
          <cell r="D6267">
            <v>110</v>
          </cell>
        </row>
        <row r="6268">
          <cell r="A6268">
            <v>90953</v>
          </cell>
          <cell r="B6268" t="str">
            <v>CONTRAPISO ACÚSTICO EM ARGAMASSA PRONTA, PREPARO MECÂNICO COM MISTURADOR 300 KG, APLICADO EM ÁREAS SECAS, ACABAMENTO NÃO REFORÇADO, ESPESSURA 7CM. AF_07/2021</v>
          </cell>
          <cell r="C6268" t="str">
            <v>M2</v>
          </cell>
          <cell r="D6268">
            <v>263.83999999999997</v>
          </cell>
        </row>
        <row r="6269">
          <cell r="A6269">
            <v>90954</v>
          </cell>
          <cell r="B6269" t="str">
            <v>CONTRAPISO ACÚSTICO EM ARGAMASSA PRONTA, PREPARO MANUAL, APLICADO EM ÁREAS SECAS, ACABAMENTO NÃO REFORÇADO, ESPESSURA 7CM. AF_07/2021</v>
          </cell>
          <cell r="C6269" t="str">
            <v>M2</v>
          </cell>
          <cell r="D6269">
            <v>280.64999999999998</v>
          </cell>
        </row>
        <row r="6270">
          <cell r="A6270">
            <v>94438</v>
          </cell>
          <cell r="B6270" t="str">
            <v>(COMPOSIÇÃO REPRESENTATIVA) DO SERVIÇO DE CONTRAPISO EM ARGAMASSA TRAÇO 1:4 (CIM E AREIA), EM BETONEIRA 400 L, ESPESSURA 3 CM ÁREAS SECAS E 3 CM ÁREAS MOLHADAS, PARA EDIFICAÇÃO HABITACIONAL UNIFAMILIAR (CASA) E EDIFICAÇÃO PÚBLICA PADRÃO. AF_11/2014</v>
          </cell>
          <cell r="C6270" t="str">
            <v>M2</v>
          </cell>
          <cell r="D6270">
            <v>46.79</v>
          </cell>
        </row>
        <row r="6271">
          <cell r="A6271">
            <v>94439</v>
          </cell>
          <cell r="B6271" t="str">
            <v>(COMPOSIÇÃO REPRESENTATIVA) DO SERVIÇO DE CONTRAPISO EM ARGAMASSA TRAÇO 1:4 (CIM E AREIA), BETONEIRA 400 L, E = 4 CM ÁREAS SECAS E  MOLHADAS SOBRE LAJE , E = 3 CM ÁREAS MOLHADAS SOBRE IMPERMEABILIZAÇÃO, CASA E EDIFICAÇÃO PÚBLICA PADRÃO. AF_11/2014</v>
          </cell>
          <cell r="C6271" t="str">
            <v>M2</v>
          </cell>
          <cell r="D6271">
            <v>52.61</v>
          </cell>
        </row>
        <row r="6272">
          <cell r="A6272">
            <v>94779</v>
          </cell>
          <cell r="B6272" t="str">
            <v>(COMPOSIÇÃO REPRESENTATIVA) DO SERVIÇO DE CONTRAPISO EM ARGAMASSA TRAÇO 1:4 (CIM E AREIA), EM BETONEIRA 400 L, ESPESSURA 3 CM ÁREAS SECAS E 3 CM ÁREAS MOLHADAS, PARA EDIFICAÇÃO HABITACIONAL MULTIFAMILIAR (PRÉDIO). AF_11/2014</v>
          </cell>
          <cell r="C6272" t="str">
            <v>M2</v>
          </cell>
          <cell r="D6272">
            <v>45.63</v>
          </cell>
        </row>
        <row r="6273">
          <cell r="A6273">
            <v>94782</v>
          </cell>
          <cell r="B6273" t="str">
            <v>(COMPOSIÇÃO REPRESENTATIVA) DO SERVIÇO DE CONTRAPISO EM ARGAMASSA TRAÇO 1:4 (CIM E AREIA), BETONEIRA 400 L, E = 4 CM ÁREAS SECAS E  MOLHADAS SOBRE LAJE , E = 3 CM ÁREAS MOLHADAS SOBRE IMPERMEABILIZAÇÃO, PARA EDIFICAÇÃO MULTIFAMILIAR. AF_11/2014</v>
          </cell>
          <cell r="C6273" t="str">
            <v>M2</v>
          </cell>
          <cell r="D6273">
            <v>52.1</v>
          </cell>
        </row>
        <row r="6274">
          <cell r="A6274">
            <v>102803</v>
          </cell>
          <cell r="B6274" t="str">
            <v>REFORÇO SUPERFICIAL PARA CONTRAPISOS DE ARGAMASSA SEMI-SECA. AF_07/2021</v>
          </cell>
          <cell r="C6274" t="str">
            <v>M2</v>
          </cell>
          <cell r="D6274">
            <v>2.1800000000000002</v>
          </cell>
        </row>
        <row r="6275">
          <cell r="A6275">
            <v>101742</v>
          </cell>
          <cell r="B6275" t="str">
            <v>RODAPÉ BORRACHA LISO, ALTURA = 7CM, ESPESSURA = 2 MM, PARA ARGAMASSA. AF_09/2020</v>
          </cell>
          <cell r="C6275" t="str">
            <v>M</v>
          </cell>
          <cell r="D6275">
            <v>61.74</v>
          </cell>
        </row>
        <row r="6276">
          <cell r="A6276">
            <v>87878</v>
          </cell>
          <cell r="B6276" t="str">
            <v>CHAPISCO APLICADO EM ALVENARIAS E ESTRUTURAS DE CONCRETO INTERNAS, COM COLHER DE PEDREIRO.  ARGAMASSA TRAÇO 1:3 COM PREPARO MANUAL. AF_10/2022</v>
          </cell>
          <cell r="C6276" t="str">
            <v>M2</v>
          </cell>
          <cell r="D6276">
            <v>4.68</v>
          </cell>
        </row>
        <row r="6277">
          <cell r="A6277">
            <v>87879</v>
          </cell>
          <cell r="B6277" t="str">
            <v>CHAPISCO APLICADO EM ALVENARIAS E ESTRUTURAS DE CONCRETO INTERNAS, COM COLHER DE PEDREIRO.  ARGAMASSA TRAÇO 1:3 COM PREPARO EM BETONEIRA 400L. AF_10/2022</v>
          </cell>
          <cell r="C6277" t="str">
            <v>M2</v>
          </cell>
          <cell r="D6277">
            <v>4.2</v>
          </cell>
        </row>
        <row r="6278">
          <cell r="A6278">
            <v>87881</v>
          </cell>
          <cell r="B6278" t="str">
            <v>CHAPISCO APLICADO NO TETO OU EM ALVENARIA E ESTRUTURA, COM ROLO PARA TEXTURA ACRÍLICA. ARGAMASSA TRAÇO 1:4 E EMULSÃO POLIMÉRICA (ADESIVO) COM PREPARO MANUAL. AF_10/2022</v>
          </cell>
          <cell r="C6278" t="str">
            <v>M2</v>
          </cell>
          <cell r="D6278">
            <v>11.88</v>
          </cell>
        </row>
        <row r="6279">
          <cell r="A6279">
            <v>87882</v>
          </cell>
          <cell r="B6279" t="str">
            <v>CHAPISCO APLICADO NO TETO OU EM ALVENARIA E ESTRUTURA, COM ROLO PARA TEXTURA ACRÍLICA. ARGAMASSA TRAÇO 1:4 E EMULSÃO POLIMÉRICA (ADESIVO) COM PREPARO EM BETONEIRA 400L. AF_10/2022</v>
          </cell>
          <cell r="C6279" t="str">
            <v>M2</v>
          </cell>
          <cell r="D6279">
            <v>11.73</v>
          </cell>
        </row>
        <row r="6280">
          <cell r="A6280">
            <v>87884</v>
          </cell>
          <cell r="B6280" t="str">
            <v>CHAPISCO APLICADO NO TETO OU EM ALVENARIA E ESTRUTURA, COM ROLO PARA TEXTURA ACRÍLICA. ARGAMASSA INDUSTRIALIZADA COM PREPARO MANUAL. AF_10/2022</v>
          </cell>
          <cell r="C6280" t="str">
            <v>M2</v>
          </cell>
          <cell r="D6280">
            <v>12.98</v>
          </cell>
        </row>
        <row r="6281">
          <cell r="A6281">
            <v>87885</v>
          </cell>
          <cell r="B6281" t="str">
            <v>CHAPISCO APLICADO NO TETO OU EM ALVENARIA E ESTRUTURA, COM ROLO PARA TEXTURA ACRÍLICA. ARGAMASSA INDUSTRIALIZADA COM PREPARO EM MISTURADOR 300 KG. AF_10/2022</v>
          </cell>
          <cell r="C6281" t="str">
            <v>M2</v>
          </cell>
          <cell r="D6281">
            <v>12.59</v>
          </cell>
        </row>
        <row r="6282">
          <cell r="A6282">
            <v>87886</v>
          </cell>
          <cell r="B6282" t="str">
            <v>CHAPISCO APLICADO NO TETO OU EM ESTRUTURA, COM DESEMPENADEIRA DENTADA. ARGAMASSA INDUSTRIALIZADA COM PREPARO MANUAL. AF_10/2022</v>
          </cell>
          <cell r="C6282" t="str">
            <v>M2</v>
          </cell>
          <cell r="D6282">
            <v>21.05</v>
          </cell>
        </row>
        <row r="6283">
          <cell r="A6283">
            <v>87887</v>
          </cell>
          <cell r="B6283" t="str">
            <v>CHAPISCO APLICADO NO TETO OU EM ESTRUTURA, COM DESEMPENADEIRA DENTADA. ARGAMASSA INDUSTRIALIZADA COM PREPARO EM MISTURADOR 300 KG. AF_10/2022</v>
          </cell>
          <cell r="C6283" t="str">
            <v>M2</v>
          </cell>
          <cell r="D6283">
            <v>20.23</v>
          </cell>
        </row>
        <row r="6284">
          <cell r="A6284">
            <v>87888</v>
          </cell>
          <cell r="B6284" t="str">
            <v>CHAPISCO APLICADO EM ALVENARIA (SEM PRESENÇA DE VÃOS) E ESTRUTURAS DE CONCRETO DE FACHADA, COM ROLO PARA TEXTURA ACRÍLICA.  ARGAMASSA TRAÇO 1:4 E EMULSÃO POLIMÉRICA (ADESIVO) COM PREPARO MANUAL. AF_10/2022</v>
          </cell>
          <cell r="C6284" t="str">
            <v>M2</v>
          </cell>
          <cell r="D6284">
            <v>13.32</v>
          </cell>
        </row>
        <row r="6285">
          <cell r="A6285">
            <v>87889</v>
          </cell>
          <cell r="B6285" t="str">
            <v>CHAPISCO APLICADO EM ALVENARIA (SEM PRESENÇA DE VÃOS) E ESTRUTURAS DE CONCRETO DE FACHADA, COM ROLO PARA TEXTURA ACRÍLICA.  ARGAMASSA TRAÇO 1:4 E EMULSÃO POLIMÉRICA (ADESIVO) COM PREPARO EM BETONEIRA 400L. AF_10/2022</v>
          </cell>
          <cell r="C6285" t="str">
            <v>M2</v>
          </cell>
          <cell r="D6285">
            <v>13.17</v>
          </cell>
        </row>
        <row r="6286">
          <cell r="A6286">
            <v>87891</v>
          </cell>
          <cell r="B6286" t="str">
            <v>CHAPISCO APLICADO EM ALVENARIA (SEM PRESENÇA DE VÃOS) E ESTRUTURAS DE CONCRETO DE FACHADA, COM ROLO PARA TEXTURA ACRÍLICA. ARGAMASSA INDUSTRIALIZADA COM PREPARO MANUAL. AF_10/2022</v>
          </cell>
          <cell r="C6286" t="str">
            <v>M2</v>
          </cell>
          <cell r="D6286">
            <v>14.42</v>
          </cell>
        </row>
        <row r="6287">
          <cell r="A6287">
            <v>87892</v>
          </cell>
          <cell r="B6287" t="str">
            <v>CHAPISCO APLICADO EM ALVENARIA (SEM PRESENÇA DE VÃOS) E ESTRUTURAS DE CONCRETO DE FACHADA, COM ROLO PARA TEXTURA ACRÍLICA.  ARGAMASSA INDUSTRIALIZADA COM PREPARO EM MISTURADOR 300 KG. AF_10/2022</v>
          </cell>
          <cell r="C6287" t="str">
            <v>M2</v>
          </cell>
          <cell r="D6287">
            <v>14.03</v>
          </cell>
        </row>
        <row r="6288">
          <cell r="A6288">
            <v>87893</v>
          </cell>
          <cell r="B6288" t="str">
            <v>CHAPISCO APLICADO EM ALVENARIA (SEM PRESENÇA DE VÃOS) E ESTRUTURAS DE CONCRETO DE FACHADA, COM COLHER DE PEDREIRO.  ARGAMASSA TRAÇO 1:3 COM PREPARO MANUAL. AF_10/2022</v>
          </cell>
          <cell r="C6288" t="str">
            <v>M2</v>
          </cell>
          <cell r="D6288">
            <v>6.82</v>
          </cell>
        </row>
        <row r="6289">
          <cell r="A6289">
            <v>87894</v>
          </cell>
          <cell r="B6289" t="str">
            <v>CHAPISCO APLICADO EM ALVENARIA (SEM PRESENÇA DE VÃOS) E ESTRUTURAS DE CONCRETO DE FACHADA, COM COLHER DE PEDREIRO.  ARGAMASSA TRAÇO 1:3 COM PREPARO EM BETONEIRA 400L. AF_10/2022</v>
          </cell>
          <cell r="C6289" t="str">
            <v>M2</v>
          </cell>
          <cell r="D6289">
            <v>6.34</v>
          </cell>
        </row>
        <row r="6290">
          <cell r="A6290">
            <v>87896</v>
          </cell>
          <cell r="B6290" t="str">
            <v>CHAPISCO APLICADO EM ALVENARIA (SEM PRESENÇA DE VÃOS) E ESTRUTURAS DE CONCRETO DE FACHADA, COM EQUIPAMENTO DE PROJEÇÃO. ARGAMASSA TRAÇO 1:3 COM PREPARO MANUAL. AF_10/2022</v>
          </cell>
          <cell r="C6290" t="str">
            <v>M2</v>
          </cell>
          <cell r="D6290">
            <v>5.33</v>
          </cell>
        </row>
        <row r="6291">
          <cell r="A6291">
            <v>87897</v>
          </cell>
          <cell r="B6291" t="str">
            <v>CHAPISCO APLICADO EM ALVENARIA (SEM PRESENÇA DE VÃOS) E ESTRUTURAS DE CONCRETO DE FACHADA, COM EQUIPAMENTO DE PROJEÇÃO.  ARGAMASSA TRAÇO 1:3 COM PREPARO EM BETONEIRA 400 L. AF_10/2022</v>
          </cell>
          <cell r="C6291" t="str">
            <v>M2</v>
          </cell>
          <cell r="D6291">
            <v>4.8499999999999996</v>
          </cell>
        </row>
        <row r="6292">
          <cell r="A6292">
            <v>87899</v>
          </cell>
          <cell r="B6292" t="str">
            <v>CHAPISCO APLICADO EM ALVENARIA (COM PRESENÇA DE VÃOS) E ESTRUTURAS DE CONCRETO DE FACHADA, COM ROLO PARA TEXTURA ACRÍLICA.  ARGAMASSA TRAÇO 1:4 E EMULSÃO POLIMÉRICA (ADESIVO) COM PREPARO MANUAL. AF_10/2022</v>
          </cell>
          <cell r="C6292" t="str">
            <v>M2</v>
          </cell>
          <cell r="D6292">
            <v>13.96</v>
          </cell>
        </row>
        <row r="6293">
          <cell r="A6293">
            <v>87900</v>
          </cell>
          <cell r="B6293" t="str">
            <v>CHAPISCO APLICADO EM ALVENARIA (COM PRESENÇA DE VÃOS) E ESTRUTURAS DE CONCRETO DE FACHADA, COM ROLO PARA TEXTURA ACRÍLICA.  ARGAMASSA TRAÇO 1:4 E EMULSÃO POLIMÉRICA (ADESIVO) COM PREPARO EM BETONEIRA 400L. AF_10/2022</v>
          </cell>
          <cell r="C6293" t="str">
            <v>M2</v>
          </cell>
          <cell r="D6293">
            <v>13.81</v>
          </cell>
        </row>
        <row r="6294">
          <cell r="A6294">
            <v>87902</v>
          </cell>
          <cell r="B6294" t="str">
            <v>CHAPISCO APLICADO EM ALVENARIA (COM PRESENÇA DE VÃOS) E ESTRUTURAS DE CONCRETO DE FACHADA, COM ROLO PARA TEXTURA ACRÍLICA.  ARGAMASSA INDUSTRIALIZADA COM PREPARO MANUAL. AF_10/2022</v>
          </cell>
          <cell r="C6294" t="str">
            <v>M2</v>
          </cell>
          <cell r="D6294">
            <v>15.06</v>
          </cell>
        </row>
        <row r="6295">
          <cell r="A6295">
            <v>87903</v>
          </cell>
          <cell r="B6295" t="str">
            <v>CHAPISCO APLICADO EM ALVENARIA (COM PRESENÇA DE VÃOS) E ESTRUTURAS DE CONCRETO DE FACHADA, COM ROLO PARA TEXTURA ACRÍLICA.  ARGAMASSA INDUSTRIALIZADA COM PREPARO EM MISTURADOR 300 KG. AF_10/2022</v>
          </cell>
          <cell r="C6295" t="str">
            <v>M2</v>
          </cell>
          <cell r="D6295">
            <v>14.67</v>
          </cell>
        </row>
        <row r="6296">
          <cell r="A6296">
            <v>87904</v>
          </cell>
          <cell r="B6296" t="str">
            <v>CHAPISCO APLICADO EM ALVENARIA (COM PRESENÇA DE VÃOS) E ESTRUTURAS DE CONCRETO DE FACHADA, COM COLHER DE PEDREIRO.  ARGAMASSA TRAÇO 1:3 COM PREPARO MANUAL. AF_10/2022</v>
          </cell>
          <cell r="C6296" t="str">
            <v>M2</v>
          </cell>
          <cell r="D6296">
            <v>7.83</v>
          </cell>
        </row>
        <row r="6297">
          <cell r="A6297">
            <v>87905</v>
          </cell>
          <cell r="B6297" t="str">
            <v>CHAPISCO APLICADO EM ALVENARIA (COM PRESENÇA DE VÃOS) E ESTRUTURAS DE CONCRETO DE FACHADA, COM COLHER DE PEDREIRO.  ARGAMASSA TRAÇO 1:3 COM PREPARO EM BETONEIRA 400L. AF_10/2022</v>
          </cell>
          <cell r="C6297" t="str">
            <v>M2</v>
          </cell>
          <cell r="D6297">
            <v>7.35</v>
          </cell>
        </row>
        <row r="6298">
          <cell r="A6298">
            <v>87907</v>
          </cell>
          <cell r="B6298" t="str">
            <v>CHAPISCO APLICADO EM ALVENARIA (COM PRESENÇA DE VÃOS) E ESTRUTURAS DE CONCRETO DE FACHADA, COM EQUIPAMENTO DE PROJEÇÃO.  ARGAMASSA TRAÇO 1:3 COM PREPARO MANUAL. AF_10/2022</v>
          </cell>
          <cell r="C6298" t="str">
            <v>M2</v>
          </cell>
          <cell r="D6298">
            <v>6.32</v>
          </cell>
        </row>
        <row r="6299">
          <cell r="A6299">
            <v>87908</v>
          </cell>
          <cell r="B6299" t="str">
            <v>CHAPISCO APLICADO EM ALVENARIA (COM PRESENÇA DE VÃOS) E ESTRUTURAS DE CONCRETO DE FACHADA, COM EQUIPAMENTO DE PROJEÇÃO.  ARGAMASSA TRAÇO 1:3 COM PREPARO EM BETONEIRA 400 L. AF_10/2022</v>
          </cell>
          <cell r="C6299" t="str">
            <v>M2</v>
          </cell>
          <cell r="D6299">
            <v>5.84</v>
          </cell>
        </row>
        <row r="6300">
          <cell r="A6300">
            <v>87910</v>
          </cell>
          <cell r="B6300" t="str">
            <v>CHAPISCO APLICADO SOMENTE NA ESTRUTURA DE CONCRETO DA FACHADA, COM DESEMPENADEIRA DENTADA. ARGAMASSA INDUSTRIALIZADA COM PREPARO MANUAL. AF_10/2022</v>
          </cell>
          <cell r="C6300" t="str">
            <v>M2</v>
          </cell>
          <cell r="D6300">
            <v>25.85</v>
          </cell>
        </row>
        <row r="6301">
          <cell r="A6301">
            <v>87911</v>
          </cell>
          <cell r="B6301" t="str">
            <v>CHAPISCO APLICADO SOMENTE NA ESTRUTURA DE CONCRETO DA FACHADA, COM DESEMPENADEIRA DENTADA. ARGAMASSA INDUSTRIALIZADA COM PREPARO EM MISTURADOR 300 KG. AF_10/2022</v>
          </cell>
          <cell r="C6301" t="str">
            <v>M2</v>
          </cell>
          <cell r="D6301">
            <v>25.03</v>
          </cell>
        </row>
        <row r="6302">
          <cell r="A6302">
            <v>104410</v>
          </cell>
          <cell r="B6302" t="str">
            <v>CHAPISCO APLICADO EM ALVENARIA E ESTRUTURAS DE CONCRETO INTERNAS, COM EQUIPAMENTO DE PROJEÇÃO.  ARGAMASSA TRAÇO 1:3 COM PREPARO MANUAL. AF_10/2022</v>
          </cell>
          <cell r="C6302" t="str">
            <v>M2</v>
          </cell>
          <cell r="D6302">
            <v>4.96</v>
          </cell>
        </row>
        <row r="6303">
          <cell r="A6303">
            <v>104411</v>
          </cell>
          <cell r="B6303" t="str">
            <v>CHAPISCO APLICADO EM ALVENARIA E ESTRUTURAS DE CONCRETO INTERNAS, COM EQUIPAMENTO DE PROJEÇÃO.  ARGAMASSA TRAÇO 1:3 COM PREPARO EM BETONEIRA 400 L. AF_10/2022</v>
          </cell>
          <cell r="C6303" t="str">
            <v>M2</v>
          </cell>
          <cell r="D6303">
            <v>4.96</v>
          </cell>
        </row>
        <row r="6304">
          <cell r="A6304">
            <v>87411</v>
          </cell>
          <cell r="B6304" t="str">
            <v>APLICAÇÃO MANUAL DE GESSO DESEMPENADO (SEM TALISCAS) EM TETO DE AMBIENTES DE ÁREA MAIOR QUE 10M², ESPESSURA DE 0,5CM. AF_03/2023</v>
          </cell>
          <cell r="C6304" t="str">
            <v>M2</v>
          </cell>
          <cell r="D6304">
            <v>17.21</v>
          </cell>
        </row>
        <row r="6305">
          <cell r="A6305">
            <v>87412</v>
          </cell>
          <cell r="B6305" t="str">
            <v>APLICAÇÃO MANUAL DE GESSO DESEMPENADO (SEM TALISCAS) EM TETO DE AMBIENTES DE ÁREA ENTRE 5M² E 10M², ESPESSURA DE 0,5CM. AF_03/2023</v>
          </cell>
          <cell r="C6305" t="str">
            <v>M2</v>
          </cell>
          <cell r="D6305">
            <v>24.25</v>
          </cell>
        </row>
        <row r="6306">
          <cell r="A6306">
            <v>87413</v>
          </cell>
          <cell r="B6306" t="str">
            <v>APLICAÇÃO MANUAL DE GESSO DESEMPENADO (SEM TALISCAS) EM TETO DE AMBIENTES DE ÁREA MENOR QUE 5M², ESPESSURA DE 0,5CM. AF_03/2023</v>
          </cell>
          <cell r="C6306" t="str">
            <v>M2</v>
          </cell>
          <cell r="D6306">
            <v>28.3</v>
          </cell>
        </row>
        <row r="6307">
          <cell r="A6307">
            <v>87414</v>
          </cell>
          <cell r="B6307" t="str">
            <v>APLICAÇÃO MANUAL DE GESSO DESEMPENADO (SEM TALISCAS) EM TETO DE AMBIENTES DE ÁREA MAIOR QUE 10M², ESPESSURA DE 1,0CM. AF_03/2023</v>
          </cell>
          <cell r="C6307" t="str">
            <v>M2</v>
          </cell>
          <cell r="D6307">
            <v>27.94</v>
          </cell>
        </row>
        <row r="6308">
          <cell r="A6308">
            <v>87415</v>
          </cell>
          <cell r="B6308" t="str">
            <v>APLICAÇÃO MANUAL DE GESSO DESEMPENADO (SEM TALISCAS) EM TETO DE AMBIENTES DE ÁREA ENTRE 5M² E 10M², ESPESSURA DE 1,0CM. AF_03/2023</v>
          </cell>
          <cell r="C6308" t="str">
            <v>M2</v>
          </cell>
          <cell r="D6308">
            <v>34.979999999999997</v>
          </cell>
        </row>
        <row r="6309">
          <cell r="A6309">
            <v>87416</v>
          </cell>
          <cell r="B6309" t="str">
            <v>APLICAÇÃO MANUAL DE GESSO DESEMPENADO (SEM TALISCAS) EM TETO DE AMBIENTES DE ÁREA MENOR QUE 5M², ESPESSURA DE 1,0CM. AF_03/2023</v>
          </cell>
          <cell r="C6309" t="str">
            <v>M2</v>
          </cell>
          <cell r="D6309">
            <v>39.03</v>
          </cell>
        </row>
        <row r="6310">
          <cell r="A6310">
            <v>87418</v>
          </cell>
          <cell r="B6310" t="str">
            <v>APLICAÇÃO MANUAL DE GESSO DESEMPENADO (SEM TALISCAS) EM PAREDES, ESPESSURA DE 0,5CM. AF_03/2023</v>
          </cell>
          <cell r="C6310" t="str">
            <v>M2</v>
          </cell>
          <cell r="D6310">
            <v>19.440000000000001</v>
          </cell>
        </row>
        <row r="6311">
          <cell r="A6311">
            <v>87421</v>
          </cell>
          <cell r="B6311" t="str">
            <v>APLICAÇÃO MANUAL DE GESSO DESEMPENADO (SEM TALISCAS) EM PAREDES, ESPESSURA DE 1,0CM. AF_03/2023</v>
          </cell>
          <cell r="C6311" t="str">
            <v>M2</v>
          </cell>
          <cell r="D6311">
            <v>30.49</v>
          </cell>
        </row>
        <row r="6312">
          <cell r="A6312">
            <v>87424</v>
          </cell>
          <cell r="B6312" t="str">
            <v>APLICAÇÃO MANUAL DE GESSO SARRAFEADO (COM TALISCAS) EM PAREDES, ESPESSURA DE 1,0CM. AF_03/2023</v>
          </cell>
          <cell r="C6312" t="str">
            <v>M2</v>
          </cell>
          <cell r="D6312">
            <v>38.369999999999997</v>
          </cell>
        </row>
        <row r="6313">
          <cell r="A6313">
            <v>87427</v>
          </cell>
          <cell r="B6313" t="str">
            <v>APLICAÇÃO MANUAL DE GESSO SARRAFEADO (COM TALISCAS) EM PAREDES, ESPESSURA DE 1,5CM. AF_03/2023</v>
          </cell>
          <cell r="C6313" t="str">
            <v>M2</v>
          </cell>
          <cell r="D6313">
            <v>46.06</v>
          </cell>
        </row>
        <row r="6314">
          <cell r="A6314">
            <v>87430</v>
          </cell>
          <cell r="B6314" t="str">
            <v>APLICAÇÃO DE GESSO PROJETADO COM EQUIPAMENTO DE PROJEÇÃO EM PAREDES, DESEMPENADO (SEM TALISCAS), ESPESSURA DE 0,5CM. AF_03/2023</v>
          </cell>
          <cell r="C6314" t="str">
            <v>M2</v>
          </cell>
          <cell r="D6314">
            <v>18.91</v>
          </cell>
        </row>
        <row r="6315">
          <cell r="A6315">
            <v>87433</v>
          </cell>
          <cell r="B6315" t="str">
            <v>APLICAÇÃO DE GESSO PROJETADO COM EQUIPAMENTO DE PROJEÇÃO EM PAREDES, DESEMPENADO (SEM TALISCAS), ESPESSURA DE 1,0CM. AF_03/2023</v>
          </cell>
          <cell r="C6315" t="str">
            <v>M2</v>
          </cell>
          <cell r="D6315">
            <v>28.27</v>
          </cell>
        </row>
        <row r="6316">
          <cell r="A6316">
            <v>87436</v>
          </cell>
          <cell r="B6316" t="str">
            <v>APLICAÇÃO DE GESSO PROJETADO COM EQUIPAMENTO DE PROJEÇÃO EM PAREDES, SARRAFEADO (COM TALISCAS), ESPESSURA DE 1,0CM. AF_03/2023</v>
          </cell>
          <cell r="C6316" t="str">
            <v>M2</v>
          </cell>
          <cell r="D6316">
            <v>31.46</v>
          </cell>
        </row>
        <row r="6317">
          <cell r="A6317">
            <v>87439</v>
          </cell>
          <cell r="B6317" t="str">
            <v>APLICAÇÃO DE GESSO PROJETADO COM EQUIPAMENTO DE PROJEÇÃO EM PAREDES, SARRAFEADO (COM TALISCAS), ESPESSURA DE 1,5CM. AF_03/2023</v>
          </cell>
          <cell r="C6317" t="str">
            <v>M2</v>
          </cell>
          <cell r="D6317">
            <v>38.92</v>
          </cell>
        </row>
        <row r="6318">
          <cell r="A6318">
            <v>87527</v>
          </cell>
          <cell r="B6318" t="str">
            <v>EMBOÇO, PARA RECEBIMENTO DE CERÂMICA, EM ARGAMASSA TRAÇO 1:2:8, PREPARO MECÂNICO COM BETONEIRA 400L, APLICADO MANUALMENTE EM FACES INTERNAS DE PAREDES, PARA AMBIENTE COM ÁREA MENOR QUE 5M2, ESPESSURA DE 20MM, COM EXECUÇÃO DE TALISCAS. AF_06/2014</v>
          </cell>
          <cell r="C6318" t="str">
            <v>M2</v>
          </cell>
          <cell r="D6318">
            <v>39.520000000000003</v>
          </cell>
        </row>
        <row r="6319">
          <cell r="A6319">
            <v>87528</v>
          </cell>
          <cell r="B6319" t="str">
            <v>EMBOÇO, PARA RECEBIMENTO DE CERÂMICA, EM ARGAMASSA TRAÇO 1:2:8, PREPARO MANUAL, APLICADO MANUALMENTE EM FACES INTERNAS DE PAREDES, PARA AMBIENTE COM ÁREA MENOR QUE 5M2, ESPESSURA DE 20MM, COM EXECUÇÃO DE TALISCAS. AF_06/2014</v>
          </cell>
          <cell r="C6319" t="str">
            <v>M2</v>
          </cell>
          <cell r="D6319">
            <v>44.14</v>
          </cell>
        </row>
        <row r="6320">
          <cell r="A6320">
            <v>87529</v>
          </cell>
          <cell r="B6320" t="str">
            <v>MASSA ÚNICA, PARA RECEBIMENTO DE PINTURA, EM ARGAMASSA TRAÇO 1:2:8, PREPARO MECÂNICO COM BETONEIRA 400L, APLICADA MANUALMENTE EM FACES INTERNAS DE PAREDES, ESPESSURA DE 20MM, COM EXECUÇÃO DE TALISCAS. AF_06/2014</v>
          </cell>
          <cell r="C6320" t="str">
            <v>M2</v>
          </cell>
          <cell r="D6320">
            <v>36.06</v>
          </cell>
        </row>
        <row r="6321">
          <cell r="A6321">
            <v>87530</v>
          </cell>
          <cell r="B6321" t="str">
            <v>MASSA ÚNICA, PARA RECEBIMENTO DE PINTURA, EM ARGAMASSA TRAÇO 1:2:8, PREPARO MANUAL, APLICADA MANUALMENTE EM FACES INTERNAS DE PAREDES, ESPESSURA DE 20MM, COM EXECUÇÃO DE TALISCAS. AF_06/2014</v>
          </cell>
          <cell r="C6321" t="str">
            <v>M2</v>
          </cell>
          <cell r="D6321">
            <v>40.68</v>
          </cell>
        </row>
        <row r="6322">
          <cell r="A6322">
            <v>87531</v>
          </cell>
          <cell r="B6322" t="str">
            <v>EMBOÇO, PARA RECEBIMENTO DE CERÂMICA, EM ARGAMASSA TRAÇO 1:2:8, PREPARO MECÂNICO COM BETONEIRA 400L, APLICADO MANUALMENTE EM FACES INTERNAS DE PAREDES, PARA AMBIENTE COM ÁREA ENTRE 5M2 E 10M2, ESPESSURA DE 20MM, COM EXECUÇÃO DE TALISCAS. AF_06/2014</v>
          </cell>
          <cell r="C6322" t="str">
            <v>M2</v>
          </cell>
          <cell r="D6322">
            <v>34.840000000000003</v>
          </cell>
        </row>
        <row r="6323">
          <cell r="A6323">
            <v>87532</v>
          </cell>
          <cell r="B6323" t="str">
            <v>EMBOÇO, PARA RECEBIMENTO DE CERÂMICA, EM ARGAMASSA TRAÇO 1:2:8, PREPARO MANUAL, APLICADO MANUALMENTE EM FACES INTERNAS DE PAREDES, PARA AMBIENTE COM ÁREA  ENTRE 5M2 E 10M2, ESPESSURA DE 20MM, COM EXECUÇÃO DE TALISCAS. AF_06/2014</v>
          </cell>
          <cell r="C6323" t="str">
            <v>M2</v>
          </cell>
          <cell r="D6323">
            <v>39.46</v>
          </cell>
        </row>
        <row r="6324">
          <cell r="A6324">
            <v>87535</v>
          </cell>
          <cell r="B6324" t="str">
            <v>EMBOÇO, PARA RECEBIMENTO DE CERÂMICA, EM ARGAMASSA TRAÇO 1:2:8, PREPARO MECÂNICO COM BETONEIRA 400L, APLICADO MANUALMENTE EM FACES INTERNAS DE PAREDES, PARA AMBIENTE COM ÁREA  MAIOR QUE 10M2, ESPESSURA DE 20MM, COM EXECUÇÃO DE TALISCAS. AF_06/2014</v>
          </cell>
          <cell r="C6324" t="str">
            <v>M2</v>
          </cell>
          <cell r="D6324">
            <v>31.39</v>
          </cell>
        </row>
        <row r="6325">
          <cell r="A6325">
            <v>87536</v>
          </cell>
          <cell r="B6325" t="str">
            <v>EMBOÇO, PARA RECEBIMENTO DE CERÂMICA, EM ARGAMASSA TRAÇO 1:2:8, PREPARO MANUAL, APLICADO MANUALMENTE EM FACES INTERNAS DE PAREDES, PARA AMBIENTE COM ÁREA  MAIOR QUE 10M2, ESPESSURA DE 20MM, COM EXECUÇÃO DE TALISCAS. AF_06/2014</v>
          </cell>
          <cell r="C6325" t="str">
            <v>M2</v>
          </cell>
          <cell r="D6325">
            <v>36.01</v>
          </cell>
        </row>
        <row r="6326">
          <cell r="A6326">
            <v>87537</v>
          </cell>
          <cell r="B6326"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26" t="str">
            <v>M2</v>
          </cell>
          <cell r="D6326">
            <v>106.13</v>
          </cell>
        </row>
        <row r="6327">
          <cell r="A6327">
            <v>87538</v>
          </cell>
          <cell r="B6327" t="str">
            <v>MASSA ÚNICA, PARA RECEBIMENTO DE PINTURA, EM ARGAMASSA INDUSTRIALIZADA, PREPARO MECÂNICO, APLICADO COM EQUIPAMENTO DE MISTURA E PROJEÇÃO DE 1,5 M3/H DE ARGAMASSA EM FACES INTERNAS DE PAREDES, ESPESSURA DE 20MM, COM EXECUÇÃO DE TALISCAS. AF_06/2014</v>
          </cell>
          <cell r="C6327" t="str">
            <v>M2</v>
          </cell>
          <cell r="D6327">
            <v>103.19</v>
          </cell>
        </row>
        <row r="6328">
          <cell r="A6328">
            <v>87539</v>
          </cell>
          <cell r="B6328"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328" t="str">
            <v>M2</v>
          </cell>
          <cell r="D6328">
            <v>102.13</v>
          </cell>
        </row>
        <row r="6329">
          <cell r="A6329">
            <v>87541</v>
          </cell>
          <cell r="B6329"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29" t="str">
            <v>M2</v>
          </cell>
          <cell r="D6329">
            <v>99.19</v>
          </cell>
        </row>
        <row r="6330">
          <cell r="A6330">
            <v>87543</v>
          </cell>
          <cell r="B6330" t="str">
            <v>MASSA ÚNICA, PARA RECEBIMENTO DE PINTURA OU CERÂMICA, ARGAMASSA INDUSTRIALIZADA, PREPARO MECÂNICO, APLICADO COM EQUIPAMENTO DE MISTURA E PROJEÇÃO DE 1,5 M3/H EM FACES INTERNAS DE PAREDES, ESPESSURA DE 5MM, SEM EXECUÇÃO DE TALISCAS. AF_06/2014</v>
          </cell>
          <cell r="C6330" t="str">
            <v>M2</v>
          </cell>
          <cell r="D6330">
            <v>32.9</v>
          </cell>
        </row>
        <row r="6331">
          <cell r="A6331">
            <v>87545</v>
          </cell>
          <cell r="B6331" t="str">
            <v>EMBOÇO, PARA RECEBIMENTO DE CERÂMICA, EM ARGAMASSA TRAÇO 1:2:8, PREPARO MECÂNICO COM BETONEIRA 400L, APLICADO MANUALMENTE EM FACES INTERNAS DE PAREDES, PARA AMBIENTE COM ÁREA MENOR QUE 5M2, ESPESSURA DE 10MM, COM EXECUÇÃO DE TALISCAS. AF_06/2014</v>
          </cell>
          <cell r="C6331" t="str">
            <v>M2</v>
          </cell>
          <cell r="D6331">
            <v>26.5</v>
          </cell>
        </row>
        <row r="6332">
          <cell r="A6332">
            <v>87546</v>
          </cell>
          <cell r="B6332" t="str">
            <v>EMBOÇO, PARA RECEBIMENTO DE CERÂMICA, EM ARGAMASSA TRAÇO 1:2:8, PREPARO MANUAL, APLICADO MANUALMENTE EM FACES INTERNAS DE PAREDES, PARA AMBIENTE COM ÁREA MENOR QUE 5M2, ESPESSURA DE 10MM, COM EXECUÇÃO DE TALISCAS. AF_06/2014</v>
          </cell>
          <cell r="C6332" t="str">
            <v>M2</v>
          </cell>
          <cell r="D6332">
            <v>29.11</v>
          </cell>
        </row>
        <row r="6333">
          <cell r="A6333">
            <v>87547</v>
          </cell>
          <cell r="B6333" t="str">
            <v>MASSA ÚNICA, PARA RECEBIMENTO DE PINTURA, EM ARGAMASSA TRAÇO 1:2:8, PREPARO MECÂNICO COM BETONEIRA 400L, APLICADA MANUALMENTE EM FACES INTERNAS DE PAREDES, ESPESSURA DE 10MM, COM EXECUÇÃO DE TALISCAS. AF_06/2014</v>
          </cell>
          <cell r="C6333" t="str">
            <v>M2</v>
          </cell>
          <cell r="D6333">
            <v>23.06</v>
          </cell>
        </row>
        <row r="6334">
          <cell r="A6334">
            <v>87548</v>
          </cell>
          <cell r="B6334" t="str">
            <v>MASSA ÚNICA, PARA RECEBIMENTO DE PINTURA, EM ARGAMASSA TRAÇO 1:2:8, PREPARO MANUAL, APLICADA MANUALMENTE EM FACES INTERNAS DE PAREDES, ESPESSURA DE 10MM, COM EXECUÇÃO DE TALISCAS. AF_06/2014</v>
          </cell>
          <cell r="C6334" t="str">
            <v>M2</v>
          </cell>
          <cell r="D6334">
            <v>25.67</v>
          </cell>
        </row>
        <row r="6335">
          <cell r="A6335">
            <v>87549</v>
          </cell>
          <cell r="B6335" t="str">
            <v>EMBOÇO, PARA RECEBIMENTO DE CERÂMICA, EM ARGAMASSA TRAÇO 1:2:8, PREPARO MECÂNICO COM BETONEIRA 400L, APLICADO MANUALMENTE EM FACES INTERNAS DE PAREDES, PARA AMBIENTE COM ÁREA ENTRE 5M2 E 10M2, ESPESSURA DE 10MM, COM EXECUÇÃO DE TALISCAS. AF_06/2014</v>
          </cell>
          <cell r="C6335" t="str">
            <v>M2</v>
          </cell>
          <cell r="D6335">
            <v>21.82</v>
          </cell>
        </row>
        <row r="6336">
          <cell r="A6336">
            <v>87550</v>
          </cell>
          <cell r="B6336" t="str">
            <v>EMBOÇO, PARA RECEBIMENTO DE CERÂMICA, EM ARGAMASSA TRAÇO 1:2:8, PREPARO MANUAL, APLICADO MANUALMENTE EM FACES INTERNAS DE PAREDES, PARA AMBIENTE COM ÁREA ENTRE 5M2 E 10M2, ESPESSURA DE 10MM, COM EXECUÇÃO DE TALISCAS. AF_06/2014</v>
          </cell>
          <cell r="C6336" t="str">
            <v>M2</v>
          </cell>
          <cell r="D6336">
            <v>24.43</v>
          </cell>
        </row>
        <row r="6337">
          <cell r="A6337">
            <v>87553</v>
          </cell>
          <cell r="B6337" t="str">
            <v>EMBOÇO, PARA RECEBIMENTO DE CERÂMICA, EM ARGAMASSA TRAÇO 1:2:8, PREPARO MECÂNICO COM BETONEIRA 400L, APLICADO MANUALMENTE EM FACES INTERNAS DE PAREDES, PARA AMBIENTE COM ÁREA MAIOR QUE 10M2, ESPESSURA DE 10MM, COM EXECUÇÃO DE TALISCAS. AF_06/2014</v>
          </cell>
          <cell r="C6337" t="str">
            <v>M2</v>
          </cell>
          <cell r="D6337">
            <v>18.37</v>
          </cell>
        </row>
        <row r="6338">
          <cell r="A6338">
            <v>87554</v>
          </cell>
          <cell r="B6338" t="str">
            <v>EMBOÇO, PARA RECEBIMENTO DE CERÂMICA, EM ARGAMASSA TRAÇO 1:2:8, PREPARO MANUAL, APLICADO MANUALMENTE EM FACES INTERNAS DE PAREDES, PARA AMBIENTE COM ÁREA MAIOR QUE 10M2, ESPESSURA DE 10MM, COM EXECUÇÃO DE TALISCAS. AF_06/2014</v>
          </cell>
          <cell r="C6338" t="str">
            <v>M2</v>
          </cell>
          <cell r="D6338">
            <v>20.98</v>
          </cell>
        </row>
        <row r="6339">
          <cell r="A6339">
            <v>87555</v>
          </cell>
          <cell r="B6339"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39" t="str">
            <v>M2</v>
          </cell>
          <cell r="D6339">
            <v>63.16</v>
          </cell>
        </row>
        <row r="6340">
          <cell r="A6340">
            <v>87556</v>
          </cell>
          <cell r="B6340" t="str">
            <v>MASSA ÚNICA, PARA RECEBIMENTO DE PINTURA, EM ARGAMASSA INDUSTRIALIZADA, PREPARO MECÂNICO, APLICADO COM EQUIPAMENTO DE MISTURA E PROJEÇÃO DE 1,5 M3/H DE ARGAMASSA EM FACES INTERNAS DE PAREDES, ESPESSURA DE 10MM, COM EXECUÇÃO DE TALISCAS. AF_06/2014</v>
          </cell>
          <cell r="C6340" t="str">
            <v>M2</v>
          </cell>
          <cell r="D6340">
            <v>60.24</v>
          </cell>
        </row>
        <row r="6341">
          <cell r="A6341">
            <v>87557</v>
          </cell>
          <cell r="B6341"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41" t="str">
            <v>M2</v>
          </cell>
          <cell r="D6341">
            <v>59.16</v>
          </cell>
        </row>
        <row r="6342">
          <cell r="A6342">
            <v>87559</v>
          </cell>
          <cell r="B6342"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42" t="str">
            <v>M2</v>
          </cell>
          <cell r="D6342">
            <v>56.22</v>
          </cell>
        </row>
        <row r="6343">
          <cell r="A6343">
            <v>87561</v>
          </cell>
          <cell r="B6343" t="str">
            <v>MASSA ÚNICA, PARA RECEBIMENTO DE PINTURA OU CERÂMICA, EM ARGAMASSA INDUSTRIALIZADA, PREPARO MECÂNICO, APLICADO COM EQUIPAMENTO DE MISTURA E PROJEÇÃO DE 1,5 M3/H DE ARGAMASSA EM FACES INTERNAS DE PAREDES, ESPESSURA DE 10MM, SEM EXECUÇÃO DE TALISCAS. AF_06/2014</v>
          </cell>
          <cell r="C6343" t="str">
            <v>M2</v>
          </cell>
          <cell r="D6343">
            <v>59.43</v>
          </cell>
        </row>
        <row r="6344">
          <cell r="A6344">
            <v>87775</v>
          </cell>
          <cell r="B6344" t="str">
            <v>EMBOÇO OU MASSA ÚNICA EM ARGAMASSA TRAÇO 1:2:8, PREPARO MECÂNICO COM BETONEIRA 400 L, APLICADA MANUALMENTE EM PANOS DE FACHADA COM PRESENÇA DE VÃOS, ESPESSURA DE 25 MM. AF_08/2022</v>
          </cell>
          <cell r="C6344" t="str">
            <v>M2</v>
          </cell>
          <cell r="D6344">
            <v>49.99</v>
          </cell>
        </row>
        <row r="6345">
          <cell r="A6345">
            <v>87777</v>
          </cell>
          <cell r="B6345" t="str">
            <v>EMBOÇO OU MASSA ÚNICA EM ARGAMASSA TRAÇO 1:2:8, PREPARO MANUAL, APLICADA MANUALMENTE EM PANOS DE FACHADA COM PRESENÇA DE VÃOS, ESPESSURA DE 25 MM. AF_08/2022</v>
          </cell>
          <cell r="C6345" t="str">
            <v>M2</v>
          </cell>
          <cell r="D6345">
            <v>53.85</v>
          </cell>
        </row>
        <row r="6346">
          <cell r="A6346">
            <v>87778</v>
          </cell>
          <cell r="B6346" t="str">
            <v>EMBOÇO OU MASSA ÚNICA EM ARGAMASSA INDUSTRIALIZADA, PREPARO MECÂNICO E APLICAÇÃO COM EQUIPAMENTO DE MISTURA E PROJEÇÃO DE 1,5 M3/H DE ARGAMASSA EM PANOS DE FACHADA COM PRESENÇA DE VÃOS, ESPESSURA DE 25 MM. AF_08/2022</v>
          </cell>
          <cell r="C6346" t="str">
            <v>M2</v>
          </cell>
          <cell r="D6346">
            <v>106.05</v>
          </cell>
        </row>
        <row r="6347">
          <cell r="A6347">
            <v>87779</v>
          </cell>
          <cell r="B6347" t="str">
            <v>EMBOÇO OU MASSA ÚNICA EM ARGAMASSA TRAÇO 1:2:8, PREPARO MECÂNICO COM BETONEIRA 400 L, APLICADA MANUALMENTE EM PANOS DE FACHADA COM PRESENÇA DE VÃOS, ESPESSURA DE 35 MM. AF_08/2022</v>
          </cell>
          <cell r="C6347" t="str">
            <v>M2</v>
          </cell>
          <cell r="D6347">
            <v>64.36</v>
          </cell>
        </row>
        <row r="6348">
          <cell r="A6348">
            <v>87781</v>
          </cell>
          <cell r="B6348" t="str">
            <v>EMBOÇO OU MASSA ÚNICA EM ARGAMASSA TRAÇO 1:2:8, PREPARO MANUAL, APLICADA MANUALMENTE EM PANOS DE FACHADA COM PRESENÇA DE VÃOS, ESPESSURA DE 35 MM. AF_08/2022</v>
          </cell>
          <cell r="C6348" t="str">
            <v>M2</v>
          </cell>
          <cell r="D6348">
            <v>69.53</v>
          </cell>
        </row>
        <row r="6349">
          <cell r="A6349">
            <v>87783</v>
          </cell>
          <cell r="B6349" t="str">
            <v>EMBOÇO OU MASSA ÚNICA EM ARGAMASSA INDUSTRIALIZADA, PREPARO MECÂNICO E APLICAÇÃO COM EQUIPAMENTO DE MISTURA E PROJEÇÃO DE 1,5 M3/H DE ARGAMASSA EM PANOS DE FACHADA COM PRESENÇA DE VÃOS, ESPESSURA DE 35 MM. AF_08/2022</v>
          </cell>
          <cell r="C6349" t="str">
            <v>M2</v>
          </cell>
          <cell r="D6349">
            <v>139.72999999999999</v>
          </cell>
        </row>
        <row r="6350">
          <cell r="A6350">
            <v>87784</v>
          </cell>
          <cell r="B6350" t="str">
            <v>EMBOÇO OU MASSA ÚNICA EM ARGAMASSA TRAÇO 1:2:8, PREPARO MECÂNICO COM BETONEIRA 400 L, APLICADA MANUALMENTE EM PANOS DE FACHADA COM PRESENÇA DE VÃOS, ESPESSURA DE 45 MM. AF_08/2022</v>
          </cell>
          <cell r="C6350" t="str">
            <v>M2</v>
          </cell>
          <cell r="D6350">
            <v>70.44</v>
          </cell>
        </row>
        <row r="6351">
          <cell r="A6351">
            <v>87786</v>
          </cell>
          <cell r="B6351" t="str">
            <v>EMBOÇO OU MASSA ÚNICA EM ARGAMASSA TRAÇO 1:2:8, PREPARO MANUAL, APLICADA MANUALMENTE EM PANOS DE FACHADA COM PRESENÇA DE VÃOS, ESPESSURA DE 45 MM. AF_08/2022</v>
          </cell>
          <cell r="C6351" t="str">
            <v>M2</v>
          </cell>
          <cell r="D6351">
            <v>76.92</v>
          </cell>
        </row>
        <row r="6352">
          <cell r="A6352">
            <v>87787</v>
          </cell>
          <cell r="B6352" t="str">
            <v>EMBOÇO OU MASSA ÚNICA EM ARGAMASSA INDUSTRIALIZADA, PREPARO MECÂNICO E APLICAÇÃO COM EQUIPAMENTO DE MISTURA E PROJEÇÃO DE 1,5 M3/H DE ARGAMASSA EM PANOS DE FACHADA COM PRESENÇA DE VÃOS, ESPESSURA DE 45 MM. AF_08/2022</v>
          </cell>
          <cell r="C6352" t="str">
            <v>M2</v>
          </cell>
          <cell r="D6352">
            <v>165.83</v>
          </cell>
        </row>
        <row r="6353">
          <cell r="A6353">
            <v>87788</v>
          </cell>
          <cell r="B6353" t="str">
            <v>EMBOÇO OU MASSA ÚNICA EM ARGAMASSA TRAÇO 1:2:8, PREPARO MECÂNICO COM BETONEIRA 400 L, APLICADA MANUALMENTE EM PANOS DE FACHADA COM PRESENÇA DE VÃOS, ESPESSURA MAIOR OU IGUAL A 50 MM. AF_08/2022</v>
          </cell>
          <cell r="C6353" t="str">
            <v>M2</v>
          </cell>
          <cell r="D6353">
            <v>82.85</v>
          </cell>
        </row>
        <row r="6354">
          <cell r="A6354">
            <v>87790</v>
          </cell>
          <cell r="B6354" t="str">
            <v>EMBOÇO OU MASSA ÚNICA EM ARGAMASSA TRAÇO 1:2:8, PREPARO MANUAL, APLICADA MANUALMENTE EM PANOS DE FACHADA COM PRESENÇA DE VÃOS, ESPESSURA MAIOR OU IGUAL A 50 MM. AF_06/2014</v>
          </cell>
          <cell r="C6354" t="str">
            <v>M2</v>
          </cell>
          <cell r="D6354">
            <v>89.99</v>
          </cell>
        </row>
        <row r="6355">
          <cell r="A6355">
            <v>87791</v>
          </cell>
          <cell r="B6355" t="str">
            <v>EMBOÇO OU MASSA ÚNICA EM ARGAMASSA INDUSTRIALIZADA, PREPARO MECÂNICO E APLICAÇÃO COM EQUIPAMENTO DE MISTURA E PROJEÇÃO DE 1,5 M3/H DE ARGAMASSA EM PANOS DE FACHADA COM PRESENÇA DE VÃOS, ESPESSURA MAIOR OU IGUAL A 50 MM. AF_08/2022</v>
          </cell>
          <cell r="C6355" t="str">
            <v>M2</v>
          </cell>
          <cell r="D6355">
            <v>182.65</v>
          </cell>
        </row>
        <row r="6356">
          <cell r="A6356">
            <v>87792</v>
          </cell>
          <cell r="B6356" t="str">
            <v>EMBOÇO OU MASSA ÚNICA EM ARGAMASSA TRAÇO 1:2:8, PREPARO MECÂNICO COM BETONEIRA 400 L, APLICADA MANUALMENTE EM PANOS CEGOS DE FACHADA (SEM PRESENÇA DE VÃOS), ESPESSURA DE 25 MM. AF_08/2022</v>
          </cell>
          <cell r="C6356" t="str">
            <v>M2</v>
          </cell>
          <cell r="D6356">
            <v>37.369999999999997</v>
          </cell>
        </row>
        <row r="6357">
          <cell r="A6357">
            <v>87794</v>
          </cell>
          <cell r="B6357" t="str">
            <v>EMBOÇO OU MASSA ÚNICA EM ARGAMASSA TRAÇO 1:2:8, PREPARO MANUAL, APLICADA MANUALMENTE EM PANOS CEGOS DE FACHADA (SEM PRESENÇA DE VÃOS), ESPESSURA DE 25 MM. AF_09/2022</v>
          </cell>
          <cell r="C6357" t="str">
            <v>M2</v>
          </cell>
          <cell r="D6357">
            <v>40.97</v>
          </cell>
        </row>
        <row r="6358">
          <cell r="A6358">
            <v>87795</v>
          </cell>
          <cell r="B6358" t="str">
            <v>EMBOÇO OU MASSA ÚNICA EM ARGAMASSA INDUSTRIALIZADA, PREPARO MECÂNICO E APLICAÇÃO COM EQUIPAMENTO DE MISTURA E PROJEÇÃO DE 1,5 M3/H DE ARGAMASSA EM PANOS CEGOS DE FACHADA (SEM PRESENÇA DE VÃOS), ESPESSURA DE 25 MM. AF_08/2022</v>
          </cell>
          <cell r="C6358" t="str">
            <v>M2</v>
          </cell>
          <cell r="D6358">
            <v>90.59</v>
          </cell>
        </row>
        <row r="6359">
          <cell r="A6359">
            <v>87797</v>
          </cell>
          <cell r="B6359" t="str">
            <v>EMBOÇO OU MASSA ÚNICA EM ARGAMASSA TRAÇO 1:2:8, PREPARO MECÂNICO COM BETONEIRA 400 L, APLICADA MANUALMENTE EM PANOS CEGOS DE FACHADA (SEM PRESENÇA DE VÃOS), ESPESSURA DE 35 MM. AF_08/2022</v>
          </cell>
          <cell r="C6359" t="str">
            <v>M2</v>
          </cell>
          <cell r="D6359">
            <v>51.38</v>
          </cell>
        </row>
        <row r="6360">
          <cell r="A6360">
            <v>87799</v>
          </cell>
          <cell r="B6360" t="str">
            <v>EMBOÇO OU MASSA ÚNICA EM ARGAMASSA TRAÇO 1:2:8, PREPARO MANUAL, APLICADA MANUALMENTE EM PANOS CEGOS DE FACHADA (SEM PRESENÇA DE VÃOS), ESPESSURA DE 35 MM. AF_08/2022</v>
          </cell>
          <cell r="C6360" t="str">
            <v>M2</v>
          </cell>
          <cell r="D6360">
            <v>56.21</v>
          </cell>
        </row>
        <row r="6361">
          <cell r="A6361">
            <v>87800</v>
          </cell>
          <cell r="B6361" t="str">
            <v>EMBOÇO OU MASSA ÚNICA EM ARGAMASSA INDUSTRIALIZADA, PREPARO MECÂNICO E APLICAÇÃO COM EQUIPAMENTO DE MISTURA E PROJEÇÃO DE 1,5 M3/H DE ARGAMASSA EM PANOS CEGOS DE FACHADA (SEM PRESENÇA DE VÃOS), ESPESSURA DE 35 MM. AF_08/2022</v>
          </cell>
          <cell r="C6361" t="str">
            <v>M2</v>
          </cell>
          <cell r="D6361">
            <v>122.52</v>
          </cell>
        </row>
        <row r="6362">
          <cell r="A6362">
            <v>87801</v>
          </cell>
          <cell r="B6362" t="str">
            <v>EMBOÇO OU MASSA ÚNICA EM ARGAMASSA TRAÇO 1:2:8, PREPARO MECÂNICO COM BETONEIRA 400 L, APLICADA MANUALMENTE EM PANOS CEGOS DE FACHADA (SEM PRESENÇA DE VÃOS), ESPESSURA DE 45 MM. AF_08/2022</v>
          </cell>
          <cell r="C6362" t="str">
            <v>M2</v>
          </cell>
          <cell r="D6362">
            <v>57.06</v>
          </cell>
        </row>
        <row r="6363">
          <cell r="A6363">
            <v>87803</v>
          </cell>
          <cell r="B6363" t="str">
            <v>EMBOÇO OU MASSA ÚNICA EM ARGAMASSA TRAÇO 1:2:8, PREPARO MANUAL, APLICADA MANUALMENTE EM PANOS CEGOS DE FACHADA (SEM PRESENÇA DE VÃOS), ESPESSURA DE 45 MM. AF_08/2022</v>
          </cell>
          <cell r="C6363" t="str">
            <v>M2</v>
          </cell>
          <cell r="D6363">
            <v>63.11</v>
          </cell>
        </row>
        <row r="6364">
          <cell r="A6364">
            <v>87804</v>
          </cell>
          <cell r="B6364" t="str">
            <v>EMBOÇO OU MASSA ÚNICA EM ARGAMASSA INDUSTRIALIZADA, PREPARO MECÂNICO E APLICAÇÃO COM EQUIPAMENTO DE MISTURA E PROJEÇÃO DE 1,5 M3/H DE ARGAMASSA EM PANOS CEGOS DE FACHADA (SEM PRESENÇA DE VÃOS), ESPESSURA DE 45 MM. AF_08/2022</v>
          </cell>
          <cell r="C6364" t="str">
            <v>M2</v>
          </cell>
          <cell r="D6364">
            <v>146.91</v>
          </cell>
        </row>
        <row r="6365">
          <cell r="A6365">
            <v>87805</v>
          </cell>
          <cell r="B6365" t="str">
            <v>EMBOÇO OU MASSA ÚNICA EM ARGAMASSA TRAÇO 1:2:8, PREPARO MECÂNICO COM BETONEIRA 400 L, APLICADA MANUALMENTE EM PANOS CEGOS DE FACHADA (SEM PRESENÇA DE VÃOS), ESPESSURA MAIOR OU IGUAL A 50 MM. AF_08/2022</v>
          </cell>
          <cell r="C6365" t="str">
            <v>M2</v>
          </cell>
          <cell r="D6365">
            <v>62.3</v>
          </cell>
        </row>
        <row r="6366">
          <cell r="A6366">
            <v>87807</v>
          </cell>
          <cell r="B6366" t="str">
            <v>EMBOÇO OU MASSA ÚNICA EM ARGAMASSA TRAÇO 1:2:8, PREPARO MANUAL, APLICADA MANUALMENTE EM PANOS CEGOS DE FACHADA (SEM PRESENÇA DE VÃOS), ESPESSURA MAIOR OU IGUAL A 50 MM. AF_08/2022</v>
          </cell>
          <cell r="C6366" t="str">
            <v>M2</v>
          </cell>
          <cell r="D6366">
            <v>68.959999999999994</v>
          </cell>
        </row>
        <row r="6367">
          <cell r="A6367">
            <v>87808</v>
          </cell>
          <cell r="B6367" t="str">
            <v>EMBOÇO OU MASSA ÚNICA EM ARGAMASSA INDUSTRIALIZADA, PREPARO MECÂNICO E APLICAÇÃO COM EQUIPAMENTO DE MISTURA E PROJEÇÃO DE 1,5 M3/H DE ARGAMASSA EM PANOS CEGOS DE FACHADA (SEM PRESENÇA DE VÃOS), ESPESSURA MAIOR OU IGUAL A 50 MM. AF_08/2022</v>
          </cell>
          <cell r="C6367" t="str">
            <v>M2</v>
          </cell>
          <cell r="D6367">
            <v>158.5</v>
          </cell>
        </row>
        <row r="6368">
          <cell r="A6368">
            <v>87809</v>
          </cell>
          <cell r="B6368" t="str">
            <v>EMBOÇO OU MASSA ÚNICA EM ARGAMASSA TRAÇO 1:2:8, PREPARO MECÂNICO COM BETONEIRA 400 L, APLICADA MANUALMENTE EM SUPERFÍCIES EXTERNAS DA SACADA, ESPESSURA DE 25 MM, SEM USO DE TELA METÁLICA DE REFORÇO CONTRA FISSURAÇÃO. AF_08/2022</v>
          </cell>
          <cell r="C6368" t="str">
            <v>M2</v>
          </cell>
          <cell r="D6368">
            <v>69.66</v>
          </cell>
        </row>
        <row r="6369">
          <cell r="A6369">
            <v>87811</v>
          </cell>
          <cell r="B6369" t="str">
            <v>EMBOÇO OU MASSA ÚNICA EM ARGAMASSA TRAÇO 1:2:8, PREPARO MANUAL, APLICADA MANUALMENTE EM SUPERFÍCIES EXTERNAS DA SACADA, ESPESSURA DE 25 MM, SEM USO DE TELA METÁLICA DE REFORÇO CONTRA FISSURAÇÃO. AF_08/2022</v>
          </cell>
          <cell r="C6369" t="str">
            <v>M2</v>
          </cell>
          <cell r="D6369">
            <v>73.260000000000005</v>
          </cell>
        </row>
        <row r="6370">
          <cell r="A6370">
            <v>87812</v>
          </cell>
          <cell r="B6370" t="str">
            <v>EMBOÇO OU MASSA ÚNICA EM ARGAMASSA INDUSTRIALIZADA, PREPARO MECÂNICO E APLICAÇÃO COM EQUIPAMENTO DE MISTURA E PROJEÇÃO DE 1,5 M3/H EM SUPERFÍCIES EXTERNAS DA SACADA, ESPESSURA 25 MM, SEM USO DE TELA METÁLICA. AF_08/2022</v>
          </cell>
          <cell r="C6370" t="str">
            <v>M2</v>
          </cell>
          <cell r="D6370">
            <v>119.65</v>
          </cell>
        </row>
        <row r="6371">
          <cell r="A6371">
            <v>87813</v>
          </cell>
          <cell r="B6371" t="str">
            <v>EMBOÇO OU MASSA ÚNICA EM ARGAMASSA TRAÇO 1:2:8, PREPARO MECÂNICO COM BETONEIRA 400 L, APLICADA MANUALMENTE EM SUPERFÍCIES EXTERNAS DA SACADA, ESPESSURA DE 35 MM, SEM USO DE TELA METÁLICA DE REFORÇO CONTRA FISSURAÇÃO. AF_08/2022</v>
          </cell>
          <cell r="C6371" t="str">
            <v>M2</v>
          </cell>
          <cell r="D6371">
            <v>83.68</v>
          </cell>
        </row>
        <row r="6372">
          <cell r="A6372">
            <v>87815</v>
          </cell>
          <cell r="B6372" t="str">
            <v>EMBOÇO OU MASSA ÚNICA EM ARGAMASSA TRAÇO 1:2:8, PREPARO MANUAL, APLICADA MANUALMENTE EM SUPERFÍCIES EXTERNAS DA SACADA, ESPESSURA DE 35 MM, SEM USO DE TELA METÁLICA DE REFORÇO CONTRA FISSURAÇÃO. AF_08/2022</v>
          </cell>
          <cell r="C6372" t="str">
            <v>M2</v>
          </cell>
          <cell r="D6372">
            <v>88.51</v>
          </cell>
        </row>
        <row r="6373">
          <cell r="A6373">
            <v>87816</v>
          </cell>
          <cell r="B6373" t="str">
            <v>EMBOÇO OU MASSA ÚNICA EM ARGAMASSA INDUSTRIALIZADA, PREPARO MECÂNICO E APLICAÇÃO COM EQUIPAMENTO DE MISTURA E PROJEÇÃO DE 1,5 M3/H EM SUPERFÍCIES EXTERNAS DA SACADA, ESPESSURA 35 MM, SEM USO DE TELA METÁLICA. AF_08/2022</v>
          </cell>
          <cell r="C6373" t="str">
            <v>M2</v>
          </cell>
          <cell r="D6373">
            <v>151.63</v>
          </cell>
        </row>
        <row r="6374">
          <cell r="A6374">
            <v>87817</v>
          </cell>
          <cell r="B6374" t="str">
            <v>EMBOÇO OU MASSA ÚNICA EM ARGAMASSA TRAÇO 1:2:8, PREPARO MECÂNICO COM BETONEIRA 400 L, APLICADA MANUALMENTE EM SUPERFÍCIES EXTERNAS DA SACADA, ESPESSURA DE 45 MM, SEM USO DE TELA METÁLICA DE REFORÇO CONTRA FISSURAÇÃO. AF_08/2022</v>
          </cell>
          <cell r="C6374" t="str">
            <v>M2</v>
          </cell>
          <cell r="D6374">
            <v>89.36</v>
          </cell>
        </row>
        <row r="6375">
          <cell r="A6375">
            <v>87819</v>
          </cell>
          <cell r="B6375" t="str">
            <v>EMBOÇO OU MASSA ÚNICA EM ARGAMASSA TRAÇO 1:2:8, PREPARO MANUAL, APLICADA MANUALMENTE EM SUPERFÍCIES EXTERNAS DA SACADA, ESPESSURA DE 45 MM, SEM USO DE TELA METÁLICA DE REFORÇO CONTRA FISSURAÇÃO. AF_08/2022</v>
          </cell>
          <cell r="C6375" t="str">
            <v>M2</v>
          </cell>
          <cell r="D6375">
            <v>95.41</v>
          </cell>
        </row>
        <row r="6376">
          <cell r="A6376">
            <v>87820</v>
          </cell>
          <cell r="B6376" t="str">
            <v>EMBOÇO OU MASSA ÚNICA EM ARGAMASSA INDUSTRIALIZADA, PREPARO MECÂNICO E APLICAÇÃO COM EQUIPAMENTO DE MISTURA E PROJEÇÃO DE 1,5 M3/H EM SUPERFÍCIES EXTERNAS DA SACADA, ESPESSURA 45 MM, SEM USO DE TELA METÁLICA. AF_08/2022</v>
          </cell>
          <cell r="C6376" t="str">
            <v>M2</v>
          </cell>
          <cell r="D6376">
            <v>176.02</v>
          </cell>
        </row>
        <row r="6377">
          <cell r="A6377">
            <v>87821</v>
          </cell>
          <cell r="B6377" t="str">
            <v>EMBOÇO OU MASSA ÚNICA EM ARGAMASSA TRAÇO 1:2:8, PREPARO MECÂNICO COM BETONEIRA 400 L, APLICADA MANUALMENTE EM SUPERFÍCIES EXTERNAS DA SACADA, ESPESSURA MAIOR OU IGUAL A 50 MM, SEM USO DE TELA METÁLICA DE REFORÇO CONTRA FISSURAÇÃO. AF_08/2022</v>
          </cell>
          <cell r="C6377" t="str">
            <v>M2</v>
          </cell>
          <cell r="D6377">
            <v>115.61</v>
          </cell>
        </row>
        <row r="6378">
          <cell r="A6378">
            <v>87823</v>
          </cell>
          <cell r="B6378" t="str">
            <v>EMBOÇO OU MASSA ÚNICA EM ARGAMASSA TRAÇO 1:2:8, PREPARO MANUAL, APLICADA MANUALMENTE EM SUPERFÍCIES EXTERNAS DA SACADA, ESPESSURA MAIOR OU IGUAL A 50 MM, SEM USO DE TELA METÁLICA DE REFORÇO CONTRA FISSURAÇÃO. AF_08/2022</v>
          </cell>
          <cell r="C6378" t="str">
            <v>M2</v>
          </cell>
          <cell r="D6378">
            <v>122.27</v>
          </cell>
        </row>
        <row r="6379">
          <cell r="A6379">
            <v>87824</v>
          </cell>
          <cell r="B6379" t="str">
            <v>EMBOÇO OU MASSA ÚNICA EM ARGAMASSA INDUSTRIALIZADA, PREPARO MECÂNICO E APLICAÇÃO COM EQUIPAMENTO DE MISTURA E PROJEÇÃO DE 1,5 M3/H EM SUPERFÍCIES EXTERNAS DA SACADA, ESPESSURA MAIOR OU IGUAL A 50 MM, SEM USO DE TELA METÁLICA. AF_08/2022</v>
          </cell>
          <cell r="C6379" t="str">
            <v>M2</v>
          </cell>
          <cell r="D6379">
            <v>201.22</v>
          </cell>
        </row>
        <row r="6380">
          <cell r="A6380">
            <v>87825</v>
          </cell>
          <cell r="B6380" t="str">
            <v>EMBOÇO OU MASSA ÚNICA EM ARGAMASSA TRAÇO 1:2:8, PREPARO MECÂNICO COM BETONEIRA 400 L, APLICADA MANUALMENTE NAS PAREDES INTERNAS DA SACADA, ESPESSURA DE 25 MM, SEM USO DE TELA METÁLICA DE REFORÇO CONTRA FISSURAÇÃO. AF_08/2022</v>
          </cell>
          <cell r="C6380" t="str">
            <v>M2</v>
          </cell>
          <cell r="D6380">
            <v>65.61</v>
          </cell>
        </row>
        <row r="6381">
          <cell r="A6381">
            <v>87827</v>
          </cell>
          <cell r="B6381" t="str">
            <v>EMBOÇO OU MASSA ÚNICA EM ARGAMASSA TRAÇO 1:2:8, PREPARO MANUAL, APLICADA MANUALMENTE NAS PAREDES INTERNAS DA SACADA, ESPESSURA DE 25 MM, SEM USO DE TELA METÁLICA DE REFORÇO CONTRA FISSURAÇÃO. AF_08/2022</v>
          </cell>
          <cell r="C6381" t="str">
            <v>M2</v>
          </cell>
          <cell r="D6381">
            <v>70.02</v>
          </cell>
        </row>
        <row r="6382">
          <cell r="A6382">
            <v>87828</v>
          </cell>
          <cell r="B6382" t="str">
            <v>EMBOÇO OU MASSA ÚNICA EM ARGAMASSA INDUSTRIALIZADA, PREPARO MECÂNICO E APLICAÇÃO COM EQUIPAMENTO DE MISTURA E PROJEÇÃO DE 1,5 M3/H NAS PAREDES INTERNAS DA SACADA, ESPESSURA 25 MM, SEM USO DE TELA METÁLICA. AF_08/2022</v>
          </cell>
          <cell r="C6382" t="str">
            <v>M2</v>
          </cell>
          <cell r="D6382">
            <v>128.72</v>
          </cell>
        </row>
        <row r="6383">
          <cell r="A6383">
            <v>87829</v>
          </cell>
          <cell r="B6383" t="str">
            <v>EMBOÇO OU MASSA ÚNICA EM ARGAMASSA TRAÇO 1:2:8, PREPARO MECÂNICO COM BETONEIRA 400 L, APLICADA MANUALMENTE NAS PAREDES INTERNAS DA SACADA, ESPESSURA DE 35 MM, SEM USO DE TELA METÁLICA DE REFORÇO CONTRA FISSURAÇÃO. AF_08/2022</v>
          </cell>
          <cell r="C6383" t="str">
            <v>M2</v>
          </cell>
          <cell r="D6383">
            <v>79.64</v>
          </cell>
        </row>
        <row r="6384">
          <cell r="A6384">
            <v>87831</v>
          </cell>
          <cell r="B6384" t="str">
            <v>EMBOÇO OU MASSA ÚNICA EM ARGAMASSA TRAÇO 1:2:8, PREPARO MANUAL, APLICADA MANUALMENTE NAS PAREDES INTERNAS DA SACADA, ESPESSURA DE 35 MM, SEM USO DE TELA METÁLICA DE REFORÇO CONTRA FISSURAÇÃO. AF_08/2022</v>
          </cell>
          <cell r="C6384" t="str">
            <v>M2</v>
          </cell>
          <cell r="D6384">
            <v>85.54</v>
          </cell>
        </row>
        <row r="6385">
          <cell r="A6385">
            <v>87832</v>
          </cell>
          <cell r="B6385" t="str">
            <v>EMBOÇO OU MASSA ÚNICA EM ARGAMASSA INDUSTRIALIZADA, PREPARO MECÂNICO E APLICAÇÃO COM EQUIPAMENTO DE MISTURA E PROJEÇÃO DE 1,5 M3/H DE ARGAMASSA NAS PAREDES INTERNAS DA SACADA, ESPESSURA 35 MM, SEM USO DE TELA METÁLICA. AF_08/2022</v>
          </cell>
          <cell r="C6385" t="str">
            <v>M2</v>
          </cell>
          <cell r="D6385">
            <v>164.94</v>
          </cell>
        </row>
        <row r="6386">
          <cell r="A6386">
            <v>87834</v>
          </cell>
          <cell r="B6386" t="str">
            <v>REVESTIMENTO DECORATIVO MONOCAMADA APLICADO MANUALMENTE EM PANOS CEGOS DA FACHADA DE UM EDIFÍCIO DE ESTRUTURA CONVENCIONAL, COM ACABAMENTO RASPADO. AF_06/2014</v>
          </cell>
          <cell r="C6386" t="str">
            <v>M2</v>
          </cell>
          <cell r="D6386">
            <v>262.77</v>
          </cell>
        </row>
        <row r="6387">
          <cell r="A6387">
            <v>87835</v>
          </cell>
          <cell r="B6387" t="str">
            <v>REVESTIMENTO DECORATIVO MONOCAMADA APLICADO MANUALMENTE EM PANOS CEGOS DA FACHADA DE UM EDIFÍCIO DE ALVENARIA ESTRUTURAL, COM ACABAMENTO RASPADO. AF_06/2014</v>
          </cell>
          <cell r="C6387" t="str">
            <v>M2</v>
          </cell>
          <cell r="D6387">
            <v>182.2</v>
          </cell>
        </row>
        <row r="6388">
          <cell r="A6388">
            <v>87836</v>
          </cell>
          <cell r="B6388" t="str">
            <v>REVESTIMENTO DECORATIVO MONOCAMADA APLICADO COM EQUIPAMENTO DE PROJEÇÃO EM PANOS CEGOS DA FACHADA DE UM EDIFÍCIO DE ESTRUTURA CONVENCIONAL, COM ACABAMENTO RASPADO. AF_06/2014</v>
          </cell>
          <cell r="C6388" t="str">
            <v>M2</v>
          </cell>
          <cell r="D6388">
            <v>254.83</v>
          </cell>
        </row>
        <row r="6389">
          <cell r="A6389">
            <v>87837</v>
          </cell>
          <cell r="B6389" t="str">
            <v>REVESTIMENTO DECORATIVO MONOCAMADA APLICADO COM EQUIPAMENTO DE PROJEÇÃO EM PANOS CEGOS DA FACHADA DE UM EDIFÍCIO DE ALVENARIA ESTRUTURAL, COM ACABAMENTO RASPADO. AF_06/2014</v>
          </cell>
          <cell r="C6389" t="str">
            <v>M2</v>
          </cell>
          <cell r="D6389">
            <v>175.33</v>
          </cell>
        </row>
        <row r="6390">
          <cell r="A6390">
            <v>87838</v>
          </cell>
          <cell r="B6390" t="str">
            <v>REVESTIMENTO DECORATIVO MONOCAMADA APLICADO MANUALMENTE EM PANOS DA FACHADA COM PRESENÇA DE VÃOS, DE UM EDIFÍCIO DE ESTRUTURA CONVENCIONAL E ACABAMENTO RASPADO. AF_06/2014</v>
          </cell>
          <cell r="C6390" t="str">
            <v>M2</v>
          </cell>
          <cell r="D6390">
            <v>270</v>
          </cell>
        </row>
        <row r="6391">
          <cell r="A6391">
            <v>87839</v>
          </cell>
          <cell r="B6391" t="str">
            <v>REVESTIMENTO DECORATIVO MONOCAMADA APLICADO MANUALMENTE EM PANOS DA FACHADA COM PRESENÇA DE VÃOS, DE UM EDIFÍCIO DE ALVENARIA ESTRUTURAL E ACABAMENTO RASPADO. AF_06/2014</v>
          </cell>
          <cell r="C6391" t="str">
            <v>M2</v>
          </cell>
          <cell r="D6391">
            <v>187.54</v>
          </cell>
        </row>
        <row r="6392">
          <cell r="A6392">
            <v>87840</v>
          </cell>
          <cell r="B6392" t="str">
            <v>REVESTIMENTO DECORATIVO MONOCAMADA APLICADO COM EQUIPAMENTO DE PROJEÇÃO EM PANOS DA FACHADA COM PRESENÇA DE VÃOS, DE UM EDIFÍCIO DE ESTRUTURA CONVENCIONAL E ACABAMENTO RASPADO. AF_06/2014</v>
          </cell>
          <cell r="C6392" t="str">
            <v>M2</v>
          </cell>
          <cell r="D6392">
            <v>260.27999999999997</v>
          </cell>
        </row>
        <row r="6393">
          <cell r="A6393">
            <v>87841</v>
          </cell>
          <cell r="B6393" t="str">
            <v>REVESTIMENTO DECORATIVO MONOCAMADA APLICADO COM EQUIPAMENTO DE PROJEÇÃO EM PANOS DA FACHADA COM PRESENÇA DE VÃOS, DE UM EDIFÍCIO DE ALVENARIA ESTRUTURAL E ACABAMENTO RASPADO. AF_06/2014</v>
          </cell>
          <cell r="C6393" t="str">
            <v>M2</v>
          </cell>
          <cell r="D6393">
            <v>178.88</v>
          </cell>
        </row>
        <row r="6394">
          <cell r="A6394">
            <v>87842</v>
          </cell>
          <cell r="B6394" t="str">
            <v>REVESTIMENTO DECORATIVO MONOCAMADA APLICADO MANUALMENTE EM SUPERFÍCIES EXTERNAS DA SACADA DE UM EDIFÍCIO DE ESTRUTURA CONVENCIONAL E ACABAMENTO RASPADO. AF_06/2014</v>
          </cell>
          <cell r="C6394" t="str">
            <v>M2</v>
          </cell>
          <cell r="D6394">
            <v>271.58999999999997</v>
          </cell>
        </row>
        <row r="6395">
          <cell r="A6395">
            <v>87843</v>
          </cell>
          <cell r="B6395" t="str">
            <v>REVESTIMENTO DECORATIVO MONOCAMADA APLICADO MANUALMENTE EM SUPERFÍCIES EXTERNAS DA SACADA DE UM EDIFÍCIO DE ALVENARIA ESTRUTURAL E ACABAMENTO RASPADO. AF_06/2014</v>
          </cell>
          <cell r="C6395" t="str">
            <v>M2</v>
          </cell>
          <cell r="D6395">
            <v>197.12</v>
          </cell>
        </row>
        <row r="6396">
          <cell r="A6396">
            <v>87844</v>
          </cell>
          <cell r="B6396" t="str">
            <v>REVESTIMENTO DECORATIVO MONOCAMADA APLICADO COM EQUIPAMENTO DE PROJEÇÃO EM SUPERFÍCIES EXTERNAS DA SACADA DE UM EDIFÍCIO DE ESTRUTURA CONVENCIONAL E ACABAMENTO RASPADO. AF_06/2014</v>
          </cell>
          <cell r="C6396" t="str">
            <v>M2</v>
          </cell>
          <cell r="D6396">
            <v>257.19</v>
          </cell>
        </row>
        <row r="6397">
          <cell r="A6397">
            <v>87845</v>
          </cell>
          <cell r="B6397" t="str">
            <v>REVESTIMENTO DECORATIVO MONOCAMADA APLICADO COM EQUIPAMENTO DE PROJEÇÃO EM SUPERFÍCIES EXTERNAS DA SACADA DE UM EDIFÍCIO DE ALVENARIA ESTRUTURAL E ACABAMENTO RASPADO. AF_06/2014</v>
          </cell>
          <cell r="C6397" t="str">
            <v>M2</v>
          </cell>
          <cell r="D6397">
            <v>183.8</v>
          </cell>
        </row>
        <row r="6398">
          <cell r="A6398">
            <v>87846</v>
          </cell>
          <cell r="B6398" t="str">
            <v>REVESTIMENTO DECORATIVO MONOCAMADA APLICADO MANUALMENTE EM PANOS CEGOS DA FACHADA DE UM EDIFÍCIO DE ESTRUTURA CONVENCIONAL, COM ACABAMENTO TRAVERTINO. AF_06/2014</v>
          </cell>
          <cell r="C6398" t="str">
            <v>M2</v>
          </cell>
          <cell r="D6398">
            <v>283.63</v>
          </cell>
        </row>
        <row r="6399">
          <cell r="A6399">
            <v>87847</v>
          </cell>
          <cell r="B6399" t="str">
            <v>REVESTIMENTO DECORATIVO MONOCAMADA APLICADO MANUALMENTE EM PANOS CEGOS DA FACHADA DE UM EDIFÍCIO DE ALVENARIA ESTRUTURAL, COM ACABAMENTO TRAVERTINO. AF_06/2014</v>
          </cell>
          <cell r="C6399" t="str">
            <v>M2</v>
          </cell>
          <cell r="D6399">
            <v>203.06</v>
          </cell>
        </row>
        <row r="6400">
          <cell r="A6400">
            <v>87848</v>
          </cell>
          <cell r="B6400" t="str">
            <v>REVESTIMENTO DECORATIVO MONOCAMADA APLICADO COM EQUIPAMENTO DE PROJEÇÃO EM PANOS CEGOS DA FACHADA DE UM EDIFÍCIO DE ESTRUTURA CONVENCIONAL, COM ACABAMENTO TRAVERTINO. AF_06/2014</v>
          </cell>
          <cell r="C6400" t="str">
            <v>M2</v>
          </cell>
          <cell r="D6400">
            <v>274.51</v>
          </cell>
        </row>
        <row r="6401">
          <cell r="A6401">
            <v>87849</v>
          </cell>
          <cell r="B6401" t="str">
            <v>REVESTIMENTO DECORATIVO MONOCAMADA APLICADO COM EQUIPAMENTO DE PROJEÇÃO EM PANOS CEGOS DA FACHADA DE UM EDIFÍCIO DE ALVENARIA ESTRUTURAL, COM ACABAMENTO TRAVERTINO. AF_06/2014</v>
          </cell>
          <cell r="C6401" t="str">
            <v>M2</v>
          </cell>
          <cell r="D6401">
            <v>195.02</v>
          </cell>
        </row>
        <row r="6402">
          <cell r="A6402">
            <v>87850</v>
          </cell>
          <cell r="B6402" t="str">
            <v>REVESTIMENTO DECORATIVO MONOCAMADA APLICADO MANUALMENTE EM PANOS DA FACHADA COM PRESENÇA DE VÃOS, DE UM EDIFÍCIO DE ESTRUTURA CONVENCIONAL E ACABAMENTO TRAVERTINO. AF_06/2014</v>
          </cell>
          <cell r="C6402" t="str">
            <v>M2</v>
          </cell>
          <cell r="D6402">
            <v>290.87</v>
          </cell>
        </row>
        <row r="6403">
          <cell r="A6403">
            <v>87851</v>
          </cell>
          <cell r="B6403" t="str">
            <v>REVESTIMENTO DECORATIVO MONOCAMADA APLICADO MANUALMENTE EM PANOS DA FACHADA COM PRESENÇA DE VÃOS, DE UM EDIFÍCIO DE ALVENARIA ESTRUTURAL E ACABAMENTO TRAVERTINO. AF_06/2014</v>
          </cell>
          <cell r="C6403" t="str">
            <v>M2</v>
          </cell>
          <cell r="D6403">
            <v>208.43</v>
          </cell>
        </row>
        <row r="6404">
          <cell r="A6404">
            <v>87852</v>
          </cell>
          <cell r="B6404" t="str">
            <v>REVESTIMENTO DECORATIVO MONOCAMADA APLICADO COM EQUIPAMENTO DE PROJEÇÃO EM PANOS DA FACHADA COM PRESENÇA DE VÃOS, DE UM EDIFÍCIO DE ESTRUTURA CONVENCIONAL E ACABAMENTO TRAVERTINO. AF_06/2014</v>
          </cell>
          <cell r="C6404" t="str">
            <v>M2</v>
          </cell>
          <cell r="D6404">
            <v>279.94</v>
          </cell>
        </row>
        <row r="6405">
          <cell r="A6405">
            <v>87853</v>
          </cell>
          <cell r="B6405" t="str">
            <v>REVESTIMENTO DECORATIVO MONOCAMADA APLICADO COM EQUIPAMENTO DE PROJEÇÃO EM PANOS DA FACHADA COM PRESENÇA DE VÃOS, DE UM EDIFÍCIO DE ALVENARIA ESTRUTURAL E ACABAMENTO TRAVERTINO. AF_06/2014</v>
          </cell>
          <cell r="C6405" t="str">
            <v>M2</v>
          </cell>
          <cell r="D6405">
            <v>198.54</v>
          </cell>
        </row>
        <row r="6406">
          <cell r="A6406">
            <v>87854</v>
          </cell>
          <cell r="B6406" t="str">
            <v>REVESTIMENTO DECORATIVO MONOCAMADA APLICADO MANUALMENTE EM SUPERFÍCIES EXTERNAS DA SACADA DE UM EDIFÍCIO DE ESTRUTURA CONVENCIONAL E ACABAMENTO TRAVERTINO. AF_06/2014</v>
          </cell>
          <cell r="C6406" t="str">
            <v>M2</v>
          </cell>
          <cell r="D6406">
            <v>292.45</v>
          </cell>
        </row>
        <row r="6407">
          <cell r="A6407">
            <v>87855</v>
          </cell>
          <cell r="B6407" t="str">
            <v>REVESTIMENTO DECORATIVO MONOCAMADA APLICADO MANUALMENTE EM SUPERFÍCIES EXTERNAS DA SACADA DE UM EDIFÍCIO DE ALVENARIA ESTRUTURAL E ACABAMENTO TRAVERTINO. AF_06/2014</v>
          </cell>
          <cell r="C6407" t="str">
            <v>M2</v>
          </cell>
          <cell r="D6407">
            <v>218</v>
          </cell>
        </row>
        <row r="6408">
          <cell r="A6408">
            <v>87856</v>
          </cell>
          <cell r="B6408" t="str">
            <v>REVESTIMENTO DECORATIVO MONOCAMADA APLICADO COM EQUIPAMENTO DE PROJEÇÃO EM SUPERFÍCIES EXTERNAS DA SACADA DE UM EDIFÍCIO DE ESTRUTURA CONVENCIONAL E ACABAMENTO TRAVERTINO. AF_06/2014</v>
          </cell>
          <cell r="C6408" t="str">
            <v>M2</v>
          </cell>
          <cell r="D6408">
            <v>276.87</v>
          </cell>
        </row>
        <row r="6409">
          <cell r="A6409">
            <v>87857</v>
          </cell>
          <cell r="B6409" t="str">
            <v>REVESTIMENTO DECORATIVO MONOCAMADA APLICADO COM EQUIPAMENTO DE PROJEÇÃO EM SUPERFÍCIES EXTERNAS DA SACADA DE UM EDIFÍCIO DE ALVENARIA ESTRUTURAL E ACABAMENTO TRAVERTINO. AF_06/2014</v>
          </cell>
          <cell r="C6409" t="str">
            <v>M2</v>
          </cell>
          <cell r="D6409">
            <v>203.47</v>
          </cell>
        </row>
        <row r="6410">
          <cell r="A6410">
            <v>87858</v>
          </cell>
          <cell r="B6410" t="str">
            <v>REVESTIMENTO DECORATIVO MONOCAMADA APLICADO MANUALMENTE NAS PAREDES INTERNAS DA SACADA COM ACABAMENTO RASPADO. AF_06/2014</v>
          </cell>
          <cell r="C6410" t="str">
            <v>M2</v>
          </cell>
          <cell r="D6410">
            <v>191.93</v>
          </cell>
        </row>
        <row r="6411">
          <cell r="A6411">
            <v>87859</v>
          </cell>
          <cell r="B6411" t="str">
            <v>REVESTIMENTO DECORATIVO MONOCAMADA APLICADO MANUALMENTE NAS PAREDES INTERNAS DA SACADA COM ACABAMENTO TRAVERTINO. AF_06/2014</v>
          </cell>
          <cell r="C6411" t="str">
            <v>M2</v>
          </cell>
          <cell r="D6411">
            <v>218.49</v>
          </cell>
        </row>
        <row r="6412">
          <cell r="A6412">
            <v>89048</v>
          </cell>
          <cell r="B6412" t="str">
            <v>(COMPOSIÇÃO REPRESENTATIVA) DO SERVIÇO DE EMBOÇO/MASSA ÚNICA, TRAÇO 1:2:8, PREPARO MECÂNICO, COM BETONEIRA DE 400L, EM PAREDES DE AMBIENTES INTERNOS, COM EXECUÇÃO DE TALISCAS, PARA EDIFICAÇÃO HABITACIONAL MULTIFAMILIAR (PRÉDIO). AF_11/2014</v>
          </cell>
          <cell r="C6412" t="str">
            <v>M2</v>
          </cell>
          <cell r="D6412">
            <v>36.799999999999997</v>
          </cell>
        </row>
        <row r="6413">
          <cell r="A6413">
            <v>89049</v>
          </cell>
          <cell r="B6413" t="str">
            <v>(COMPOSIÇÃO REPRESENTATIVA) DO SERVIÇO DE APLICAÇÃO MANUAL DE GESSO DESEMPENADO (SEM TALISCAS) EM TETO, ESPESSURA 0,5 CM, PARA EDIFICAÇÃO HABITACIONAL MULTIFAMILIAR (PRÉDIO). AF_11/2014</v>
          </cell>
          <cell r="C6413" t="str">
            <v>M2</v>
          </cell>
          <cell r="D6413">
            <v>23.66</v>
          </cell>
        </row>
        <row r="6414">
          <cell r="A6414">
            <v>89173</v>
          </cell>
          <cell r="B6414" t="str">
            <v>(COMPOSIÇÃO REPRESENTATIVA) DO SERVIÇO DE EMBOÇO/MASSA ÚNICA, APLICADO MANUALMENTE, TRAÇO 1:2:8, EM BETONEIRA DE 400L, PAREDES INTERNAS, COM EXECUÇÃO DE TALISCAS, EDIFICAÇÃO HABITACIONAL UNIFAMILIAR (CASAS) E EDIFICAÇÃO PÚBLICA PADRÃO. AF_12/2014</v>
          </cell>
          <cell r="C6414" t="str">
            <v>M2</v>
          </cell>
          <cell r="D6414">
            <v>36.25</v>
          </cell>
        </row>
        <row r="6415">
          <cell r="A6415">
            <v>90406</v>
          </cell>
          <cell r="B6415" t="str">
            <v>MASSA ÚNICA, PARA RECEBIMENTO DE PINTURA, EM ARGAMASSA TRAÇO 1:2:8, PREPARO MECÂNICO COM BETONEIRA 400L, APLICADA MANUALMENTE EM TETO, ESPESSURA DE 20MM, COM EXECUÇÃO DE TALISCAS. AF_03/2015</v>
          </cell>
          <cell r="C6415" t="str">
            <v>M2</v>
          </cell>
          <cell r="D6415">
            <v>46.13</v>
          </cell>
        </row>
        <row r="6416">
          <cell r="A6416">
            <v>90407</v>
          </cell>
          <cell r="B6416" t="str">
            <v>MASSA ÚNICA, PARA RECEBIMENTO DE PINTURA, EM ARGAMASSA TRAÇO 1:2:8, PREPARO MANUAL, APLICADA MANUALMENTE EM TETO, ESPESSURA DE 20MM, COM EXECUÇÃO DE TALISCAS. AF_03/2015</v>
          </cell>
          <cell r="C6416" t="str">
            <v>M2</v>
          </cell>
          <cell r="D6416">
            <v>50.75</v>
          </cell>
        </row>
        <row r="6417">
          <cell r="A6417">
            <v>90408</v>
          </cell>
          <cell r="B6417" t="str">
            <v>MASSA ÚNICA, PARA RECEBIMENTO DE PINTURA, EM ARGAMASSA TRAÇO 1:2:8, PREPARO MECÂNICO COM BETONEIRA 400L, APLICADA MANUALMENTE EM TETO, ESPESSURA DE 10MM, COM EXECUÇÃO DE TALISCAS. AF_03/2015</v>
          </cell>
          <cell r="C6417" t="str">
            <v>M2</v>
          </cell>
          <cell r="D6417">
            <v>32.82</v>
          </cell>
        </row>
        <row r="6418">
          <cell r="A6418">
            <v>90409</v>
          </cell>
          <cell r="B6418" t="str">
            <v>MASSA ÚNICA, PARA RECEBIMENTO DE PINTURA, EM ARGAMASSA TRAÇO 1:2:8, PREPARO MANUAL, APLICADA MANUALMENTE EM TETO, ESPESSURA DE 10MM, COM EXECUÇÃO DE TALISCAS. AF_03/2015</v>
          </cell>
          <cell r="C6418" t="str">
            <v>M2</v>
          </cell>
          <cell r="D6418">
            <v>35.43</v>
          </cell>
        </row>
        <row r="6419">
          <cell r="A6419">
            <v>104203</v>
          </cell>
          <cell r="B6419" t="str">
            <v>EMBOÇO OU MASSA ÚNICA EM ARGAMASSA TRAÇO 1:2:8, PREPARO MECÂNICA COM BETONEIRA 400 L, APLICADA COM PROJETOR TIPO CANEQUINHA EM PANOS DE FACHADA COM PRESENÇA DE VÃOS, ESPESSURA DE 25 MM, ACESSO POR BALANCIM MANUAL. AF_08/2022</v>
          </cell>
          <cell r="C6419" t="str">
            <v>M2</v>
          </cell>
          <cell r="D6419">
            <v>54.15</v>
          </cell>
        </row>
        <row r="6420">
          <cell r="A6420">
            <v>104204</v>
          </cell>
          <cell r="B6420" t="str">
            <v>EMBOÇO OU MASSA ÚNICA EM ARGAMASSA TRAÇO 1:2:8, PREPARO MECÂNICA COM BETONEIRA 400 L, APLICADA COM PROJETOR TIPO CANEQUINHA EM PANOS DE FACHADA COM PRESENÇA DE VÃOS, ESPESSURA DE 35 MM, ACESSO POR BALANCIM MANUAL. AF_08/2022</v>
          </cell>
          <cell r="C6420" t="str">
            <v>M2</v>
          </cell>
          <cell r="D6420">
            <v>69.94</v>
          </cell>
        </row>
        <row r="6421">
          <cell r="A6421">
            <v>104205</v>
          </cell>
          <cell r="B6421" t="str">
            <v>EMBOÇO OU MASSA ÚNICA EM ARGAMASSA TRAÇO 1:2:8, PREPARO MECÂNICA COM BETONEIRA 400 L, APLICADA COM PROJETOR TIPO CANEQUINHA EM PANOS DE FACHADA COM PRESENÇA DE VÃOS, ESPESSURA DE 45 MM, ACESSO POR BALANCIM MANUAL. AF_08/2022</v>
          </cell>
          <cell r="C6421" t="str">
            <v>M2</v>
          </cell>
          <cell r="D6421">
            <v>76.680000000000007</v>
          </cell>
        </row>
        <row r="6422">
          <cell r="A6422">
            <v>104206</v>
          </cell>
          <cell r="B6422" t="str">
            <v>EMBOÇO OU MASSA ÚNICA EM ARGAMASSA TRAÇO 1:2:8, PREPARO MECÂNICA COM BETONEIRA 400 L, APLICADA COM PROJETOR TIPO CANEQUINHA EM PANOS DE FACHADA COM PRESENÇA DE VÃOS, ESPESSURA DE 50 MM, ACESSO POR BALANCIM MANUAL. AF_08/2022</v>
          </cell>
          <cell r="C6422" t="str">
            <v>M2</v>
          </cell>
          <cell r="D6422">
            <v>84.65</v>
          </cell>
        </row>
        <row r="6423">
          <cell r="A6423">
            <v>104207</v>
          </cell>
          <cell r="B6423" t="str">
            <v>EMBOÇO OU MASSA ÚNICA EM ARGAMASSA TRAÇO 1:2:8, PREPARO MECÂNICA COM BETONEIRA 400 L, APLICADA COM PROJETOR TIPO CANEQUINHA EM PANOS DE FACHADA SEM PRESENÇA DE VÃOS, ESPESSURA DE 25 MM, ACESSO POR BALANCIM MANUAL. AF_08/2022</v>
          </cell>
          <cell r="C6423" t="str">
            <v>M2</v>
          </cell>
          <cell r="D6423">
            <v>40.549999999999997</v>
          </cell>
        </row>
        <row r="6424">
          <cell r="A6424">
            <v>104208</v>
          </cell>
          <cell r="B6424" t="str">
            <v>EMBOÇO OU MASSA ÚNICA EM ARGAMASSA TRAÇO 1:2:8, PREPARO MECÂNICA COM BETONEIRA 400 L, APLICADA COM PROJETOR TIPO CANEQUINHA EM PANOS DE FACHADA SEM PRESENÇA DE VÃOS, ESPESSURA DE 35 MM, ACESSO POR BALANCIM MANUAL. AF_08/2022</v>
          </cell>
          <cell r="C6424" t="str">
            <v>M2</v>
          </cell>
          <cell r="D6424">
            <v>55.89</v>
          </cell>
        </row>
        <row r="6425">
          <cell r="A6425">
            <v>104209</v>
          </cell>
          <cell r="B6425" t="str">
            <v>EMBOÇO OU MASSA ÚNICA EM ARGAMASSA TRAÇO 1:2:8, PREPARO MECÂNICA COM BETONEIRA 400 L, APLICADA COM PROJETOR TIPO CANEQUINHA EM PANOS DE FACHADA SEM PRESENÇA DE VÃOS, ESPESSURA DE 45 MM, ACESSO POR BALANCIM MANUAL. AF_08/2022</v>
          </cell>
          <cell r="C6425" t="str">
            <v>M2</v>
          </cell>
          <cell r="D6425">
            <v>62.22</v>
          </cell>
        </row>
        <row r="6426">
          <cell r="A6426">
            <v>104210</v>
          </cell>
          <cell r="B6426" t="str">
            <v>EMBOÇO OU MASSA ÚNICA EM ARGAMASSA TRAÇO 1:2:8, PREPARO MECÂNICA COM BETONEIRA 400 L, APLICADA COM PROJETOR TIPO CANEQUINHA EM PANOS DE FACHADA SEM PRESENÇA DE VÃOS, ESPESSURA DE 50 MM, ACESSO POR BALANCIM MANUAL. AF_08/2022</v>
          </cell>
          <cell r="C6426" t="str">
            <v>M2</v>
          </cell>
          <cell r="D6426">
            <v>64.66</v>
          </cell>
        </row>
        <row r="6427">
          <cell r="A6427">
            <v>104211</v>
          </cell>
          <cell r="B6427" t="str">
            <v>EMBOÇO OU MASSA ÚNICA EM ARGAMASSA TRAÇO 1:2:8, PREPARO MECÂNICA COM BETONEIRA 400 L, APLICADA COM PROJETOR TIPO CANEQUINHA EM SUPERFÍCIES EXTERNAS DA SACADA, ESPESSURA DE 25 MM, ACESSO POR BALANCIM MANUAL, SEM USO DE TELA METÁLICA. AF_08/2022</v>
          </cell>
          <cell r="C6427" t="str">
            <v>M2</v>
          </cell>
          <cell r="D6427">
            <v>75.81</v>
          </cell>
        </row>
        <row r="6428">
          <cell r="A6428">
            <v>104212</v>
          </cell>
          <cell r="B6428" t="str">
            <v>EMBOÇO OU MASSA ÚNICA EM ARGAMASSA TRAÇO 1:2:8, PREPARO MECÂNICA COM BETONEIRA 400 L, APLICADA COM PROJETOR TIPO CANEQUINHA EM SUPERFÍCIES EXTERNAS DA SACADA, ESPESSURA DE 35 MM, ACESSO POR BALANCIM MANUAL, SEM USO DE TELA METÁLICA. AF_08/2022</v>
          </cell>
          <cell r="C6428" t="str">
            <v>M2</v>
          </cell>
          <cell r="D6428">
            <v>91.21</v>
          </cell>
        </row>
        <row r="6429">
          <cell r="A6429">
            <v>104213</v>
          </cell>
          <cell r="B6429" t="str">
            <v>EMBOÇO OU MASSA ÚNICA EM ARGAMASSA TRAÇO 1:2:8, PREPARO MECÂNICA COM BETONEIRA 400 L, APLICADA COM PROJETOR TIPO CANEQUINHA EM SUPERFÍCIES EXTERNAS DA SACADA, ESPESSURA DE 45 MM, ACESSO POR BALANCIM MANUAL, SEM USO DE TELA METÁLICA. AF_08/2022</v>
          </cell>
          <cell r="C6429" t="str">
            <v>M2</v>
          </cell>
          <cell r="D6429">
            <v>97.55</v>
          </cell>
        </row>
        <row r="6430">
          <cell r="A6430">
            <v>104214</v>
          </cell>
          <cell r="B6430" t="str">
            <v>EMBOÇO OU MASSA ÚNICA EM ARGAMASSA TRAÇO 1:2:8, PREPARO MECÂNICA COM BETONEIRA 400 L, APLICADA COM PROJETOR TIPO CANEQUINHA EM SUPERFÍCIES EXTERNAS DA SACADA, ESPESSURA DE 50 MM, ACESSO POR BALANCIM MANUAL, SEM USO DE TELA METÁLICA. AF_08/2022</v>
          </cell>
          <cell r="C6430" t="str">
            <v>M2</v>
          </cell>
          <cell r="D6430">
            <v>116.24</v>
          </cell>
        </row>
        <row r="6431">
          <cell r="A6431">
            <v>104215</v>
          </cell>
          <cell r="B6431" t="str">
            <v>EMBOÇO OU MASSA ÚNICA EM ARGAMASSA TRAÇO 1:2:8, PREPARO MECÂNICA COM BETONEIRA 400 L, APLICADA COM PROJETOR TIPO CANEQUINHA EM SUPERFÍCIES INTERNAS DA SACADA, ESPESSURA DE 25 MM,  SEM USO DE TELA METÁLICA. AF_08/2022</v>
          </cell>
          <cell r="C6431" t="str">
            <v>M2</v>
          </cell>
          <cell r="D6431">
            <v>71.17</v>
          </cell>
        </row>
        <row r="6432">
          <cell r="A6432">
            <v>104216</v>
          </cell>
          <cell r="B6432" t="str">
            <v>EMBOÇO OU MASSA ÚNICA EM ARGAMASSA TRAÇO 1:2:8, PREPARO MECÂNICA COM BETONEIRA 400 L, APLICADA COM PROJETOR TIPO CANEQUINHA EM SUPERFÍCIES INTERNAS DA SACADA, ESPESSURA DE 35 MM, SEM USO DE TELA METÁLICA. AF_08/2022</v>
          </cell>
          <cell r="C6432" t="str">
            <v>M2</v>
          </cell>
          <cell r="D6432">
            <v>86.47</v>
          </cell>
        </row>
        <row r="6433">
          <cell r="A6433">
            <v>104217</v>
          </cell>
          <cell r="B6433" t="str">
            <v>EMBOÇO OU MASSA ÚNICA EM ARGAMASSA TRAÇO 1:2:8, PREPARO MECÂNICA COM BETONEIRA 400 L, APLICADA MANUALMENTE EM PANOS DE FACHADA COM PRESENÇA DE VÃOS, ESPESSURA DE 25 MM, ACESSO POR ANDAIME. AF_08/2022</v>
          </cell>
          <cell r="C6433" t="str">
            <v>M2</v>
          </cell>
          <cell r="D6433">
            <v>46.59</v>
          </cell>
        </row>
        <row r="6434">
          <cell r="A6434">
            <v>104218</v>
          </cell>
          <cell r="B6434" t="str">
            <v>EMBOÇO OU MASSA ÚNICA EM ARGAMASSA TRAÇO 1:2:8, PREPARO MANUAL, APLICADA MANUALMENTE EM PANOS DE FACHADA COM PRESENÇA DE VÃOS, ESPESSURA DE 25 MM, ACESSO POR ANDAIME. AF_08/2022</v>
          </cell>
          <cell r="C6434" t="str">
            <v>M2</v>
          </cell>
          <cell r="D6434">
            <v>50.45</v>
          </cell>
        </row>
        <row r="6435">
          <cell r="A6435">
            <v>104219</v>
          </cell>
          <cell r="B6435" t="str">
            <v>EMBOÇO OU MASSA ÚNICA EM ARGAMASSA INDUSTRIALIZADA, PREPARO MECÂNICA E APLICAÇÃO COM EQUIPAMENTO DE MISTURA E PROJEÇÃO DE 1,5 M3/H DE ARGAMASSA EM PANOS DE FACHADA COM PRESENÇA DE VÃOS, ESPESSURA DE 25 MM, ACESSO POR ANDAIME. AF_08/2022</v>
          </cell>
          <cell r="C6435" t="str">
            <v>M2</v>
          </cell>
          <cell r="D6435">
            <v>102.99</v>
          </cell>
        </row>
        <row r="6436">
          <cell r="A6436">
            <v>104220</v>
          </cell>
          <cell r="B6436" t="str">
            <v>EMBOÇO OU MASSA ÚNICA EM ARGAMASSA TRAÇO 1:2:8, PREPARO MECÂNICA COM BETONEIRA 400 L, APLICADA COM PROJETOR TIPO CANEQUINHA EM PANOS DE FACHADA COM PRESENÇA DE VÃOS, ESPESSURA DE 25 MM, ACESSO POR ANDAIME. AF_08/2022</v>
          </cell>
          <cell r="C6436" t="str">
            <v>M2</v>
          </cell>
          <cell r="D6436">
            <v>50.5</v>
          </cell>
        </row>
        <row r="6437">
          <cell r="A6437">
            <v>104221</v>
          </cell>
          <cell r="B6437" t="str">
            <v>EMBOÇO OU MASSA ÚNICA EM ARGAMASSA TRAÇO 1:2:8, PREPARO MECÂNICA COM BETONEIRA 400 L, APLICADA MANUALMENTE EM PANOS DE FACHADA COM PRESENÇA DE VÃOS, ESPESSURA DE 35 MM, ACESSO POR ANDAIME. AF_08/2022</v>
          </cell>
          <cell r="C6437" t="str">
            <v>M2</v>
          </cell>
          <cell r="D6437">
            <v>59.99</v>
          </cell>
        </row>
        <row r="6438">
          <cell r="A6438">
            <v>104222</v>
          </cell>
          <cell r="B6438" t="str">
            <v>EMBOÇO OU MASSA ÚNICA EM ARGAMASSA TRAÇO 1:2:8, PREPARO MANUAL, APLICADA MANUALMENTE EM PANOS DE FACHADA COM PRESENÇA DE VÃOS, ESPESSURA DE 35 MM, ACESSO POR ANDAIME. AF_08/2022</v>
          </cell>
          <cell r="C6438" t="str">
            <v>M2</v>
          </cell>
          <cell r="D6438">
            <v>65.16</v>
          </cell>
        </row>
        <row r="6439">
          <cell r="A6439">
            <v>104223</v>
          </cell>
          <cell r="B6439" t="str">
            <v>EMBOÇO OU MASSA ÚNICA EM ARGAMASSA INDUSTRIALIZADA, PREPARO MECÂNICA E APLICAÇÃO COM EQUIPAMENTO DE MISTURA E PROJEÇÃO DE 1,5 M3/H DE ARGAMASSA EM PANOS DE FACHADA COM PRESENÇA DE VÃOS, ESPESSURA DE 35 MM, ACESSO POR ANDAIME. AF_08/2022</v>
          </cell>
          <cell r="C6439" t="str">
            <v>M2</v>
          </cell>
          <cell r="D6439">
            <v>135.77000000000001</v>
          </cell>
        </row>
        <row r="6440">
          <cell r="A6440">
            <v>104224</v>
          </cell>
          <cell r="B6440" t="str">
            <v>EMBOÇO OU MASSA ÚNICA EM ARGAMASSA TRAÇO 1:2:8, PREPARO MECÂNICA COM BETONEIRA 400 L, APLICADA COM PROJETOR TIPO CANEQUINHA EM PANOS DE FACHADA COM PRESENÇA DE VÃOS, ESPESSURA DE 35 MM, ACESSO POR ANDAIME. AF_08/2022</v>
          </cell>
          <cell r="C6440" t="str">
            <v>M2</v>
          </cell>
          <cell r="D6440">
            <v>65.209999999999994</v>
          </cell>
        </row>
        <row r="6441">
          <cell r="A6441">
            <v>104225</v>
          </cell>
          <cell r="B6441" t="str">
            <v>EMBOÇO OU MASSA ÚNICA EM ARGAMASSA TRAÇO 1:2:8, PREPARO MECÂNICA COM BETONEIRA 400 L, APLICADA MANUALMENTE EM PANOS DE FACHADA COM PRESENÇA DE VÃOS, ESPESSURA DE 45 MM, ACESSO POR ANDAIME. AF_08/2022</v>
          </cell>
          <cell r="C6441" t="str">
            <v>M2</v>
          </cell>
          <cell r="D6441">
            <v>66.069999999999993</v>
          </cell>
        </row>
        <row r="6442">
          <cell r="A6442">
            <v>104226</v>
          </cell>
          <cell r="B6442" t="str">
            <v>EMBOÇO OU MASSA ÚNICA EM ARGAMASSA TRAÇO 1:2:8, PREPARO MANUAL, APLICADA MANUALMENTE EM PANOS DE FACHADA COM PRESENÇA DE VÃOS, ESPESSURA DE 45 MM, ACESSO POR ANDAIME. AF_08/2022</v>
          </cell>
          <cell r="C6442" t="str">
            <v>M2</v>
          </cell>
          <cell r="D6442">
            <v>72.55</v>
          </cell>
        </row>
        <row r="6443">
          <cell r="A6443">
            <v>104227</v>
          </cell>
          <cell r="B6443" t="str">
            <v>EMBOÇO OU MASSA ÚNICA EM ARGAMASSA INDUSTRIALIZADA, PREPARO MECÂNICA E APLICAÇÃO COM EQUIPAMENTO DE MISTURA E PROJEÇÃO DE 1,5 M3/H DE ARGAMASSA EM PANOS DE FACHADA COM PRESENÇA DE VÃOS, ESPESSURA DE 45 MM, ACESSO POR ANDAIME. AF_08/2022</v>
          </cell>
          <cell r="C6443" t="str">
            <v>M2</v>
          </cell>
          <cell r="D6443">
            <v>161.87</v>
          </cell>
        </row>
        <row r="6444">
          <cell r="A6444">
            <v>104228</v>
          </cell>
          <cell r="B6444" t="str">
            <v>EMBOÇO OU MASSA ÚNICA EM ARGAMASSA TRAÇO 1:2:8, PREPARO MECÂNICA COM BETONEIRA 400 L, APLICADA COM PROJETOR TIPO CANEQUINHA EM PANOS DE FACHADA COM PRESENÇA DE VÃOS, ESPESSURA DE 45 MM, ACESSO POR ANDAIME. AF_08/2022</v>
          </cell>
          <cell r="C6444" t="str">
            <v>M2</v>
          </cell>
          <cell r="D6444">
            <v>71.95</v>
          </cell>
        </row>
        <row r="6445">
          <cell r="A6445">
            <v>104229</v>
          </cell>
          <cell r="B6445" t="str">
            <v>EMBOÇO OU MASSA ÚNICA EM ARGAMASSA TRAÇO 1:2:8, PREPARO MECÂNICA COM BETONEIRA 400 L, APLICADA MANUALMENTE EM PANOS DE FACHADA COM PRESENÇA DE VÃOS, ESPESSURA DE 50 MM, ACESSO POR ANDAIME. AF_08/2022</v>
          </cell>
          <cell r="C6445" t="str">
            <v>M2</v>
          </cell>
          <cell r="D6445">
            <v>77.45</v>
          </cell>
        </row>
        <row r="6446">
          <cell r="A6446">
            <v>104230</v>
          </cell>
          <cell r="B6446" t="str">
            <v>EMBOÇO OU MASSA ÚNICA EM ARGAMASSA TRAÇO 1:2:8, PREPARO MANUAL, APLICADA MANUALMENTE EM PANOS DE FACHADA COM PRESENÇA DE VÃOS, ESPESSURA DE 50 MM, ACESSO POR ANDAIME. AF_08/2022</v>
          </cell>
          <cell r="C6446" t="str">
            <v>M2</v>
          </cell>
          <cell r="D6446">
            <v>84.59</v>
          </cell>
        </row>
        <row r="6447">
          <cell r="A6447">
            <v>104231</v>
          </cell>
          <cell r="B6447" t="str">
            <v>EMBOÇO OU MASSA ÚNICA EM ARGAMASSA INDUSTRIALIZADA, PREPARO MECÂNICA E APLICAÇÃO COM EQUIPAMENTO DE MISTURA E PROJEÇÃO DE 1,5 M3/H DE ARGAMASSA EM PANOS DE FACHADA COM PRESENÇA DE VÃOS, ESPESSURA DE 50 MM, ACESSO POR ANDAIME. AF_08/2022</v>
          </cell>
          <cell r="C6447" t="str">
            <v>M2</v>
          </cell>
          <cell r="D6447">
            <v>178.28</v>
          </cell>
        </row>
        <row r="6448">
          <cell r="A6448">
            <v>104232</v>
          </cell>
          <cell r="B6448" t="str">
            <v>EMBOÇO OU MASSA ÚNICA EM ARGAMASSA TRAÇO 1:2:8, PREPARO MECÂNICA COM BETONEIRA 400 L, APLICADA COM PROJETOR TIPO CANEQUINHA EM PANOS DE FACHADA COM PRESENÇA DE VÃOS, ESPESSURA DE 50 MM, ACESSO POR ANDAIME. AF_08/2022</v>
          </cell>
          <cell r="C6448" t="str">
            <v>M2</v>
          </cell>
          <cell r="D6448">
            <v>79.430000000000007</v>
          </cell>
        </row>
        <row r="6449">
          <cell r="A6449">
            <v>104233</v>
          </cell>
          <cell r="B6449" t="str">
            <v>EMBOÇO OU MASSA ÚNICA EM ARGAMASSA TRAÇO 1:2:8, PREPARO MECÂNICA COM BETONEIRA 400 L, APLICADA MANUALMENTE EM PANOS DE FACHADA SEM PRESENÇA DE VÃOS, ESPESSURA DE 25 MM, ACESSO POR ANDAIME. AF_08/2022</v>
          </cell>
          <cell r="C6449" t="str">
            <v>M2</v>
          </cell>
          <cell r="D6449">
            <v>35.369999999999997</v>
          </cell>
        </row>
        <row r="6450">
          <cell r="A6450">
            <v>104234</v>
          </cell>
          <cell r="B6450" t="str">
            <v>EMBOÇO OU MASSA ÚNICA EM ARGAMASSA TRAÇO 1:2:8, PREPARO MANUAL, APLICADA MANUALMENTE EM PANOS DE FACHADA SEM PRESENÇA DE VÃOS, ESPESSURA DE 25 MM, ACESSO POR ANDAIME. AF_08/2022</v>
          </cell>
          <cell r="C6450" t="str">
            <v>M2</v>
          </cell>
          <cell r="D6450">
            <v>38.97</v>
          </cell>
        </row>
        <row r="6451">
          <cell r="A6451">
            <v>104235</v>
          </cell>
          <cell r="B6451" t="str">
            <v>EMBOÇO OU MASSA ÚNICA EM ARGAMASSA INDUSTRIALIZADA, PREPARO MECÂNICA E APLICAÇÃO COM EQUIPAMENTO DE MISTURA E PROJEÇÃO DE 1,5 M3/H DE ARGAMASSA EM PANOS DE FACHADA SEM PRESENÇA DE VÃOS, ESPESSURA DE 25 MM, ACESSO POR ANDAIME. AF_08/2022</v>
          </cell>
          <cell r="C6451" t="str">
            <v>M2</v>
          </cell>
          <cell r="D6451">
            <v>88.71</v>
          </cell>
        </row>
        <row r="6452">
          <cell r="A6452">
            <v>104236</v>
          </cell>
          <cell r="B6452" t="str">
            <v>EMBOÇO OU MASSA ÚNICA EM ARGAMASSA TRAÇO 1:2:8, PREPARO MECÂNICA COM BETONEIRA 400 L, APLICADA COM PROJETOR TIPO CANEQUINHA EM PANOS DE FACHADA SEM PRESENÇA DE VÃOS, ESPESSURA DE 25 MM, ACESSO POR ANDAIME. AF_08/2022</v>
          </cell>
          <cell r="C6452" t="str">
            <v>M2</v>
          </cell>
          <cell r="D6452">
            <v>38.299999999999997</v>
          </cell>
        </row>
        <row r="6453">
          <cell r="A6453">
            <v>104237</v>
          </cell>
          <cell r="B6453" t="str">
            <v>EMBOÇO OU MASSA ÚNICA EM ARGAMASSA TRAÇO 1:2:8, PREPARO MECÂNICA COM BETONEIRA 400 L, APLICADA MANUALMENTE EM PANOS DE FACHADA SEM PRESENÇA DE VÃOS, ESPESSURA DE 35 MM, ACESSO POR ANDAIME. AF_08/2022</v>
          </cell>
          <cell r="C6453" t="str">
            <v>M2</v>
          </cell>
          <cell r="D6453">
            <v>48.42</v>
          </cell>
        </row>
        <row r="6454">
          <cell r="A6454">
            <v>104238</v>
          </cell>
          <cell r="B6454" t="str">
            <v>EMBOÇO OU MASSA ÚNICA EM ARGAMASSA TRAÇO 1:2:8, PREPARO MANUAL, APLICADA MANUALMENTE EM PANOS DE FACHADA SEM PRESENÇA DE VÃOS, ESPESSURA DE 35 MM, ACESSO POR ANDAIME. AF_08/2022</v>
          </cell>
          <cell r="C6454" t="str">
            <v>M2</v>
          </cell>
          <cell r="D6454">
            <v>53.25</v>
          </cell>
        </row>
        <row r="6455">
          <cell r="A6455">
            <v>104239</v>
          </cell>
          <cell r="B6455" t="str">
            <v>EMBOÇO OU MASSA ÚNICA EM ARGAMASSA INDUSTRIALIZADA, PREPARO MECÂNICA E APLICAÇÃO COM EQUIPAMENTO DE MISTURA E PROJEÇÃO DE 1,5 M3/H DE ARGAMASSA EM PANOS DE FACHADA SEM PRESENÇA DE VÃOS, ESPESSURA DE 35 MM, ACESSO POR ANDAIME. AF_08/2022</v>
          </cell>
          <cell r="C6455" t="str">
            <v>M2</v>
          </cell>
          <cell r="D6455">
            <v>119.82</v>
          </cell>
        </row>
        <row r="6456">
          <cell r="A6456">
            <v>104240</v>
          </cell>
          <cell r="B6456" t="str">
            <v>EMBOÇO OU MASSA ÚNICA EM ARGAMASSA TRAÇO 1:2:8, PREPARO MECÂNICA COM BETONEIRA 400 L, APLICADA COM PROJETOR TIPO CANEQUINHA EM PANOS DE FACHADA SEM PRESENÇA DE VÃOS, ESPESSURA DE 35 MM, ACESSO POR ANDAIME. AF_08/2022</v>
          </cell>
          <cell r="C6456" t="str">
            <v>M2</v>
          </cell>
          <cell r="D6456">
            <v>52.66</v>
          </cell>
        </row>
        <row r="6457">
          <cell r="A6457">
            <v>104241</v>
          </cell>
          <cell r="B6457" t="str">
            <v>EMBOÇO OU MASSA ÚNICA EM ARGAMASSA TRAÇO 1:2:8, PREPARO MECÂNICA COM BETONEIRA 400 L, APLICADA MANUALMENTE EM PANOS DE FACHADA SEM PRESENÇA DE VÃOS, ESPESSURA DE 45 MM, ACESSO POR ANDAIME. AF_08/2022</v>
          </cell>
          <cell r="C6457" t="str">
            <v>M2</v>
          </cell>
          <cell r="D6457">
            <v>54.1</v>
          </cell>
        </row>
        <row r="6458">
          <cell r="A6458">
            <v>104242</v>
          </cell>
          <cell r="B6458" t="str">
            <v>EMBOÇO OU MASSA ÚNICA EM ARGAMASSA TRAÇO 1:2:8, PREPARO MANUAL, APLICADA MANUALMENTE EM PANOS DE FACHADA SEM PRESENÇA DE VÃOS, ESPESSURA DE 45 MM, ACESSO POR ANDAIME. AF_08/2022</v>
          </cell>
          <cell r="C6458" t="str">
            <v>M2</v>
          </cell>
          <cell r="D6458">
            <v>60.15</v>
          </cell>
        </row>
        <row r="6459">
          <cell r="A6459">
            <v>104243</v>
          </cell>
          <cell r="B6459" t="str">
            <v>EMBOÇO OU MASSA ÚNICA EM ARGAMASSA INDUSTRIALIZADA, PREPARO MECÂNICA E APLICAÇÃO COM EQUIPAMENTO DE MISTURA E PROJEÇÃO DE 1,5 M3/H DE ARGAMASSA EM PANOS DE FACHADA SEM PRESENÇA DE VÃOS, ESPESSURA DE 45 MM, ACESSO POR ANDAIME. AF_08/2022</v>
          </cell>
          <cell r="C6459" t="str">
            <v>M2</v>
          </cell>
          <cell r="D6459">
            <v>144.21</v>
          </cell>
        </row>
        <row r="6460">
          <cell r="A6460">
            <v>104244</v>
          </cell>
          <cell r="B6460" t="str">
            <v>EMBOÇO OU MASSA ÚNICA EM ARGAMASSA TRAÇO 1:2:8, PREPARO MECÂNICA COM BETONEIRA 400 L, APLICADA COM PROJETOR TIPO CANEQUINHA EM PANOS DE FACHADA SEM PRESENÇA DE VÃOS, ESPESSURA DE 45 MM, ACESSO POR ANDAIME. AF_08/2022</v>
          </cell>
          <cell r="C6460" t="str">
            <v>M2</v>
          </cell>
          <cell r="D6460">
            <v>59</v>
          </cell>
        </row>
        <row r="6461">
          <cell r="A6461">
            <v>104245</v>
          </cell>
          <cell r="B6461" t="str">
            <v>EMBOÇO OU MASSA ÚNICA EM ARGAMASSA TRAÇO 1:2:8, PREPARO MECÂNICA COM BETONEIRA 400 L, APLICADA MANUALMENTE EM PANOS DE FACHADA SEM PRESENÇA DE VÃOS, ESPESSURA DE 50 MM, ACESSO POR ANDAIME. AF_08/2022</v>
          </cell>
          <cell r="C6461" t="str">
            <v>M2</v>
          </cell>
          <cell r="D6461">
            <v>59.03</v>
          </cell>
        </row>
        <row r="6462">
          <cell r="A6462">
            <v>104246</v>
          </cell>
          <cell r="B6462" t="str">
            <v>EMBOÇO OU MASSA ÚNICA EM ARGAMASSA TRAÇO 1:2:8, PREPARO MANUAL, APLICADA MANUALMENTE EM PANOS DE FACHADA SEM PRESENÇA DE VÃOS, ESPESSURA DE 50 MM, ACESSO POR ANDAIME. AF_08/2022</v>
          </cell>
          <cell r="C6462" t="str">
            <v>M2</v>
          </cell>
          <cell r="D6462">
            <v>65.69</v>
          </cell>
        </row>
        <row r="6463">
          <cell r="A6463">
            <v>104247</v>
          </cell>
          <cell r="B6463" t="str">
            <v>EMBOÇO OU MASSA ÚNICA EM ARGAMASSA INDUSTRIALIZADA, PREPARO MECÂNICA E APLICAÇÃO COM EQUIPAMENTO DE MISTURA E PROJEÇÃO DE 1,5 M3/H DE ARGAMASSA EM PANOS DE FACHADA SEM PRESENÇA DE VÃOS, ESPESSURA DE 50 MM, ACESSO POR ANDAIME. AF_08/2022</v>
          </cell>
          <cell r="C6463" t="str">
            <v>M2</v>
          </cell>
          <cell r="D6463">
            <v>155.88</v>
          </cell>
        </row>
        <row r="6464">
          <cell r="A6464">
            <v>104248</v>
          </cell>
          <cell r="B6464" t="str">
            <v>EMBOÇO OU MASSA ÚNICA EM ARGAMASSA TRAÇO 1:2:8, PREPARO MECÂNICA COM BETONEIRA 400 L, APLICADA COM PROJETOR TIPO CANEQUINHA EM PANOS DE FACHADA SEM PRESENÇA DE VÃOS, ESPESSURA DE 50 MM, ACESSO POR ANDAIME. AF_08/2022</v>
          </cell>
          <cell r="C6464" t="str">
            <v>M2</v>
          </cell>
          <cell r="D6464">
            <v>61.53</v>
          </cell>
        </row>
        <row r="6465">
          <cell r="A6465">
            <v>104249</v>
          </cell>
          <cell r="B6465" t="str">
            <v>EMBOÇO OU MASSA ÚNICA EM ARGAMASSA TRAÇO 1:2:8, PREPARO MECÂNICA COM BETONEIRA 400 L, APLICADA MANUALMENTE EM SUPERFÍCIES EXTERNAS DA SACADA, ESPESSURA DE 25 MM, ACESSO POR ANDAIME, SEM USO DE TELA METÁLICA. AF_08/2022</v>
          </cell>
          <cell r="C6465" t="str">
            <v>M2</v>
          </cell>
          <cell r="D6465">
            <v>63.55</v>
          </cell>
        </row>
        <row r="6466">
          <cell r="A6466">
            <v>104250</v>
          </cell>
          <cell r="B6466" t="str">
            <v>EMBOÇO OU MASSA ÚNICA EM ARGAMASSA TRAÇO 1:2:8, PREPARO MANUAL, APLICADA MANUALMENTE EM SUPERFÍCIES EXTERNAS DA SACADA, ESPESSURA DE 25 MM, ACESSO POR ANDAIME, SEM USO DE TELA METÁLICA. AF_08/2022</v>
          </cell>
          <cell r="C6466" t="str">
            <v>M2</v>
          </cell>
          <cell r="D6466">
            <v>67.150000000000006</v>
          </cell>
        </row>
        <row r="6467">
          <cell r="A6467">
            <v>104251</v>
          </cell>
          <cell r="B6467"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6467" t="str">
            <v>M2</v>
          </cell>
          <cell r="D6467">
            <v>114.15</v>
          </cell>
        </row>
        <row r="6468">
          <cell r="A6468">
            <v>104252</v>
          </cell>
          <cell r="B6468" t="str">
            <v>EMBOÇO OU MASSA ÚNICA EM ARGAMASSA TRAÇO 1:2:8, PREPARO MECÂNICA COM BETONEIRA 400 L, APLICADA COM PROJETOR TIPO CANEQUINHA EM SUPERFÍCIES EXTERNAS DA SACADA, ESPESSURA DE 25 MM, ACESSO POR ANDAIME, SEM USO DE TELA METÁLICA. AF_08/2022</v>
          </cell>
          <cell r="C6468" t="str">
            <v>M2</v>
          </cell>
          <cell r="D6468">
            <v>69.25</v>
          </cell>
        </row>
        <row r="6469">
          <cell r="A6469">
            <v>104253</v>
          </cell>
          <cell r="B6469" t="str">
            <v>EMBOÇO OU MASSA ÚNICA EM ARGAMASSA TRAÇO 1:2:8, PREPARO MECÂNICA COM BETONEIRA 400 L, APLICADA MANUALMENTE EM SUPERFÍCIES EXTERNAS DA SACADA, ESPESSURA DE 35 MM, ACESSO POR ANDAIME, SEM USO DE TELA METÁLICA. AF_08/2022</v>
          </cell>
          <cell r="C6469" t="str">
            <v>M2</v>
          </cell>
          <cell r="D6469">
            <v>76.61</v>
          </cell>
        </row>
        <row r="6470">
          <cell r="A6470">
            <v>104254</v>
          </cell>
          <cell r="B6470" t="str">
            <v>EMBOÇO OU MASSA ÚNICA EM ARGAMASSA TRAÇO 1:2:8, PREPARO MANUAL, APLICADA MANUALMENTE EM SUPERFÍCIES EXTERNAS DA SACADA, ESPESSURA DE 35 MM, ACESSO POR ANDAIME, SEM USO DE TELA METÁLICA. AF_08/2022</v>
          </cell>
          <cell r="C6470" t="str">
            <v>M2</v>
          </cell>
          <cell r="D6470">
            <v>81.44</v>
          </cell>
        </row>
        <row r="6471">
          <cell r="A6471">
            <v>104255</v>
          </cell>
          <cell r="B6471"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6471" t="str">
            <v>M2</v>
          </cell>
          <cell r="D6471">
            <v>145.26</v>
          </cell>
        </row>
        <row r="6472">
          <cell r="A6472">
            <v>104256</v>
          </cell>
          <cell r="B6472" t="str">
            <v>EMBOÇO OU MASSA ÚNICA EM ARGAMASSA TRAÇO 1:2:8, PREPARO MECÂNICO COM BETONEIRA 400 L, APLICADA COM PROJETOR TIPO CANEQUINHA EM SUPERFÍCIES EXTERNAS DA SACADA, ESPESSURA DE 35 MM, ACESSO POR ANDAIME, SEM USO DE TELA METÁLICA. AF_08/2022</v>
          </cell>
          <cell r="C6472" t="str">
            <v>M2</v>
          </cell>
          <cell r="D6472">
            <v>83.61</v>
          </cell>
        </row>
        <row r="6473">
          <cell r="A6473">
            <v>104257</v>
          </cell>
          <cell r="B6473" t="str">
            <v>EMBOÇO OU MASSA ÚNICA EM ARGAMASSA TRAÇO 1:2:8, PREPARO MECÂNICO COM BETONEIRA 400 L, APLICADA MANUALMENTE EM SUPERFÍCIES EXTERNAS DA SACADA, ESPESSURA DE 45 MM, ACESSO POR ANDAIME, SEM USO DE TELA METÁLICA. AF_08/2022</v>
          </cell>
          <cell r="C6473" t="str">
            <v>M2</v>
          </cell>
          <cell r="D6473">
            <v>82.29</v>
          </cell>
        </row>
        <row r="6474">
          <cell r="A6474">
            <v>104258</v>
          </cell>
          <cell r="B6474" t="str">
            <v>EMBOÇO OU MASSA ÚNICA EM ARGAMASSA TRAÇO 1:2:8, PREPARO MANUAL, APLICADA MANUALMENTE EM SUPERFÍCIES EXTERNAS DA SACADA, ESPESSURA DE 45 MM, ACESSO POR ANDAIME, SEM USO DE TELA METÁLICA. AF_08/2022</v>
          </cell>
          <cell r="C6474" t="str">
            <v>M2</v>
          </cell>
          <cell r="D6474">
            <v>88.34</v>
          </cell>
        </row>
        <row r="6475">
          <cell r="A6475">
            <v>104259</v>
          </cell>
          <cell r="B6475"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6475" t="str">
            <v>M2</v>
          </cell>
          <cell r="D6475">
            <v>169.65</v>
          </cell>
        </row>
        <row r="6476">
          <cell r="A6476">
            <v>104260</v>
          </cell>
          <cell r="B6476" t="str">
            <v>EMBOÇO OU MASSA ÚNICA EM ARGAMASSA TRAÇO 1:2:8, PREPARO MECÂNICO COM BETONEIRA 400 L, APLICADA COM PROJETOR TIPO CANEQUINHA EM SUPERFÍCIES EXTERNAS DA SACADA, ESPESSURA DE 45 MM, ACESSO POR ANDAIME, SEM USO DE TELA METÁLICA. AF_08/2022</v>
          </cell>
          <cell r="C6476" t="str">
            <v>M2</v>
          </cell>
          <cell r="D6476">
            <v>89.94</v>
          </cell>
        </row>
        <row r="6477">
          <cell r="A6477">
            <v>104261</v>
          </cell>
          <cell r="B6477" t="str">
            <v>EMBOÇO OU MASSA ÚNICA EM ARGAMASSA TRAÇO 1:2:8, PREPARO MECÂNICO COM BETONEIRA 400 L, APLICADA MANUALMENTE EM SUPERFÍCIES EXTERNAS DA SACADA, ESPESSURA DE 50 MM, ACESSO POR ANDAIME, SEM USO DE TELA METÁLICA. AF_08/2022</v>
          </cell>
          <cell r="C6477" t="str">
            <v>M2</v>
          </cell>
          <cell r="D6477">
            <v>105.98</v>
          </cell>
        </row>
        <row r="6478">
          <cell r="A6478">
            <v>104262</v>
          </cell>
          <cell r="B6478" t="str">
            <v>EMBOÇO OU MASSA ÚNICA EM ARGAMASSA TRAÇO 1:2:8, PREPARO MANUAL, APLICADA MANUALMENTE EM SUPERFÍCIES EXTERNAS DA SACADA, ESPESSURA DE 50 MM, ACESSO POR ANDAIME, SEM USO DE TELA METÁLICA. AF_08/2022</v>
          </cell>
          <cell r="C6478" t="str">
            <v>M2</v>
          </cell>
          <cell r="D6478">
            <v>112.64</v>
          </cell>
        </row>
        <row r="6479">
          <cell r="A6479">
            <v>104263</v>
          </cell>
          <cell r="B6479"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6479" t="str">
            <v>M2</v>
          </cell>
          <cell r="D6479">
            <v>193.36</v>
          </cell>
        </row>
        <row r="6480">
          <cell r="A6480">
            <v>104264</v>
          </cell>
          <cell r="B6480" t="str">
            <v>EMBOÇO OU MASSA ÚNICA EM ARGAMASSA TRAÇO 1:2:8, PREPARO MECÂNICO COM BETONEIRA 400 L, APLICADA COM PROJETOR TIPO CANEQUINHA EM SUPERFÍCIES EXTERNAS DA SACADA, ESPESSURA DE 50 MM, ACESSO POR ANDAIME, SEM USO DE TELA METÁLICA. AF_08/2022</v>
          </cell>
          <cell r="C6480" t="str">
            <v>M2</v>
          </cell>
          <cell r="D6480">
            <v>106.86</v>
          </cell>
        </row>
        <row r="6481">
          <cell r="A6481">
            <v>104627</v>
          </cell>
          <cell r="B6481" t="str">
            <v>APLICAÇÃO MANUAL DE GESSO DESEMPENADO (SEM TALISCAS) EM TETO DE AMBIENTES COM PAREDES EM PÉ DIREITO DUPLO E ÁREA MAIOR QUE 10M², ESPESSURA DE 0,5CM. AF_03/2023</v>
          </cell>
          <cell r="C6481" t="str">
            <v>M2</v>
          </cell>
          <cell r="D6481">
            <v>19.43</v>
          </cell>
        </row>
        <row r="6482">
          <cell r="A6482">
            <v>104628</v>
          </cell>
          <cell r="B6482" t="str">
            <v>APLICAÇÃO MANUAL DE GESSO DESEMPENADO (SEM TALISCAS) EM TETO DE AMBIENTES COM PAREDES EM PÉ DIREITO DUPLO E ÁREA ENTRE 5M² E 10M², ESPESSURA DE 0,5CM. AF_03/2023</v>
          </cell>
          <cell r="C6482" t="str">
            <v>M2</v>
          </cell>
          <cell r="D6482">
            <v>28.57</v>
          </cell>
        </row>
        <row r="6483">
          <cell r="A6483">
            <v>104629</v>
          </cell>
          <cell r="B6483" t="str">
            <v>APLICAÇÃO MANUAL DE GESSO DESEMPENADO (SEM TALISCAS) EM TETO DE AMBIENTES COM PAREDES EM PÉ DIREITO DUPLO E ÁREA MENOR QUE 5M², ESPESSURA DE 0,5CM. AF_03/2023</v>
          </cell>
          <cell r="C6483" t="str">
            <v>M2</v>
          </cell>
          <cell r="D6483">
            <v>33.83</v>
          </cell>
        </row>
        <row r="6484">
          <cell r="A6484">
            <v>104630</v>
          </cell>
          <cell r="B6484" t="str">
            <v>APLICAÇÃO MANUAL DE GESSO DESEMPENADO (SEM TALISCAS) EM TETO DE AMBIENTES COM PAREDES EM PÉ DIREITO DUPLO E ÁREA MAIOR QUE 10M², ESPESSURA DE 1,0CM. AF_03/2023</v>
          </cell>
          <cell r="C6484" t="str">
            <v>M2</v>
          </cell>
          <cell r="D6484">
            <v>31.12</v>
          </cell>
        </row>
        <row r="6485">
          <cell r="A6485">
            <v>104631</v>
          </cell>
          <cell r="B6485" t="str">
            <v>APLICAÇÃO MANUAL DE GESSO DESEMPENADO (SEM TALISCAS) EM TETO DE AMBIENTES COM PAREDES EM PÉ DIREITO DUPLO E ÁREA ENTRE 5M² E 10M², ESPESSURA DE 1,0CM. AF_03/2023</v>
          </cell>
          <cell r="C6485" t="str">
            <v>M2</v>
          </cell>
          <cell r="D6485">
            <v>40.270000000000003</v>
          </cell>
        </row>
        <row r="6486">
          <cell r="A6486">
            <v>104632</v>
          </cell>
          <cell r="B6486" t="str">
            <v>APLICAÇÃO MANUAL DE GESSO DESEMPENADO (SEM TALISCAS) EM TETO DE AMBIENTES COM PAREDES EM PÉ DIREITO DUPLO E ÁREA MENOR QUE 5M², ESPESSURA DE 1,0CM. AF_03/2023</v>
          </cell>
          <cell r="C6486" t="str">
            <v>M2</v>
          </cell>
          <cell r="D6486">
            <v>45.52</v>
          </cell>
        </row>
        <row r="6487">
          <cell r="A6487">
            <v>104633</v>
          </cell>
          <cell r="B6487" t="str">
            <v>APLICAÇÃO MANUAL DE GESSO DESEMPENADO (SEM TALISCAS) EM PAREDES COM PÉ DIREITO DUPLO, ESPESSURA DE 0,5CM. AF_03/2023</v>
          </cell>
          <cell r="C6487" t="str">
            <v>M2</v>
          </cell>
          <cell r="D6487">
            <v>25.57</v>
          </cell>
        </row>
        <row r="6488">
          <cell r="A6488">
            <v>104634</v>
          </cell>
          <cell r="B6488" t="str">
            <v>APLICAÇÃO MANUAL DE GESSO DESEMPENADO (SEM TALISCAS) EM PAREDES COM PÉ DIREITO DUPLO, ESPESSURA DE 1,0CM. AF_03/2023</v>
          </cell>
          <cell r="C6488" t="str">
            <v>M2</v>
          </cell>
          <cell r="D6488">
            <v>38.65</v>
          </cell>
        </row>
        <row r="6489">
          <cell r="A6489">
            <v>104635</v>
          </cell>
          <cell r="B6489" t="str">
            <v>APLICAÇÃO MANUAL DE GESSO SARRAFEADO (COM TALISCAS) EM PAREDES COM PÉ DIREITO DUPLO, ESPESSURA DE 1,0CM. AF_03/2023</v>
          </cell>
          <cell r="C6489" t="str">
            <v>M2</v>
          </cell>
          <cell r="D6489">
            <v>51.39</v>
          </cell>
        </row>
        <row r="6490">
          <cell r="A6490">
            <v>104636</v>
          </cell>
          <cell r="B6490" t="str">
            <v>APLICAÇÃO MANUAL DE GESSO SARRAFEADO (COM TALISCAS) EM PAREDES COM PÉ DIREITO DUPLO, ESPESSURA DE 1,5CM. AF_03/2023</v>
          </cell>
          <cell r="C6490" t="str">
            <v>M2</v>
          </cell>
          <cell r="D6490">
            <v>60.49</v>
          </cell>
        </row>
        <row r="6491">
          <cell r="A6491">
            <v>87244</v>
          </cell>
          <cell r="B6491" t="str">
            <v>REVESTIMENTO CERÂMICO PARA PAREDES EXTERNAS EM PASTILHAS DE PORCELANA 5 X 5 CM (PLACAS DE 30 X 30 CM), ALINHADAS A PRUMO. AF_02/2023</v>
          </cell>
          <cell r="C6491" t="str">
            <v>M2</v>
          </cell>
          <cell r="D6491">
            <v>207.11</v>
          </cell>
        </row>
        <row r="6492">
          <cell r="A6492">
            <v>87245</v>
          </cell>
          <cell r="B6492" t="str">
            <v>REVESTIMENTO CERÂMICO PARA PAREDES EXTERNAS EM PASTILHAS DE PORCELANA 5 X 5 CM (PLACAS DE 30 X 30 CM), ALINHADAS A PRUMO, APLICADO EM SUPERFÍCIES INTERNAS DE SACADA. AF_02/2023</v>
          </cell>
          <cell r="C6492" t="str">
            <v>M2</v>
          </cell>
          <cell r="D6492">
            <v>244.71</v>
          </cell>
        </row>
        <row r="6493">
          <cell r="A6493">
            <v>87265</v>
          </cell>
          <cell r="B6493" t="str">
            <v>REVESTIMENTO CERÂMICO PARA PAREDES INTERNAS COM PLACAS TIPO ESMALTADA EXTRA DE DIMENSÕES 20X20 CM APLICADAS NA ALTURA INTEIRA DAS PAREDES.  AF_02/2023_PE</v>
          </cell>
          <cell r="C6493" t="str">
            <v>M2</v>
          </cell>
          <cell r="D6493">
            <v>61.3</v>
          </cell>
        </row>
        <row r="6494">
          <cell r="A6494">
            <v>87267</v>
          </cell>
          <cell r="B6494" t="str">
            <v>REVESTIMENTO CERÂMICO PARA PAREDES INTERNAS COM PLACAS TIPO ESMALTADA EXTRA DE DIMENSÕES 20X20 CM APLICADAS A MEIA ALTURA DAS PAREDES. AF_02/2023_PE</v>
          </cell>
          <cell r="C6494" t="str">
            <v>M2</v>
          </cell>
          <cell r="D6494">
            <v>65.8</v>
          </cell>
        </row>
        <row r="6495">
          <cell r="A6495">
            <v>87269</v>
          </cell>
          <cell r="B6495" t="str">
            <v>REVESTIMENTO CERÂMICO PARA PAREDES INTERNAS COM PLACAS TIPO ESMALTADA EXTRA DE DIMENSÕES 25X35 CM APLICADAS NA ALTURA INTEIRA DAS PAREDES. AF_02/2023_PE</v>
          </cell>
          <cell r="C6495" t="str">
            <v>M2</v>
          </cell>
          <cell r="D6495">
            <v>64.36</v>
          </cell>
        </row>
        <row r="6496">
          <cell r="A6496">
            <v>87271</v>
          </cell>
          <cell r="B6496" t="str">
            <v>REVESTIMENTO CERÂMICO PARA PAREDES INTERNAS COM PLACAS TIPO ESMALTADA EXTRA DE DIMENSÕES 25X35 CM APLICADAS A MEIA ALTURA DAS PAREDES. AF_02/2023_PE</v>
          </cell>
          <cell r="C6496" t="str">
            <v>M2</v>
          </cell>
          <cell r="D6496">
            <v>68.930000000000007</v>
          </cell>
        </row>
        <row r="6497">
          <cell r="A6497">
            <v>87273</v>
          </cell>
          <cell r="B6497" t="str">
            <v>REVESTIMENTO CERÂMICO PARA PAREDES INTERNAS COM PLACAS TIPO ESMALTADA EXTRA  DE DIMENSÕES 33X45 CM APLICADAS NA ALTURA INTEIRA DAS PAREDES. AF_02/2023_PE</v>
          </cell>
          <cell r="C6497" t="str">
            <v>M2</v>
          </cell>
          <cell r="D6497">
            <v>67.8</v>
          </cell>
        </row>
        <row r="6498">
          <cell r="A6498">
            <v>87275</v>
          </cell>
          <cell r="B6498" t="str">
            <v>REVESTIMENTO CERÂMICO PARA PAREDES INTERNAS COM PLACAS TIPO ESMALTADA EXTRA DE DIMENSÕES 33X45 CM APLICADAS A MEIA ALTURA DAS PAREDES. AF_02/2023_PE</v>
          </cell>
          <cell r="C6498" t="str">
            <v>M2</v>
          </cell>
          <cell r="D6498">
            <v>73.89</v>
          </cell>
        </row>
        <row r="6499">
          <cell r="A6499">
            <v>88788</v>
          </cell>
          <cell r="B6499" t="str">
            <v>REVESTIMENTO CERÂMICO PARA PAREDES EXTERNAS EM PASTILHAS DE PORCELANA 2,5 X 2,5 CM (PLACAS DE 30 X 30 CM), ALINHADAS A PRUMO. AF_02/2023</v>
          </cell>
          <cell r="C6499" t="str">
            <v>M2</v>
          </cell>
          <cell r="D6499">
            <v>292.42</v>
          </cell>
        </row>
        <row r="6500">
          <cell r="A6500">
            <v>88789</v>
          </cell>
          <cell r="B6500" t="str">
            <v>REVESTIMENTO CERÂMICO PARA PAREDES EXTERNAS EM PASTILHAS DE PORCELANA 2,5 X 2,5 CM (PLACAS DE 30 X 30 CM), ALINHADAS A PRUMO, APLICADO EM SUPERFÍCIES INTERNAS DE SACADA. AF_02/2023</v>
          </cell>
          <cell r="C6500" t="str">
            <v>M2</v>
          </cell>
          <cell r="D6500">
            <v>347.23</v>
          </cell>
        </row>
        <row r="6501">
          <cell r="A6501">
            <v>89045</v>
          </cell>
          <cell r="B6501" t="str">
            <v>(COMPOSIÇÃO REPRESENTATIVA) DO SERVIÇO DE REVESTIMENTO CERÂMICO PARA AMBIENTES DE ÁREAS MOLHADAS, MEIA PAREDE OU PAREDE INTEIRA, COM PLACAS TIPO ESMALTADA EXTRA, DIMENSÕES 20X20 CM, PARA EDIFICAÇÃO HABITACIONAL MULTIFAMILIAR (PRÉDIO). AF_11/2014</v>
          </cell>
          <cell r="C6501" t="str">
            <v>M2</v>
          </cell>
          <cell r="D6501">
            <v>62.42</v>
          </cell>
        </row>
        <row r="6502">
          <cell r="A6502">
            <v>89170</v>
          </cell>
          <cell r="B6502" t="str">
            <v>(COMPOSIÇÃO REPRESENTATIVA) DO SERVIÇO DE REVESTIMENTO CERÂMICO PARA PAREDES INTERNAS, MEIA OU PAREDE INTEIRA, PLACAS TIPO ESMALTADA EXTRA DE 20X20 CM, PARA EDIFICAÇÕES HABITACIONAIS UNIFAMILIAR (CASAS) E EDIFICAÇÕES PÚBLICAS PADRÃO. AF_11/2014</v>
          </cell>
          <cell r="C6502" t="str">
            <v>M2</v>
          </cell>
          <cell r="D6502">
            <v>62.42</v>
          </cell>
        </row>
        <row r="6503">
          <cell r="A6503">
            <v>93393</v>
          </cell>
          <cell r="B6503" t="str">
            <v>REVESTIMENTO CERÂMICO PARA PAREDES INTERNAS COM PLACAS TIPO ESMALTADA PADRÃO POPULAR DE DIMENSÕES 20X20 CM, ARGAMASSA TIPO AC I, APLICADAS NA ALTURA INTEIRA DAS PAREDES. AF_02/2023_PE</v>
          </cell>
          <cell r="C6503" t="str">
            <v>M2</v>
          </cell>
          <cell r="D6503">
            <v>52.02</v>
          </cell>
        </row>
        <row r="6504">
          <cell r="A6504">
            <v>93395</v>
          </cell>
          <cell r="B6504" t="str">
            <v>REVESTIMENTO CERÂMICO PARA PAREDES INTERNAS COM PLACAS TIPO ESMALTADA PADRÃO POPULAR DE DIMENSÕES 20X20 CM, ARGAMASSA TIPO AC I, APLICADAS A MEIA ALTURA DAS PAREDES. AF_02/2023_PE</v>
          </cell>
          <cell r="C6504" t="str">
            <v>M2</v>
          </cell>
          <cell r="D6504">
            <v>56.45</v>
          </cell>
        </row>
        <row r="6505">
          <cell r="A6505">
            <v>99195</v>
          </cell>
          <cell r="B6505" t="str">
            <v>REVESTIMENTO CERÂMICO PARA PAREDES INTERNAS COM PLACAS TIPO ESMALTADA PADRÃO POPULAR DE DIMENSÕES 20X20 CM, ARGAMASSA TIPO AC III, APLICADAS NA ALTURA INTEIRA DAS PAREDES.  AF_02/2023_PE</v>
          </cell>
          <cell r="C6505" t="str">
            <v>M2</v>
          </cell>
          <cell r="D6505">
            <v>63.71</v>
          </cell>
        </row>
        <row r="6506">
          <cell r="A6506">
            <v>99198</v>
          </cell>
          <cell r="B6506" t="str">
            <v>REVESTIMENTO CERÂMICO PARA PAREDES INTERNAS COM PLACAS TIPO ESMALTADA PADRÃO POPULAR DE DIMENSÕES 20X20 CM, ARGAMASSA TIPO AC III, APLICADAS A MEIA ALTURA DAS PAREDES. AF_02/2023_PE</v>
          </cell>
          <cell r="C6506" t="str">
            <v>M2</v>
          </cell>
          <cell r="D6506">
            <v>68.14</v>
          </cell>
        </row>
        <row r="6507">
          <cell r="A6507">
            <v>104611</v>
          </cell>
          <cell r="B6507" t="str">
            <v>REVESTIMENTO CERÂMICO PARA PAREDES INTERNAS COM PLACAS TIPO ESMALTADA EXTRA DE DIMENSÕES 60X60 CM APLICADAS NA ALTURA INTEIRA DAS PAREDES. AF_02/2023_PE</v>
          </cell>
          <cell r="C6507" t="str">
            <v>M2</v>
          </cell>
          <cell r="D6507">
            <v>82.43</v>
          </cell>
        </row>
        <row r="6508">
          <cell r="A6508">
            <v>104612</v>
          </cell>
          <cell r="B6508" t="str">
            <v>REVESTIMENTO CERÂMICO PARA PAREDES INTERNAS COM PLACAS TIPO ESMALTADA EXTRA DE DIMENSÕES 60X60 CM APLICADAS A MEIA ALTURA DAS PAREDES. AF_02/2023_PE</v>
          </cell>
          <cell r="C6508" t="str">
            <v>M2</v>
          </cell>
          <cell r="D6508">
            <v>83.03</v>
          </cell>
        </row>
        <row r="6509">
          <cell r="A6509">
            <v>104613</v>
          </cell>
          <cell r="B6509" t="str">
            <v>REVESTIMENTO CERÂMICO PARA PAREDES INTERNAS COM PLACAS TIPO ESMALTADA EXTRA DE DIMENSÕES 20X20 CM APLICADAS EM DIAGONAL, NA ALTURA INTEIRA DAS PAREDES. AF_02/2023_PE</v>
          </cell>
          <cell r="C6509" t="str">
            <v>M2</v>
          </cell>
          <cell r="D6509">
            <v>64.37</v>
          </cell>
        </row>
        <row r="6510">
          <cell r="A6510">
            <v>104614</v>
          </cell>
          <cell r="B6510" t="str">
            <v>REVESTIMENTO CERÂMICO PARA PAREDES INTERNAS COM PLACAS TIPO ESMALTADA EXTRA DE DIMENSÕES 20X20 CM APLICADAS EM DIAGONAL, A MEIA ALTURA DAS PAREDES. AF_02/2023_PE</v>
          </cell>
          <cell r="C6510" t="str">
            <v>M2</v>
          </cell>
          <cell r="D6510">
            <v>70.28</v>
          </cell>
        </row>
        <row r="6511">
          <cell r="A6511">
            <v>104615</v>
          </cell>
          <cell r="B6511" t="str">
            <v>REVESTIMENTO CERÂMICO PARA PAREDES INTERNAS COM PLACAS TIPO PASTILHA DE DIMENSÕES 5 X 5 CM (PLACAS DE 30 X 30 CM) CM APLICADAS NA ALTURA INTEIRA DAS PAREDES. AF_02/2023</v>
          </cell>
          <cell r="C6511" t="str">
            <v>M2</v>
          </cell>
          <cell r="D6511">
            <v>203.74</v>
          </cell>
        </row>
        <row r="6512">
          <cell r="A6512">
            <v>104616</v>
          </cell>
          <cell r="B6512" t="str">
            <v>REVESTIMENTO CERÂMICO PARA PAREDES INTERNAS COM PLACAS TIPO PASTILHA DE DIMENSÕES 2,5 X 2,5 CM (PLACAS DE 30 X 30 CM) CM APLICADAS NA ALTURA INTEIRA DAS PAREDES. AF_02/2023</v>
          </cell>
          <cell r="C6512" t="str">
            <v>M2</v>
          </cell>
          <cell r="D6512">
            <v>293.58999999999997</v>
          </cell>
        </row>
        <row r="6513">
          <cell r="A6513">
            <v>104617</v>
          </cell>
          <cell r="B6513" t="str">
            <v>REVESTIMENTO CERÂMICO PARA PAREDES INTERNAS COM PLACAS TIPO PASTILHA DE DIMENSÕES 5 X 5 CM (PLACAS DE 30 X 30 CM) CM APLICADAS A MEIA ALTURA DAS PAREDES. AF_02/2023</v>
          </cell>
          <cell r="C6513" t="str">
            <v>M2</v>
          </cell>
          <cell r="D6513">
            <v>212.74</v>
          </cell>
        </row>
        <row r="6514">
          <cell r="A6514">
            <v>104618</v>
          </cell>
          <cell r="B6514" t="str">
            <v>REVESTIMENTO CERÂMICO PARA PAREDES INTERNAS COM PLACAS TIPO PASTILHA DE DIMENSÕES 2,5 X 2,5 CM (PLACAS DE 30 X 30 CM) CM APLICADAS A MEIA ALTURA DAS PAREDES. AF_02/2023</v>
          </cell>
          <cell r="C6514" t="str">
            <v>M2</v>
          </cell>
          <cell r="D6514">
            <v>302.58999999999997</v>
          </cell>
        </row>
        <row r="6515">
          <cell r="A6515">
            <v>104619</v>
          </cell>
          <cell r="B6515" t="str">
            <v>RODAPÉ CERÂMICO DE 7CM DE ALTURA COM PLACAS TIPO ESMALTADA EXTRA DE DIMENSÕES 80X80CM. AF_02/2023</v>
          </cell>
          <cell r="C6515" t="str">
            <v>M</v>
          </cell>
          <cell r="D6515">
            <v>19.02</v>
          </cell>
        </row>
        <row r="6516">
          <cell r="A6516">
            <v>101965</v>
          </cell>
          <cell r="B6516" t="str">
            <v>PEITORIL LINEAR EM GRANITO OU MÁRMORE, L = 15CM, COMPRIMENTO DE ATÉ 2M, ASSENTADO COM ARGAMASSA 1:6 COM ADITIVO. AF_11/2020</v>
          </cell>
          <cell r="C6516" t="str">
            <v>M</v>
          </cell>
          <cell r="D6516">
            <v>118.18</v>
          </cell>
        </row>
        <row r="6517">
          <cell r="A6517">
            <v>101966</v>
          </cell>
          <cell r="B6517" t="str">
            <v>CHAPIM SOBRE MUROS LINEARES, EM GRANITO OU MÁRMORE, L = 25 CM, ASSENTADO COM ARGAMASSA 1:6 COM ADITIVO. AF_11/2020</v>
          </cell>
          <cell r="C6517" t="str">
            <v>M</v>
          </cell>
          <cell r="D6517">
            <v>151.66</v>
          </cell>
        </row>
        <row r="6518">
          <cell r="A6518">
            <v>101979</v>
          </cell>
          <cell r="B6518" t="str">
            <v>CHAPIM (RUFO CAPA) EM AÇO GALVANIZADO, CORTE 33. AF_11/2020</v>
          </cell>
          <cell r="C6518" t="str">
            <v>M</v>
          </cell>
          <cell r="D6518">
            <v>42.85</v>
          </cell>
        </row>
        <row r="6519">
          <cell r="A6519">
            <v>96112</v>
          </cell>
          <cell r="B6519" t="str">
            <v>FORRO EM MADEIRA PINUS, PARA AMBIENTES RESIDENCIAIS, INCLUSIVE ESTRUTURA UNIDIRECIONAL DE FIXAÇÃO. AF_08/2023_PS</v>
          </cell>
          <cell r="C6519" t="str">
            <v>M2</v>
          </cell>
          <cell r="D6519">
            <v>129.13999999999999</v>
          </cell>
        </row>
        <row r="6520">
          <cell r="A6520">
            <v>96122</v>
          </cell>
          <cell r="B6520" t="str">
            <v>ACABAMENTOS PARA FORRO (RODA-FORRO EM MADEIRA PINUS). AF_08/2023</v>
          </cell>
          <cell r="C6520" t="str">
            <v>M</v>
          </cell>
          <cell r="D6520">
            <v>39.619999999999997</v>
          </cell>
        </row>
        <row r="6521">
          <cell r="A6521">
            <v>104756</v>
          </cell>
          <cell r="B6521" t="str">
            <v>FORRO EM MADEIRA PINUS, PARA AMBIENTES RESIDENCIAIS E COMERCIAIS, INCLUSIVE ESTRUTURA BIDIRECIONAL DE FIXAÇÃO. AF_08/2023</v>
          </cell>
          <cell r="C6521" t="str">
            <v>M2</v>
          </cell>
          <cell r="D6521">
            <v>171.21</v>
          </cell>
        </row>
        <row r="6522">
          <cell r="A6522">
            <v>96109</v>
          </cell>
          <cell r="B6522" t="str">
            <v>FORRO EM PLACAS DE GESSO, PARA AMBIENTES RESIDENCIAIS. AF_08/2023_PS</v>
          </cell>
          <cell r="C6522" t="str">
            <v>M2</v>
          </cell>
          <cell r="D6522">
            <v>49.67</v>
          </cell>
        </row>
        <row r="6523">
          <cell r="A6523">
            <v>96110</v>
          </cell>
          <cell r="B6523" t="str">
            <v>FORRO EM DRYWALL PARA AMBIENTES RESIDENCIAIS, INCLUSIVE ESTRUTURA UNIDIRECIONAL DE FIXAÇÃO. AF_08/2023_PS</v>
          </cell>
          <cell r="C6523" t="str">
            <v>M2</v>
          </cell>
          <cell r="D6523">
            <v>78.150000000000006</v>
          </cell>
        </row>
        <row r="6524">
          <cell r="A6524">
            <v>96113</v>
          </cell>
          <cell r="B6524" t="str">
            <v>FORRO EM PLACAS DE GESSO, PARA AMBIENTES COMERCIAIS. AF_08/2023_PS</v>
          </cell>
          <cell r="C6524" t="str">
            <v>M2</v>
          </cell>
          <cell r="D6524">
            <v>45.36</v>
          </cell>
        </row>
        <row r="6525">
          <cell r="A6525">
            <v>96114</v>
          </cell>
          <cell r="B6525" t="str">
            <v>FORRO EM DRYWALL, PARA AMBIENTES COMERCIAIS, INCLUSIVE ESTRUTURA BIRECIONAL DE FIXAÇÃO. AF_08/2023_PS</v>
          </cell>
          <cell r="C6525" t="str">
            <v>M2</v>
          </cell>
          <cell r="D6525">
            <v>80.72</v>
          </cell>
        </row>
        <row r="6526">
          <cell r="A6526">
            <v>96120</v>
          </cell>
          <cell r="B6526" t="str">
            <v>ACABAMENTOS PARA FORRO (MOLDURA DE GESSO). AF_08/2023</v>
          </cell>
          <cell r="C6526" t="str">
            <v>M</v>
          </cell>
          <cell r="D6526">
            <v>3.02</v>
          </cell>
        </row>
        <row r="6527">
          <cell r="A6527">
            <v>96123</v>
          </cell>
          <cell r="B6527" t="str">
            <v>ACABAMENTOS PARA FORRO (MOLDURA EM DRYWALL, COM LARGURA DE 15 CM). AF_08/2023_PS</v>
          </cell>
          <cell r="C6527" t="str">
            <v>M</v>
          </cell>
          <cell r="D6527">
            <v>29.76</v>
          </cell>
        </row>
        <row r="6528">
          <cell r="A6528">
            <v>99054</v>
          </cell>
          <cell r="B6528" t="str">
            <v>ACABAMENTOS PARA FORRO (SANCA DE GESSO, MONTADA NA OBRA). AF_08/2023_PS</v>
          </cell>
          <cell r="C6528" t="str">
            <v>M2</v>
          </cell>
          <cell r="D6528">
            <v>56.07</v>
          </cell>
        </row>
        <row r="6529">
          <cell r="A6529">
            <v>96111</v>
          </cell>
          <cell r="B6529" t="str">
            <v>FORRO EM RÉGUAS DE PVC, FRISADO, PARA AMBIENTES RESIDENCIAIS, INCLUSIVE ESTRUTURA UNIDIRECIONAL DE FIXAÇÃO. AF_08/2023_PS</v>
          </cell>
          <cell r="C6529" t="str">
            <v>M2</v>
          </cell>
          <cell r="D6529">
            <v>62.04</v>
          </cell>
        </row>
        <row r="6530">
          <cell r="A6530">
            <v>96116</v>
          </cell>
          <cell r="B6530" t="str">
            <v>FORRO EM RÉGUAS DE PVC, FRISADO, PARA AMBIENTES COMERCIAIS, INCLUSIVE ESTRUTURA BIDIRECIONAL DE FIXAÇÃO. AF_08/2023</v>
          </cell>
          <cell r="C6530" t="str">
            <v>M2</v>
          </cell>
          <cell r="D6530">
            <v>66.23</v>
          </cell>
        </row>
        <row r="6531">
          <cell r="A6531">
            <v>96121</v>
          </cell>
          <cell r="B6531" t="str">
            <v>ACABAMENTOS PARA FORRO (RODA-FORRO EM PERFIL METÁLICO E PLÁSTICO). AF_08/2023</v>
          </cell>
          <cell r="C6531" t="str">
            <v>M</v>
          </cell>
          <cell r="D6531">
            <v>10.67</v>
          </cell>
        </row>
        <row r="6532">
          <cell r="A6532">
            <v>96485</v>
          </cell>
          <cell r="B6532" t="str">
            <v>FORRO EM RÉGUAS DE PVC, LISO, PARA AMBIENTES RESIDENCIAIS, INCLUSIVE ESTRUTURA UNIDIRECIONAL DE FIXAÇÃO. AF_08/2023_PS</v>
          </cell>
          <cell r="C6532" t="str">
            <v>M2</v>
          </cell>
          <cell r="D6532">
            <v>72.790000000000006</v>
          </cell>
        </row>
        <row r="6533">
          <cell r="A6533">
            <v>96486</v>
          </cell>
          <cell r="B6533" t="str">
            <v>FORRO EM RÉGUAS DE PVC, LISO, PARA AMBIENTES COMERCIAIS, INCLUSIVE ESTRUTURA BIDIRECIONAL DE FIXAÇÃO. AF_08/2023_PS</v>
          </cell>
          <cell r="C6533" t="str">
            <v>M2</v>
          </cell>
          <cell r="D6533">
            <v>76.98</v>
          </cell>
        </row>
        <row r="6534">
          <cell r="A6534">
            <v>91515</v>
          </cell>
          <cell r="B6534" t="str">
            <v>ESTUCAMENTO DE DENSIDADE BAIXA DE PANOS DE FACHADA DO SISTEMA DE PAREDES DE CONCRETO EM EDIFICAÇÕES DE MÚLTIPLOS PAVIMENTOS, ACESSO COM PLATAFORMA OU CADEIRINHA, UTILIZAÇÃO DE ARGAMASSA COLANTE. AF_10/2022</v>
          </cell>
          <cell r="C6534" t="str">
            <v>M2</v>
          </cell>
          <cell r="D6534">
            <v>5.66</v>
          </cell>
        </row>
        <row r="6535">
          <cell r="A6535">
            <v>91519</v>
          </cell>
          <cell r="B6535" t="str">
            <v>ESTUCAMENTO DE DENSIDADE BAIXA DE PANOS DE FACHADA DO SISTEMA DE PAREDES DE CONCRETO EM UNIDADES HABITACIONAIS DE PAVIMENTO ÚNICO, UTILIZAÇÃO DE ARGAMASSA COLANTE. AF_10/2022</v>
          </cell>
          <cell r="C6535" t="str">
            <v>M2</v>
          </cell>
          <cell r="D6535">
            <v>7.57</v>
          </cell>
        </row>
        <row r="6536">
          <cell r="A6536">
            <v>91520</v>
          </cell>
          <cell r="B6536" t="str">
            <v>ESTUCAMENTO DE DENSIDADE BAIXA NAS FACES INTERNAS DE PAREDES DO SISTEMA DE PAREDES DE CONCRETO, EM AMBIENTES COM ÁREA ENTRE 5 M² E 10 M², UTILIZAÇÃO DE ARGAMASSA COLANTE. AF_10/2022</v>
          </cell>
          <cell r="C6536" t="str">
            <v>M2</v>
          </cell>
          <cell r="D6536">
            <v>2.15</v>
          </cell>
        </row>
        <row r="6537">
          <cell r="A6537">
            <v>91522</v>
          </cell>
          <cell r="B6537" t="str">
            <v>ESTUCAMENTO PARA QUALQUER REVESTIMENTO, EM TETO DO SISTEMA DE PAREDES DE CONCRETO, EM AMBIENTES COM ÁREA ENTRE 5 M² E 10 M², UTILIZAÇÃO DE ARGAMASSA COLANTE. AF_10/2022</v>
          </cell>
          <cell r="C6537" t="str">
            <v>M2</v>
          </cell>
          <cell r="D6537">
            <v>2.94</v>
          </cell>
        </row>
        <row r="6538">
          <cell r="A6538">
            <v>91525</v>
          </cell>
          <cell r="B6538" t="str">
            <v>ESTUCAMENTO DE DENSIDADE ALTA NAS FACES INTERNAS DE PAREDES DO SISTEMA DE PAREDES DE CONCRETO, EM AMBIENTES COM ÁREA ENTRE 5 M² E 10 M², UTILIZAÇÃO DE ARGAMASSA COLANTE. AF_10/2022</v>
          </cell>
          <cell r="C6538" t="str">
            <v>M2</v>
          </cell>
          <cell r="D6538">
            <v>8.15</v>
          </cell>
        </row>
        <row r="6539">
          <cell r="A6539">
            <v>104412</v>
          </cell>
          <cell r="B6539" t="str">
            <v>ESTUCAMENTO PARA QUALQUER REVESTIMENTO, EM TETO DO SISTEMA DE PAREDES DE CONCRETO, EM AMBIENTES COM ÁREA MAIOR QUE 10 M², UTILIZAÇÃO DE ARGAMASSA COLANTE. AF_10/2022</v>
          </cell>
          <cell r="C6539" t="str">
            <v>M2</v>
          </cell>
          <cell r="D6539">
            <v>2.64</v>
          </cell>
        </row>
        <row r="6540">
          <cell r="A6540">
            <v>104413</v>
          </cell>
          <cell r="B6540" t="str">
            <v>ESTUCAMENTO PARA QUALQUER REVESTIMENTO, EM TETO DO SISTEMA DE PAREDES DE CONCRETO, EM AMBIENTES COM ÁREA MENOR QUE 5 M², UTILIZAÇÃO DE ARGAMASSA COLANTE. AF_10/2022</v>
          </cell>
          <cell r="C6540" t="str">
            <v>M2</v>
          </cell>
          <cell r="D6540">
            <v>4.59</v>
          </cell>
        </row>
        <row r="6541">
          <cell r="A6541">
            <v>104414</v>
          </cell>
          <cell r="B6541" t="str">
            <v>ESTUCAMENTO DE DENSIDADE ALTA NAS FACES INTERNAS DE PAREDES DO SISTEMA DE PAREDES DE CONCRETO, EM AMBIENTES COM ÁREA MAIOR QUE 10 M², UTILIZAÇÃO DE ARGAMASSA COLANTE. AF_10/2022</v>
          </cell>
          <cell r="C6541" t="str">
            <v>M2</v>
          </cell>
          <cell r="D6541">
            <v>7.47</v>
          </cell>
        </row>
        <row r="6542">
          <cell r="A6542">
            <v>104415</v>
          </cell>
          <cell r="B6542" t="str">
            <v>ESTUCAMENTO DE DENSIDADE ALTA NAS FACES INTERNAS DE PAREDES DO SISTEMA DE PAREDES DE CONCRETO, EM AMBIENTES COM ÁREA MENOR QUE 5 M², UTILIZAÇÃO DE ARGAMASSA COLANTE. AF_10/2022</v>
          </cell>
          <cell r="C6542" t="str">
            <v>M2</v>
          </cell>
          <cell r="D6542">
            <v>11.84</v>
          </cell>
        </row>
        <row r="6543">
          <cell r="A6543">
            <v>104416</v>
          </cell>
          <cell r="B6543" t="str">
            <v>ESTUCAMENTO DE DENSIDADE BAIXA NAS FACES INTERNAS DE PAREDES DO SISTEMA DE PAREDES DE CONCRETO, EM AMBIENTES COM ÁREA MAIOR QUE 10 M², UTILIZAÇÃO DE ARGAMASSA COLANTE. AF_10/2022</v>
          </cell>
          <cell r="C6543" t="str">
            <v>M2</v>
          </cell>
          <cell r="D6543">
            <v>1.84</v>
          </cell>
        </row>
        <row r="6544">
          <cell r="A6544">
            <v>104417</v>
          </cell>
          <cell r="B6544" t="str">
            <v>ESTUCAMENTO DE DENSIDADE BAIXA NAS FACES INTERNAS DE PAREDES DO SISTEMA DE PAREDES DE CONCRETO, EM AMBIENTES COM ÁREA MENOR QUE 5 M², UTILIZAÇÃO DE ARGAMASSA COLANTE. AF_10/2022</v>
          </cell>
          <cell r="C6544" t="str">
            <v>M2</v>
          </cell>
          <cell r="D6544">
            <v>3.8</v>
          </cell>
        </row>
        <row r="6545">
          <cell r="A6545">
            <v>104418</v>
          </cell>
          <cell r="B6545" t="str">
            <v>ESTUCAMENTO DE DENSIDADE BAIXA DE PANOS DE FACHADA DO SISTEMA DE PAREDES DE CONCRETO EM EDIFICAÇÕES DE MÚLTIPLOS PAVIMENTOS, ACESSO COM BALANCIM, UTILIZAÇÃO DE ARGAMASSA COLANTE. AF_10/2022</v>
          </cell>
          <cell r="C6545" t="str">
            <v>M2</v>
          </cell>
          <cell r="D6545">
            <v>2.52</v>
          </cell>
        </row>
        <row r="6546">
          <cell r="A6546">
            <v>104419</v>
          </cell>
          <cell r="B6546" t="str">
            <v>ESTUCAMENTO DE DENSIDADE BAIXA DE PANOS DE FACHADA DO SISTEMA DE PAREDES DE CONCRETO EM UNIDADES HABITACIONAIS DE DOIS PAVIMENTOS (SOBRADO), ACESSO COM ANDAIME FACHADEIRO, UTILIZAÇÃO DE ARGAMASSA COLANTE. AF_10/2022</v>
          </cell>
          <cell r="C6546" t="str">
            <v>M2</v>
          </cell>
          <cell r="D6546">
            <v>10.08</v>
          </cell>
        </row>
        <row r="6547">
          <cell r="A6547">
            <v>104420</v>
          </cell>
          <cell r="B6547" t="str">
            <v>ESTUCAMENTO DE DENSIDADE BAIXA DE PANOS DE FACHADA DO SISTEMA DE PAREDES DE CONCRETO EM UNIDADES HABITACIONAIS DE DOIS PAVIMENTOS (SOBRADO), ACESSO COM PLATAFORMA, UTILIZAÇÃO DE ARGAMASSA COLANTE. AF_10/2022</v>
          </cell>
          <cell r="C6547" t="str">
            <v>M2</v>
          </cell>
          <cell r="D6547">
            <v>9.11</v>
          </cell>
        </row>
        <row r="6548">
          <cell r="A6548">
            <v>104421</v>
          </cell>
          <cell r="B6548" t="str">
            <v>ESTUCAMENTO DE DENSIDADE ALTA DE PANOS DE FACHADA DO SISTEMA DE PAREDES DE CONCRETO EM EDIFICAÇÕES DE MÚLTIPLOS PAVIMENTOS, ACESSO COM PLATAFORMA OU CADEIRINHA, UTILIZAÇÃO DE ARGAMASSA COLANTE. AF_10/2022</v>
          </cell>
          <cell r="C6548" t="str">
            <v>M2</v>
          </cell>
          <cell r="D6548">
            <v>15.16</v>
          </cell>
        </row>
        <row r="6549">
          <cell r="A6549">
            <v>104422</v>
          </cell>
          <cell r="B6549" t="str">
            <v>ESTUCAMENTO DE DENSIDADE ALTA DE PANOS DE FACHADA DO SISTEMA DE PAREDES DE CONCRETO EM EDIFICAÇÕES DE MÚLTIPLOS PAVIMENTOS, ACESSO COM BALANCIM, UTILIZAÇÃO DE ARGAMASSA COLANTE. AF_10/2022</v>
          </cell>
          <cell r="C6549" t="str">
            <v>M2</v>
          </cell>
          <cell r="D6549">
            <v>9.9</v>
          </cell>
        </row>
        <row r="6550">
          <cell r="A6550">
            <v>104423</v>
          </cell>
          <cell r="B6550" t="str">
            <v>ESTUCAMENTO DE DENSIDADE ALTA DE PANOS DE FACHADA DO SISTEMA DE PAREDES DE CONCRETO EM UNIDADES HABITACIONAIS DE DOIS PAVIMENTOS (SOBRADO), ACESSO COM ANDAIME FACHADEIRO, UTILIZAÇÃO DE ARGAMASSA COLANTE. AF_10/2022</v>
          </cell>
          <cell r="C6550" t="str">
            <v>M2</v>
          </cell>
          <cell r="D6550">
            <v>22.61</v>
          </cell>
        </row>
        <row r="6551">
          <cell r="A6551">
            <v>104424</v>
          </cell>
          <cell r="B6551" t="str">
            <v>ESTUCAMENTO DE DENSIDADE ALTA DE PANOS DE FACHADA DO SISTEMA DE PAREDES DE CONCRETO EM UNIDADES HABITACIONAIS DE DOIS PAVIMENTOS (SOBRADO), ACESSO COM PLATAFORMA, UTILIZAÇÃO DE ARGAMASSA COLANTE. AF_10/2022</v>
          </cell>
          <cell r="C6551" t="str">
            <v>M2</v>
          </cell>
          <cell r="D6551">
            <v>21.03</v>
          </cell>
        </row>
        <row r="6552">
          <cell r="A6552">
            <v>104425</v>
          </cell>
          <cell r="B6552" t="str">
            <v>ESTUCAMENTO DE DENSIDADE ALTA DE PANOS DE FACHADA DO SISTEMA DE PAREDES DE CONCRETO EM UNIDADES HABITACIONAIS DE PAVIMENTO ÚNICO, UTILIZAÇÃO DE ARGAMASSA COLANTE. AF_10/2022</v>
          </cell>
          <cell r="C6552" t="str">
            <v>M2</v>
          </cell>
          <cell r="D6552">
            <v>18.399999999999999</v>
          </cell>
        </row>
        <row r="6553">
          <cell r="A6553">
            <v>87280</v>
          </cell>
          <cell r="B6553" t="str">
            <v>ARGAMASSA TRAÇO 1:7 (EM VOLUME DE CIMENTO E AREIA MÉDIA ÚMIDA) COM ADIÇÃO DE PLASTIFICANTE PARA EMBOÇO/MASSA ÚNICA/ASSENTAMENTO DE ALVENARIA DE VEDAÇÃO, PREPARO MECÂNICO COM BETONEIRA 400 L. AF_08/2019</v>
          </cell>
          <cell r="C6553" t="str">
            <v>M3</v>
          </cell>
          <cell r="D6553">
            <v>460.34</v>
          </cell>
        </row>
        <row r="6554">
          <cell r="A6554">
            <v>87281</v>
          </cell>
          <cell r="B6554" t="str">
            <v>ARGAMASSA TRAÇO 1:7 (EM VOLUME DE CIMENTO E AREIA MÉDIA ÚMIDA) COM ADIÇÃO DE PLASTIFICANTE PARA EMBOÇO/MASSA ÚNICA/ASSENTAMENTO DE ALVENARIA DE VEDAÇÃO, PREPARO MECÂNICO COM BETONEIRA 600 L. AF_08/2019</v>
          </cell>
          <cell r="C6554" t="str">
            <v>M3</v>
          </cell>
          <cell r="D6554">
            <v>459.36</v>
          </cell>
        </row>
        <row r="6555">
          <cell r="A6555">
            <v>87283</v>
          </cell>
          <cell r="B6555" t="str">
            <v>ARGAMASSA TRAÇO 1:6 (EM VOLUME DE CIMENTO E AREIA MÉDIA ÚMIDA) COM ADIÇÃO DE PLASTIFICANTE PARA EMBOÇO/MASSA ÚNICA/ASSENTAMENTO DE ALVENARIA DE VEDAÇÃO, PREPARO MECÂNICO COM BETONEIRA 400 L. AF_08/2019</v>
          </cell>
          <cell r="C6555" t="str">
            <v>M3</v>
          </cell>
          <cell r="D6555">
            <v>481.31</v>
          </cell>
        </row>
        <row r="6556">
          <cell r="A6556">
            <v>87284</v>
          </cell>
          <cell r="B6556" t="str">
            <v>ARGAMASSA TRAÇO 1:6 (EM VOLUME DE CIMENTO E AREIA MÉDIA ÚMIDA) COM ADIÇÃO DE PLASTIFICANTE PARA EMBOÇO/MASSA ÚNICA/ASSENTAMENTO DE ALVENARIA DE VEDAÇÃO, PREPARO MECÂNICO COM BETONEIRA 600 L. AF_08/2019</v>
          </cell>
          <cell r="C6556" t="str">
            <v>M3</v>
          </cell>
          <cell r="D6556">
            <v>477.76</v>
          </cell>
        </row>
        <row r="6557">
          <cell r="A6557">
            <v>87286</v>
          </cell>
          <cell r="B6557" t="str">
            <v>ARGAMASSA TRAÇO 1:1:6 (EM VOLUME DE CIMENTO, CAL E AREIA MÉDIA ÚMIDA) PARA EMBOÇO/MASSA ÚNICA/ASSENTAMENTO DE ALVENARIA DE VEDAÇÃO, PREPARO MECÂNICO COM BETONEIRA 400 L. AF_08/2019</v>
          </cell>
          <cell r="C6557" t="str">
            <v>M3</v>
          </cell>
          <cell r="D6557">
            <v>581.39</v>
          </cell>
        </row>
        <row r="6558">
          <cell r="A6558">
            <v>87287</v>
          </cell>
          <cell r="B6558" t="str">
            <v>ARGAMASSA TRAÇO 1:1:6 (EM VOLUME DE CIMENTO, CAL E AREIA MÉDIA ÚMIDA) PARA EMBOÇO/MASSA ÚNICA/ASSENTAMENTO DE ALVENARIA DE VEDAÇÃO, PREPARO MECÂNICO COM BETONEIRA 600 L. AF_08/2019</v>
          </cell>
          <cell r="C6558" t="str">
            <v>M3</v>
          </cell>
          <cell r="D6558">
            <v>572.26</v>
          </cell>
        </row>
        <row r="6559">
          <cell r="A6559">
            <v>87289</v>
          </cell>
          <cell r="B6559" t="str">
            <v>ARGAMASSA TRAÇO 1:1,5:7,5 (EM VOLUME DE CIMENTO, CAL E AREIA MÉDIA ÚMIDA) PARA EMBOÇO/MASSA ÚNICA/ASSENTAMENTO DE ALVENARIA DE VEDAÇÃO, PREPARO MECÂNICO COM BETONEIRA 400 L. AF_08/2019</v>
          </cell>
          <cell r="C6559" t="str">
            <v>M3</v>
          </cell>
          <cell r="D6559">
            <v>557.35</v>
          </cell>
        </row>
        <row r="6560">
          <cell r="A6560">
            <v>87290</v>
          </cell>
          <cell r="B6560" t="str">
            <v>ARGAMASSA TRAÇO 1:1,5:7,5 (EM VOLUME DE CIMENTO, CAL E AREIA MÉDIA ÚMIDA) PARA EMBOÇO/MASSA ÚNICA/ASSENTAMENTO DE ALVENARIA DE VEDAÇÃO, PREPARO MECÂNICO COM BETONEIRA 600 L. AF_08/2019</v>
          </cell>
          <cell r="C6560" t="str">
            <v>M3</v>
          </cell>
          <cell r="D6560">
            <v>553.83000000000004</v>
          </cell>
        </row>
        <row r="6561">
          <cell r="A6561">
            <v>87292</v>
          </cell>
          <cell r="B6561" t="str">
            <v>ARGAMASSA TRAÇO 1:2:8 (EM VOLUME DE CIMENTO, CAL E AREIA MÉDIA ÚMIDA) PARA EMBOÇO/MASSA ÚNICA/ASSENTAMENTO DE ALVENARIA DE VEDAÇÃO, PREPARO MECÂNICO COM BETONEIRA 400 L. AF_08/2019</v>
          </cell>
          <cell r="C6561" t="str">
            <v>M3</v>
          </cell>
          <cell r="D6561">
            <v>567.80999999999995</v>
          </cell>
        </row>
        <row r="6562">
          <cell r="A6562">
            <v>87294</v>
          </cell>
          <cell r="B6562" t="str">
            <v>ARGAMASSA TRAÇO 1:2:9 (EM VOLUME DE CIMENTO, CAL E AREIA MÉDIA ÚMIDA) PARA EMBOÇO/MASSA ÚNICA/ASSENTAMENTO DE ALVENARIA DE VEDAÇÃO, PREPARO MECÂNICO COM BETONEIRA 600 L. AF_08/2019</v>
          </cell>
          <cell r="C6562" t="str">
            <v>M3</v>
          </cell>
          <cell r="D6562">
            <v>545.59</v>
          </cell>
        </row>
        <row r="6563">
          <cell r="A6563">
            <v>87295</v>
          </cell>
          <cell r="B6563" t="str">
            <v>ARGAMASSA TRAÇO 1:3:12 (EM VOLUME DE CIMENTO, CAL E AREIA MÉDIA ÚMIDA) PARA EMBOÇO/MASSA ÚNICA/ASSENTAMENTO DE ALVENARIA DE VEDAÇÃO, PREPARO MECÂNICO COM BETONEIRA 400 L. AF_08/2019</v>
          </cell>
          <cell r="C6563" t="str">
            <v>M3</v>
          </cell>
          <cell r="D6563">
            <v>546.13</v>
          </cell>
        </row>
        <row r="6564">
          <cell r="A6564">
            <v>87296</v>
          </cell>
          <cell r="B6564" t="str">
            <v>ARGAMASSA TRAÇO 1:3:12 (EM VOLUME DE CIMENTO, CAL E AREIA MÉDIA ÚMIDA) PARA EMBOÇO/MASSA ÚNICA/ASSENTAMENTO DE ALVENARIA DE VEDAÇÃO, PREPARO MECÂNICO COM BETONEIRA 600 L. AF_08/2019</v>
          </cell>
          <cell r="C6564" t="str">
            <v>M3</v>
          </cell>
          <cell r="D6564">
            <v>527.99</v>
          </cell>
        </row>
        <row r="6565">
          <cell r="A6565">
            <v>87298</v>
          </cell>
          <cell r="B6565" t="str">
            <v>ARGAMASSA TRAÇO 1:3 (EM VOLUME DE CIMENTO E AREIA MÉDIA ÚMIDA) PARA CONTRAPISO, PREPARO MECÂNICO COM BETONEIRA 400 L. AF_08/2019</v>
          </cell>
          <cell r="C6565" t="str">
            <v>M3</v>
          </cell>
          <cell r="D6565">
            <v>723.4</v>
          </cell>
        </row>
        <row r="6566">
          <cell r="A6566">
            <v>87299</v>
          </cell>
          <cell r="B6566" t="str">
            <v>ARGAMASSA TRAÇO 1:3 (EM VOLUME DE CIMENTO E AREIA MÉDIA ÚMIDA) PARA CONTRAPISO, PREPARO MECÂNICO COM BETONEIRA 600 L. AF_08/2019</v>
          </cell>
          <cell r="C6566" t="str">
            <v>M3</v>
          </cell>
          <cell r="D6566">
            <v>473.15</v>
          </cell>
        </row>
        <row r="6567">
          <cell r="A6567">
            <v>87301</v>
          </cell>
          <cell r="B6567" t="str">
            <v>ARGAMASSA TRAÇO 1:4 (EM VOLUME DE CIMENTO E AREIA MÉDIA ÚMIDA) PARA CONTRAPISO, PREPARO MECÂNICO COM BETONEIRA 400 L. AF_08/2019</v>
          </cell>
          <cell r="C6567" t="str">
            <v>M3</v>
          </cell>
          <cell r="D6567">
            <v>647.12</v>
          </cell>
        </row>
        <row r="6568">
          <cell r="A6568">
            <v>87302</v>
          </cell>
          <cell r="B6568" t="str">
            <v>ARGAMASSA TRAÇO 1:4 (EM VOLUME DE CIMENTO E AREIA MÉDIA ÚMIDA) PARA CONTRAPISO, PREPARO MECÂNICO COM BETONEIRA 600 L. AF_08/2019</v>
          </cell>
          <cell r="C6568" t="str">
            <v>M3</v>
          </cell>
          <cell r="D6568">
            <v>644.08000000000004</v>
          </cell>
        </row>
        <row r="6569">
          <cell r="A6569">
            <v>87304</v>
          </cell>
          <cell r="B6569" t="str">
            <v>ARGAMASSA TRAÇO 1:5 (EM VOLUME DE CIMENTO E AREIA MÉDIA ÚMIDA) PARA CONTRAPISO, PREPARO MECÂNICO COM BETONEIRA 400 L. AF_08/2019</v>
          </cell>
          <cell r="C6569" t="str">
            <v>M3</v>
          </cell>
          <cell r="D6569">
            <v>586.61</v>
          </cell>
        </row>
        <row r="6570">
          <cell r="A6570">
            <v>87305</v>
          </cell>
          <cell r="B6570" t="str">
            <v>ARGAMASSA TRAÇO 1:5 (EM VOLUME DE CIMENTO E AREIA MÉDIA ÚMIDA) PARA CONTRAPISO, PREPARO MECÂNICO COM BETONEIRA 600 L. AF_08/2019</v>
          </cell>
          <cell r="C6570" t="str">
            <v>M3</v>
          </cell>
          <cell r="D6570">
            <v>592.52</v>
          </cell>
        </row>
        <row r="6571">
          <cell r="A6571">
            <v>87307</v>
          </cell>
          <cell r="B6571" t="str">
            <v>ARGAMASSA TRAÇO 1:6 (EM VOLUME DE CIMENTO E AREIA MÉDIA ÚMIDA) PARA CONTRAPISO, PREPARO MECÂNICO COM BETONEIRA 400 L. AF_08/2019</v>
          </cell>
          <cell r="C6571" t="str">
            <v>M3</v>
          </cell>
          <cell r="D6571">
            <v>555.16999999999996</v>
          </cell>
        </row>
        <row r="6572">
          <cell r="A6572">
            <v>87308</v>
          </cell>
          <cell r="B6572" t="str">
            <v>ARGAMASSA TRAÇO 1:6 (EM VOLUME DE CIMENTO E AREIA MÉDIA ÚMIDA) PARA CONTRAPISO, PREPARO MECÂNICO COM BETONEIRA 600 L. AF_08/2019</v>
          </cell>
          <cell r="C6572" t="str">
            <v>M3</v>
          </cell>
          <cell r="D6572">
            <v>550.46</v>
          </cell>
        </row>
        <row r="6573">
          <cell r="A6573">
            <v>87310</v>
          </cell>
          <cell r="B6573" t="str">
            <v>ARGAMASSA TRAÇO 1:5 (EM VOLUME DE CIMENTO E AREIA GROSSA ÚMIDA) PARA CHAPISCO CONVENCIONAL, PREPARO MECÂNICO COM BETONEIRA 400 L. AF_08/2019</v>
          </cell>
          <cell r="C6573" t="str">
            <v>M3</v>
          </cell>
          <cell r="D6573">
            <v>458.94</v>
          </cell>
        </row>
        <row r="6574">
          <cell r="A6574">
            <v>87311</v>
          </cell>
          <cell r="B6574" t="str">
            <v>ARGAMASSA TRAÇO 1:5 (EM VOLUME DE CIMENTO E AREIA GROSSA ÚMIDA) PARA CHAPISCO CONVENCIONAL, PREPARO MECÂNICO COM BETONEIRA 600 L. AF_08/2019</v>
          </cell>
          <cell r="C6574" t="str">
            <v>M3</v>
          </cell>
          <cell r="D6574">
            <v>454.02</v>
          </cell>
        </row>
        <row r="6575">
          <cell r="A6575">
            <v>87313</v>
          </cell>
          <cell r="B6575" t="str">
            <v>ARGAMASSA TRAÇO 1:3 (EM VOLUME DE CIMENTO E AREIA GROSSA ÚMIDA) PARA CHAPISCO CONVENCIONAL, PREPARO MECÂNICO COM BETONEIRA 400 L. AF_08/2019</v>
          </cell>
          <cell r="C6575" t="str">
            <v>M3</v>
          </cell>
          <cell r="D6575">
            <v>559.21</v>
          </cell>
        </row>
        <row r="6576">
          <cell r="A6576">
            <v>87314</v>
          </cell>
          <cell r="B6576" t="str">
            <v>ARGAMASSA TRAÇO 1:3 (EM VOLUME DE CIMENTO E AREIA GROSSA ÚMIDA) PARA CHAPISCO CONVENCIONAL, PREPARO MECÂNICO COM BETONEIRA 600 L. AF_08/2019</v>
          </cell>
          <cell r="C6576" t="str">
            <v>M3</v>
          </cell>
          <cell r="D6576">
            <v>556.34</v>
          </cell>
        </row>
        <row r="6577">
          <cell r="A6577">
            <v>87316</v>
          </cell>
          <cell r="B6577" t="str">
            <v>ARGAMASSA TRAÇO 1:4 (EM VOLUME DE CIMENTO E AREIA GROSSA ÚMIDA) PARA CHAPISCO CONVENCIONAL, PREPARO MECÂNICO COM BETONEIRA 400 L. AF_08/2019</v>
          </cell>
          <cell r="C6577" t="str">
            <v>M3</v>
          </cell>
          <cell r="D6577">
            <v>504.35</v>
          </cell>
        </row>
        <row r="6578">
          <cell r="A6578">
            <v>87317</v>
          </cell>
          <cell r="B6578" t="str">
            <v>ARGAMASSA TRAÇO 1:4 (EM VOLUME DE CIMENTO E AREIA GROSSA ÚMIDA) PARA CHAPISCO CONVENCIONAL, PREPARO MECÂNICO COM BETONEIRA 600 L. AF_08/2019</v>
          </cell>
          <cell r="C6578" t="str">
            <v>M3</v>
          </cell>
          <cell r="D6578">
            <v>495.84</v>
          </cell>
        </row>
        <row r="6579">
          <cell r="A6579">
            <v>87319</v>
          </cell>
          <cell r="B6579" t="str">
            <v>ARGAMASSA TRAÇO 1:5 (EM VOLUME DE CIMENTO E AREIA GROSSA ÚMIDA) COM ADIÇÃO DE EMULSÃO POLIMÉRICA PARA CHAPISCO ROLADO, PREPARO MECÂNICO COM BETONEIRA 400 L. AF_08/2019</v>
          </cell>
          <cell r="C6579" t="str">
            <v>M3</v>
          </cell>
          <cell r="D6579">
            <v>6989.23</v>
          </cell>
        </row>
        <row r="6580">
          <cell r="A6580">
            <v>87320</v>
          </cell>
          <cell r="B6580" t="str">
            <v>ARGAMASSA TRAÇO 1:5 (EM VOLUME DE CIMENTO E AREIA GROSSA ÚMIDA) COM ADIÇÃO DE EMULSÃO POLIMÉRICA PARA CHAPISCO ROLADO, PREPARO MECÂNICO COM BETONEIRA 600 L. AF_08/2019</v>
          </cell>
          <cell r="C6580" t="str">
            <v>M3</v>
          </cell>
          <cell r="D6580">
            <v>7012.88</v>
          </cell>
        </row>
        <row r="6581">
          <cell r="A6581">
            <v>87322</v>
          </cell>
          <cell r="B6581" t="str">
            <v>ARGAMASSA TRAÇO 1:3 (EM VOLUME DE CIMENTO E AREIA GROSSA ÚMIDA) COM ADIÇÃO DE EMULSÃO POLIMÉRICA PARA CHAPISCO ROLADO, PREPARO MECÂNICO COM BETONEIRA 400 L. AF_08/2019</v>
          </cell>
          <cell r="C6581" t="str">
            <v>M3</v>
          </cell>
          <cell r="D6581">
            <v>7136.76</v>
          </cell>
        </row>
        <row r="6582">
          <cell r="A6582">
            <v>87323</v>
          </cell>
          <cell r="B6582" t="str">
            <v>ARGAMASSA TRAÇO 1:3 (EM VOLUME DE CIMENTO E AREIA GROSSA ÚMIDA) COM ADIÇÃO DE EMULSÃO POLIMÉRICA PARA CHAPISCO ROLADO, PREPARO MECÂNICO COM BETONEIRA 600 L. AF_08/2019</v>
          </cell>
          <cell r="C6582" t="str">
            <v>M3</v>
          </cell>
          <cell r="D6582">
            <v>7157.59</v>
          </cell>
        </row>
        <row r="6583">
          <cell r="A6583">
            <v>87325</v>
          </cell>
          <cell r="B6583" t="str">
            <v>ARGAMASSA TRAÇO 1:4 (EM VOLUME DE CIMENTO E AREIA GROSSA ÚMIDA) COM ADIÇÃO DE EMULSÃO POLIMÉRICA PARA CHAPISCO ROLADO, PREPARO MECÂNICO COM BETONEIRA 400 L. AF_08/2019</v>
          </cell>
          <cell r="C6583" t="str">
            <v>M3</v>
          </cell>
          <cell r="D6583">
            <v>7008.78</v>
          </cell>
        </row>
        <row r="6584">
          <cell r="A6584">
            <v>87326</v>
          </cell>
          <cell r="B6584" t="str">
            <v>ARGAMASSA TRAÇO 1:4 (EM VOLUME DE CIMENTO E AREIA GROSSA ÚMIDA) COM ADIÇÃO DE EMULSÃO POLIMÉRICA PARA CHAPISCO ROLADO, PREPARO MECÂNICO COM BETONEIRA 600 L. AF_08/2019</v>
          </cell>
          <cell r="C6584" t="str">
            <v>M3</v>
          </cell>
          <cell r="D6584">
            <v>7058.53</v>
          </cell>
        </row>
        <row r="6585">
          <cell r="A6585">
            <v>87327</v>
          </cell>
          <cell r="B6585" t="str">
            <v>ARGAMASSA TRAÇO 1:7 (EM VOLUME DE CIMENTO E AREIA MÉDIA ÚMIDA) COM ADIÇÃO DE PLASTIFICANTE PARA EMBOÇO/MASSA ÚNICA/ASSENTAMENTO DE ALVENARIA DE VEDAÇÃO, PREPARO MECÂNICO COM MISTURADOR DE EIXO HORIZONTAL DE 300 KG. AF_08/2019</v>
          </cell>
          <cell r="C6585" t="str">
            <v>M3</v>
          </cell>
          <cell r="D6585">
            <v>479.79</v>
          </cell>
        </row>
        <row r="6586">
          <cell r="A6586">
            <v>87328</v>
          </cell>
          <cell r="B6586" t="str">
            <v>ARGAMASSA TRAÇO 1:7 (EM VOLUME DE CIMENTO E AREIA MÉDIA ÚMIDA) COM ADIÇÃO DE PLASTIFICANTE PARA EMBOÇO/MASSA ÚNICA/ASSENTAMENTO DE ALVENARIA DE VEDAÇÃO, PREPARO MECÂNICO COM MISTURADOR DE EIXO HORIZONTAL DE 600 KG. AF_08/2019</v>
          </cell>
          <cell r="C6586" t="str">
            <v>M3</v>
          </cell>
          <cell r="D6586">
            <v>433.17</v>
          </cell>
        </row>
        <row r="6587">
          <cell r="A6587">
            <v>87329</v>
          </cell>
          <cell r="B6587" t="str">
            <v>ARGAMASSA TRAÇO 1:6 (EM VOLUME DE CIMENTO E AREIA MÉDIA ÚMIDA) COM ADIÇÃO DE PLASTIFICANTE PARA EMBOÇO/MASSA ÚNICA/ASSENTAMENTO DE ALVENARIA DE VEDAÇÃO, PREPARO MECÂNICO COM MISTURADOR DE EIXO HORIZONTAL DE 300 KG. AF_08/2019</v>
          </cell>
          <cell r="C6587" t="str">
            <v>M3</v>
          </cell>
          <cell r="D6587">
            <v>513.72</v>
          </cell>
        </row>
        <row r="6588">
          <cell r="A6588">
            <v>87330</v>
          </cell>
          <cell r="B6588" t="str">
            <v>ARGAMASSA TRAÇO 1:6 (EM VOLUME DE CIMENTO E AREIA MÉDIA ÚMIDA) COM ADIÇÃO DE PLASTIFICANTE PARA EMBOÇO/MASSA ÚNICA/ASSENTAMENTO DE ALVENARIA DE VEDAÇÃO, PREPARO MECÂNICO COM MISTURADOR DE EIXO HORIZONTAL DE 600 KG. AF_08/2019</v>
          </cell>
          <cell r="C6588" t="str">
            <v>M3</v>
          </cell>
          <cell r="D6588">
            <v>460.54</v>
          </cell>
        </row>
        <row r="6589">
          <cell r="A6589">
            <v>87331</v>
          </cell>
          <cell r="B6589" t="str">
            <v>ARGAMASSA TRAÇO 1:1:6 (EM VOLUME DE CIMENTO, CAL E AREIA MÉDIA ÚMIDA) PARA EMBOÇO/MASSA ÚNICA/ASSENTAMENTO DE ALVENARIA DE VEDAÇÃO, PREPARO MECÂNICO COM MISTURADOR DE EIXO HORIZONTAL DE 300 KG. AF_08/2019</v>
          </cell>
          <cell r="C6589" t="str">
            <v>M3</v>
          </cell>
          <cell r="D6589">
            <v>600.14</v>
          </cell>
        </row>
        <row r="6590">
          <cell r="A6590">
            <v>87332</v>
          </cell>
          <cell r="B6590" t="str">
            <v>ARGAMASSA TRAÇO 1:1:6 (EM VOLUME DE CIMENTO, CAL E AREIA MÉDIA ÚMIDA) PARA EMBOÇO/MASSA ÚNICA/ASSENTAMENTO DE ALVENARIA DE VEDAÇÃO, PREPARO MECÂNICO COM MISTURADOR DE EIXO HORIZONTAL DE 600 KG. AF_08/2019</v>
          </cell>
          <cell r="C6590" t="str">
            <v>M3</v>
          </cell>
          <cell r="D6590">
            <v>551.91</v>
          </cell>
        </row>
        <row r="6591">
          <cell r="A6591">
            <v>87333</v>
          </cell>
          <cell r="B6591" t="str">
            <v>ARGAMASSA TRAÇO 1:1,5:7,5 (EM VOLUME DE CIMENTO, CAL E AREIA MÉDIA ÚMIDA) PARA EMBOÇO/MASSA ÚNICA/ASSENTAMENTO DE ALVENARIA DE VEDAÇÃO, PREPARO MECÂNICO COM MISTURADOR DE EIXO HORIZONTAL DE 300 KG. AF_08/2019</v>
          </cell>
          <cell r="C6591" t="str">
            <v>M3</v>
          </cell>
          <cell r="D6591">
            <v>560.34</v>
          </cell>
        </row>
        <row r="6592">
          <cell r="A6592">
            <v>87334</v>
          </cell>
          <cell r="B6592" t="str">
            <v>ARGAMASSA TRAÇO 1:1,5:7,5 (EM VOLUME DE CIMENTO, CAL E AREIA MÉDIA ÚMIDA) PARA EMBOÇO/MASSA ÚNICA/ASSENTAMENTO DE ALVENARIA DE VEDAÇÃO, PREPARO MECÂNICO COM MISTURADOR DE EIXO HORIZONTAL DE 600 KG. AF_08/2019</v>
          </cell>
          <cell r="C6592" t="str">
            <v>M3</v>
          </cell>
          <cell r="D6592">
            <v>531.64</v>
          </cell>
        </row>
        <row r="6593">
          <cell r="A6593">
            <v>87335</v>
          </cell>
          <cell r="B6593" t="str">
            <v>ARGAMASSA TRAÇO 1:2:8 (EM VOLUME DE CIMENTO, CAL E AREIA MÉDIA ÚMIDA) PARA EMBOÇO/MASSA ÚNICA/ASSENTAMENTO DE ALVENARIA DE VEDAÇÃO, PREPARO MECÂNICO COM MISTURADOR DE EIXO HORIZONTAL DE 300 KG. AF_08/2019</v>
          </cell>
          <cell r="C6593" t="str">
            <v>M3</v>
          </cell>
          <cell r="D6593">
            <v>554.94000000000005</v>
          </cell>
        </row>
        <row r="6594">
          <cell r="A6594">
            <v>87336</v>
          </cell>
          <cell r="B6594" t="str">
            <v>ARGAMASSA TRAÇO 1:2:8 (EM VOLUME DE CIMENTO, CAL E AREIA MÉDIA ÚMIDA) PARA EMBOÇO/MASSA ÚNICA/ASSENTAMENTO DE ALVENARIA DE VEDAÇÃO, PREPARO MECÂNICO COM MISTURADOR DE EIXO HORIZONTAL DE 600 KG. AF_08/2019</v>
          </cell>
          <cell r="C6594" t="str">
            <v>M3</v>
          </cell>
          <cell r="D6594">
            <v>545.75</v>
          </cell>
        </row>
        <row r="6595">
          <cell r="A6595">
            <v>87337</v>
          </cell>
          <cell r="B6595" t="str">
            <v>ARGAMASSA TRAÇO 1:2:9 (EM VOLUME DE CIMENTO, CAL E AREIA MÉDIA ÚMIDA) PARA EMBOÇO/MASSA ÚNICA/ASSENTAMENTO DE ALVENARIA DE VEDAÇÃO, PREPARO MECÂNICO COM MISTURADOR DE EIXO HORIZONTAL DE 300 KG. AF_08/2019</v>
          </cell>
          <cell r="C6595" t="str">
            <v>M3</v>
          </cell>
          <cell r="D6595">
            <v>544.02</v>
          </cell>
        </row>
        <row r="6596">
          <cell r="A6596">
            <v>87338</v>
          </cell>
          <cell r="B6596" t="str">
            <v>ARGAMASSA TRAÇO 1:3:12 (EM VOLUME DE CIMENTO, CAL E AREIA MÉDIA ÚMIDA) PARA EMBOÇO/MASSA ÚNICA/ASSENTAMENTO DE ALVENARIA DE VEDAÇÃO, PREPARO MECÂNICO COM MISTURADOR DE EIXO HORIZONTAL DE 600 KG. AF_08/2019</v>
          </cell>
          <cell r="C6596" t="str">
            <v>M3</v>
          </cell>
          <cell r="D6596">
            <v>523.66999999999996</v>
          </cell>
        </row>
        <row r="6597">
          <cell r="A6597">
            <v>87339</v>
          </cell>
          <cell r="B6597" t="str">
            <v>ARGAMASSA TRAÇO 1:3 (EM VOLUME DE CIMENTO E AREIA MÉDIA ÚMIDA) PARA CONTRAPISO, PREPARO MECÂNICO COM MISTURADOR DE EIXO HORIZONTAL DE 160 KG. AF_08/2019</v>
          </cell>
          <cell r="C6597" t="str">
            <v>M3</v>
          </cell>
          <cell r="D6597">
            <v>818.94</v>
          </cell>
        </row>
        <row r="6598">
          <cell r="A6598">
            <v>87340</v>
          </cell>
          <cell r="B6598" t="str">
            <v>ARGAMASSA TRAÇO 1:3 (EM VOLUME DE CIMENTO E AREIA MÉDIA ÚMIDA) PARA CONTRAPISO, PREPARO MECÂNICO COM MISTURADOR DE EIXO HORIZONTAL DE 300 KG. AF_08/2019</v>
          </cell>
          <cell r="C6598" t="str">
            <v>M3</v>
          </cell>
          <cell r="D6598">
            <v>719.31</v>
          </cell>
        </row>
        <row r="6599">
          <cell r="A6599">
            <v>87341</v>
          </cell>
          <cell r="B6599" t="str">
            <v>ARGAMASSA TRAÇO 1:3 (EM VOLUME DE CIMENTO E AREIA MÉDIA ÚMIDA) PARA CONTRAPISO, PREPARO MECÂNICO COM MISTURADOR DE EIXO HORIZONTAL DE 600 KG. AF_08/2019</v>
          </cell>
          <cell r="C6599" t="str">
            <v>M3</v>
          </cell>
          <cell r="D6599">
            <v>695.54</v>
          </cell>
        </row>
        <row r="6600">
          <cell r="A6600">
            <v>87342</v>
          </cell>
          <cell r="B6600" t="str">
            <v>ARGAMASSA TRAÇO 1:4 (EM VOLUME DE CIMENTO E AREIA MÉDIA ÚMIDA) PARA CONTRAPISO, PREPARO MECÂNICO COM MISTURADOR DE EIXO HORIZONTAL DE 160 KG. AF_08/2019</v>
          </cell>
          <cell r="C6600" t="str">
            <v>M3</v>
          </cell>
          <cell r="D6600">
            <v>702.92</v>
          </cell>
        </row>
        <row r="6601">
          <cell r="A6601">
            <v>87343</v>
          </cell>
          <cell r="B6601" t="str">
            <v>ARGAMASSA TRAÇO 1:4 (EM VOLUME DE CIMENTO E AREIA MÉDIA ÚMIDA) PARA CONTRAPISO, PREPARO MECÂNICO COM MISTURADOR DE EIXO HORIZONTAL DE 300 KG. AF_08/2019</v>
          </cell>
          <cell r="C6601" t="str">
            <v>M3</v>
          </cell>
          <cell r="D6601">
            <v>646.77</v>
          </cell>
        </row>
        <row r="6602">
          <cell r="A6602">
            <v>87344</v>
          </cell>
          <cell r="B6602" t="str">
            <v>ARGAMASSA TRAÇO 1:4 (EM VOLUME DE CIMENTO E AREIA MÉDIA ÚMIDA) PARA CONTRAPISO, PREPARO MECÂNICO COM MISTURADOR DE EIXO HORIZONTAL DE 600 KG. AF_08/2019</v>
          </cell>
          <cell r="C6602" t="str">
            <v>M3</v>
          </cell>
          <cell r="D6602">
            <v>617.41999999999996</v>
          </cell>
        </row>
        <row r="6603">
          <cell r="A6603">
            <v>87345</v>
          </cell>
          <cell r="B6603" t="str">
            <v>ARGAMASSA TRAÇO 1:5 (EM VOLUME DE CIMENTO E AREIA MÉDIA ÚMIDA) PARA CONTRAPISO, PREPARO MECÂNICO COM MISTURADOR DE EIXO HORIZONTAL DE 160 KG. AF_08/2019</v>
          </cell>
          <cell r="C6603" t="str">
            <v>M3</v>
          </cell>
          <cell r="D6603">
            <v>632.71</v>
          </cell>
        </row>
        <row r="6604">
          <cell r="A6604">
            <v>87346</v>
          </cell>
          <cell r="B6604" t="str">
            <v>ARGAMASSA TRAÇO 1:5 (EM VOLUME DE CIMENTO E AREIA MÉDIA ÚMIDA) PARA CONTRAPISO, PREPARO MECÂNICO COM MISTURADOR DE EIXO HORIZONTAL DE 300 KG. AF_08/2019</v>
          </cell>
          <cell r="C6604" t="str">
            <v>M3</v>
          </cell>
          <cell r="D6604">
            <v>586.70000000000005</v>
          </cell>
        </row>
        <row r="6605">
          <cell r="A6605">
            <v>87347</v>
          </cell>
          <cell r="B6605" t="str">
            <v>ARGAMASSA TRAÇO 1:5 (EM VOLUME DE CIMENTO E AREIA MÉDIA ÚMIDA) PARA CONTRAPISO, PREPARO MECÂNICO COM MISTURADOR DE EIXO HORIZONTAL DE 600 KG. AF_08/2019</v>
          </cell>
          <cell r="C6605" t="str">
            <v>M3</v>
          </cell>
          <cell r="D6605">
            <v>563.30999999999995</v>
          </cell>
        </row>
        <row r="6606">
          <cell r="A6606">
            <v>87348</v>
          </cell>
          <cell r="B6606" t="str">
            <v>ARGAMASSA TRAÇO 1:6 (EM VOLUME DE CIMENTO E AREIA MÉDIA ÚMIDA) PARA CONTRAPISO, PREPARO MECÂNICO COM MISTURADOR DE EIXO HORIZONTAL DE 160 KG. AF_08/2019</v>
          </cell>
          <cell r="C6606" t="str">
            <v>M3</v>
          </cell>
          <cell r="D6606">
            <v>580.80999999999995</v>
          </cell>
        </row>
        <row r="6607">
          <cell r="A6607">
            <v>87349</v>
          </cell>
          <cell r="B6607" t="str">
            <v>ARGAMASSA TRAÇO 1:6 (EM VOLUME DE CIMENTO E AREIA MÉDIA ÚMIDA) PARA CONTRAPISO, PREPARO MECÂNICO COM MISTURADOR DE EIXO HORIZONTAL DE 600 KG. AF_08/2019</v>
          </cell>
          <cell r="C6607" t="str">
            <v>M3</v>
          </cell>
          <cell r="D6607">
            <v>522.08000000000004</v>
          </cell>
        </row>
        <row r="6608">
          <cell r="A6608">
            <v>87350</v>
          </cell>
          <cell r="B6608" t="str">
            <v>ARGAMASSA TRAÇO 1:5 (EM VOLUME DE CIMENTO E AREIA GROSSA ÚMIDA) PARA CHAPISCO CONVENCIONAL, PREPARO MECÂNICO COM MISTURADOR DE EIXO HORIZONTAL DE 300 KG. AF_08/2019</v>
          </cell>
          <cell r="C6608" t="str">
            <v>M3</v>
          </cell>
          <cell r="D6608">
            <v>496.21</v>
          </cell>
        </row>
        <row r="6609">
          <cell r="A6609">
            <v>87351</v>
          </cell>
          <cell r="B6609" t="str">
            <v>ARGAMASSA TRAÇO 1:5 (EM VOLUME DE CIMENTO E AREIA GROSSA ÚMIDA) PARA CHAPISCO CONVENCIONAL, PREPARO MECÂNICO COM MISTURADOR DE EIXO HORIZONTAL DE 600 KG. AF_08/2019</v>
          </cell>
          <cell r="C6609" t="str">
            <v>M3</v>
          </cell>
          <cell r="D6609">
            <v>438.63</v>
          </cell>
        </row>
        <row r="6610">
          <cell r="A6610">
            <v>87352</v>
          </cell>
          <cell r="B6610" t="str">
            <v>ARGAMASSA TRAÇO 1:3 (EM VOLUME DE CIMENTO E AREIA GROSSA ÚMIDA) PARA CHAPISCO CONVENCIONAL, PREPARO MECÂNICO COM MISTURADOR DE EIXO HORIZONTAL DE 160 KG. AF_08/2019</v>
          </cell>
          <cell r="C6610" t="str">
            <v>M3</v>
          </cell>
          <cell r="D6610">
            <v>623.91999999999996</v>
          </cell>
        </row>
        <row r="6611">
          <cell r="A6611">
            <v>87353</v>
          </cell>
          <cell r="B6611" t="str">
            <v>ARGAMASSA TRAÇO 1:3 (EM VOLUME DE CIMENTO E AREIA GROSSA ÚMIDA) PARA CHAPISCO CONVENCIONAL, PREPARO MECÂNICO COM MISTURADOR DE EIXO HORIZONTAL DE 300 KG. AF_08/2019</v>
          </cell>
          <cell r="C6611" t="str">
            <v>M3</v>
          </cell>
          <cell r="D6611">
            <v>561.64</v>
          </cell>
        </row>
        <row r="6612">
          <cell r="A6612">
            <v>87354</v>
          </cell>
          <cell r="B6612" t="str">
            <v>ARGAMASSA TRAÇO 1:3 (EM VOLUME DE CIMENTO E AREIA GROSSA ÚMIDA) PARA CHAPISCO CONVENCIONAL, PREPARO MECÂNICO COM MISTURADOR DE EIXO HORIZONTAL DE 600 KG. AF_08/2019</v>
          </cell>
          <cell r="C6612" t="str">
            <v>M3</v>
          </cell>
          <cell r="D6612">
            <v>535.83000000000004</v>
          </cell>
        </row>
        <row r="6613">
          <cell r="A6613">
            <v>87355</v>
          </cell>
          <cell r="B6613" t="str">
            <v>ARGAMASSA TRAÇO 1:4 (EM VOLUME DE CIMENTO E AREIA GROSSA ÚMIDA) PARA CHAPISCO CONVENCIONAL, PREPARO MECÂNICO COM MISTURADOR DE EIXO HORIZONTAL DE 160 KG. AF_08/2019</v>
          </cell>
          <cell r="C6613" t="str">
            <v>M3</v>
          </cell>
          <cell r="D6613">
            <v>534.36</v>
          </cell>
        </row>
        <row r="6614">
          <cell r="A6614">
            <v>87356</v>
          </cell>
          <cell r="B6614" t="str">
            <v>ARGAMASSA TRAÇO 1:4 (EM VOLUME DE CIMENTO E AREIA GROSSA ÚMIDA) PARA CHAPISCO CONVENCIONAL, PREPARO MECÂNICO COM MISTURADOR DE EIXO HORIZONTAL DE 300 KG. AF_08/2019</v>
          </cell>
          <cell r="C6614" t="str">
            <v>M3</v>
          </cell>
          <cell r="D6614">
            <v>493.2</v>
          </cell>
        </row>
        <row r="6615">
          <cell r="A6615">
            <v>87357</v>
          </cell>
          <cell r="B6615" t="str">
            <v>ARGAMASSA TRAÇO 1:4 (EM VOLUME DE CIMENTO E AREIA GROSSA ÚMIDA) PARA CHAPISCO CONVENCIONAL, PREPARO MECÂNICO COM MISTURADOR DE EIXO HORIZONTAL DE 600 KG. AF_08/2019</v>
          </cell>
          <cell r="C6615" t="str">
            <v>M3</v>
          </cell>
          <cell r="D6615">
            <v>474.13</v>
          </cell>
        </row>
        <row r="6616">
          <cell r="A6616">
            <v>87358</v>
          </cell>
          <cell r="B6616" t="str">
            <v>ARGAMASSA TRAÇO 1:5 (EM VOLUME DE CIMENTO E AREIA GROSSA ÚMIDA) COM ADIÇÃO DE EMULSÃO POLIMÉRICA PARA CHAPISCO ROLADO, PREPARO MECÂNICO COM MISTURADOR DE EIXO HORIZONTAL DE 300 KG. AF_08/2019</v>
          </cell>
          <cell r="C6616" t="str">
            <v>M3</v>
          </cell>
          <cell r="D6616">
            <v>6876.41</v>
          </cell>
        </row>
        <row r="6617">
          <cell r="A6617">
            <v>87359</v>
          </cell>
          <cell r="B6617" t="str">
            <v>ARGAMASSA TRAÇO 1:5 (EM VOLUME DE CIMENTO E AREIA GROSSA ÚMIDA) COM ADIÇÃO DE EMULSÃO POLIMÉRICA PARA CHAPISCO ROLADO, PREPARO MECÂNICO COM MISTURADOR DE EIXO HORIZONTAL DE 600 KG. AF_08/2019</v>
          </cell>
          <cell r="C6617" t="str">
            <v>M3</v>
          </cell>
          <cell r="D6617">
            <v>6871.53</v>
          </cell>
        </row>
        <row r="6618">
          <cell r="A6618">
            <v>87360</v>
          </cell>
          <cell r="B6618" t="str">
            <v>ARGAMASSA TRAÇO 1:3 (EM VOLUME DE CIMENTO E AREIA GROSSA ÚMIDA) COM ADIÇÃO DE EMULSÃO POLIMÉRICA PARA CHAPISCO ROLADO, PREPARO MECÂNICO COM MISTURADOR DE EIXO HORIZONTAL DE 160 KG. AF_08/2019</v>
          </cell>
          <cell r="C6618" t="str">
            <v>M3</v>
          </cell>
          <cell r="D6618">
            <v>6985.26</v>
          </cell>
        </row>
        <row r="6619">
          <cell r="A6619">
            <v>87361</v>
          </cell>
          <cell r="B6619" t="str">
            <v>ARGAMASSA TRAÇO 1:3 (EM VOLUME DE CIMENTO E AREIA GROSSA ÚMIDA) COM ADIÇÃO DE EMULSÃO POLIMÉRICA PARA CHAPISCO ROLADO, PREPARO MECÂNICO COM MISTURADOR DE EIXO HORIZONTAL DE 300 KG. AF_08/2019</v>
          </cell>
          <cell r="C6619" t="str">
            <v>M3</v>
          </cell>
          <cell r="D6619">
            <v>6973.7</v>
          </cell>
        </row>
        <row r="6620">
          <cell r="A6620">
            <v>87362</v>
          </cell>
          <cell r="B6620" t="str">
            <v>ARGAMASSA TRAÇO 1:3 (EM VOLUME DE CIMENTO E AREIA GROSSA ÚMIDA) COM ADIÇÃO DE EMULSÃO POLIMÉRICA PARA CHAPISCO ROLADO, PREPARO MECÂNICO COM MISTURADOR DE EIXO HORIZONTAL DE 600 KG. AF_08/2019</v>
          </cell>
          <cell r="C6620" t="str">
            <v>M3</v>
          </cell>
          <cell r="D6620">
            <v>7004.23</v>
          </cell>
        </row>
        <row r="6621">
          <cell r="A6621">
            <v>87363</v>
          </cell>
          <cell r="B6621" t="str">
            <v>ARGAMASSA TRAÇO 1:4 (EM VOLUME DE CIMENTO E AREIA GROSSA ÚMIDA) COM ADIÇÃO DE EMULSÃO POLIMÉRICA PARA CHAPISCO ROLADO, PREPARO MECÂNICO COM MISTURADOR DE EIXO HORIZONTAL DE 300 KG. AF_08/2019</v>
          </cell>
          <cell r="C6621" t="str">
            <v>M3</v>
          </cell>
          <cell r="D6621">
            <v>6911.92</v>
          </cell>
        </row>
        <row r="6622">
          <cell r="A6622">
            <v>87364</v>
          </cell>
          <cell r="B6622" t="str">
            <v>ARGAMASSA TRAÇO 1:4 (EM VOLUME DE CIMENTO E AREIA GROSSA ÚMIDA) COM ADIÇÃO DE EMULSÃO POLIMÉRICA PARA CHAPISCO ROLADO, PREPARO MECÂNICO COM MISTURADOR DE EIXO HORIZONTAL DE 600 KG. AF_08/2019</v>
          </cell>
          <cell r="C6622" t="str">
            <v>M3</v>
          </cell>
          <cell r="D6622">
            <v>6933.6</v>
          </cell>
        </row>
        <row r="6623">
          <cell r="A6623">
            <v>87365</v>
          </cell>
          <cell r="B6623" t="str">
            <v>ARGAMASSA TRAÇO 1:7 (EM VOLUME DE CIMENTO E AREIA MÉDIA ÚMIDA) COM ADIÇÃO DE PLASTIFICANTE PARA EMBOÇO/MASSA ÚNICA/ASSENTAMENTO DE ALVENARIA DE VEDAÇÃO, PREPARO MANUAL. AF_08/2019</v>
          </cell>
          <cell r="C6623" t="str">
            <v>M3</v>
          </cell>
          <cell r="D6623">
            <v>577.11</v>
          </cell>
        </row>
        <row r="6624">
          <cell r="A6624">
            <v>87366</v>
          </cell>
          <cell r="B6624" t="str">
            <v>ARGAMASSA TRAÇO 1:6 (EM VOLUME DE CIMENTO E AREIA MÉDIA ÚMIDA) COM ADIÇÃO DE PLASTIFICANTE PARA EMBOÇO/MASSA ÚNICA/ASSENTAMENTO DE ALVENARIA DE VEDAÇÃO, PREPARO MANUAL. AF_08/2019</v>
          </cell>
          <cell r="C6624" t="str">
            <v>M3</v>
          </cell>
          <cell r="D6624">
            <v>608.82000000000005</v>
          </cell>
        </row>
        <row r="6625">
          <cell r="A6625">
            <v>87367</v>
          </cell>
          <cell r="B6625" t="str">
            <v>ARGAMASSA TRAÇO 1:1:6 (EM VOLUME DE CIMENTO, CAL E AREIA MÉDIA ÚMIDA) PARA EMBOÇO/MASSA ÚNICA/ASSENTAMENTO DE ALVENARIA DE VEDAÇÃO, PREPARO MANUAL. AF_08/2019</v>
          </cell>
          <cell r="C6625" t="str">
            <v>M3</v>
          </cell>
          <cell r="D6625">
            <v>699.16</v>
          </cell>
        </row>
        <row r="6626">
          <cell r="A6626">
            <v>87368</v>
          </cell>
          <cell r="B6626" t="str">
            <v>ARGAMASSA TRAÇO 1:1,5:7,5 (EM VOLUME DE CIMENTO, CAL E AREIA MÉDIA ÚMIDA) PARA EMBOÇO/MASSA ÚNICA/ASSENTAMENTO DE ALVENARIA DE VEDAÇÃO, PREPARO MANUAL. AF_08/2019</v>
          </cell>
          <cell r="C6626" t="str">
            <v>M3</v>
          </cell>
          <cell r="D6626">
            <v>677.91</v>
          </cell>
        </row>
        <row r="6627">
          <cell r="A6627">
            <v>87369</v>
          </cell>
          <cell r="B6627" t="str">
            <v>ARGAMASSA TRAÇO 1:2:8 (EM VOLUME DE CIMENTO, CAL E AREIA MÉDIA ÚMIDA) PARA EMBOÇO/MASSA ÚNICA/ASSENTAMENTO DE ALVENARIA DE VEDAÇÃO, PREPARO MANUAL. AF_08/2019</v>
          </cell>
          <cell r="C6627" t="str">
            <v>M3</v>
          </cell>
          <cell r="D6627">
            <v>690.59</v>
          </cell>
        </row>
        <row r="6628">
          <cell r="A6628">
            <v>87370</v>
          </cell>
          <cell r="B6628" t="str">
            <v>ARGAMASSA TRAÇO 1:2:9 (EM VOLUME DE CIMENTO, CAL E AREIA MÉDIA ÚMIDA) PARA EMBOÇO/MASSA ÚNICA/ASSENTAMENTO DE ALVENARIA DE VEDAÇÃO, PREPARO MANUAL. AF_08/2019</v>
          </cell>
          <cell r="C6628" t="str">
            <v>M3</v>
          </cell>
          <cell r="D6628">
            <v>666.02</v>
          </cell>
        </row>
        <row r="6629">
          <cell r="A6629">
            <v>87371</v>
          </cell>
          <cell r="B6629" t="str">
            <v>ARGAMASSA TRAÇO 1:3:12 (EM VOLUME DE CIMENTO, CAL E AREIA MÉDIA ÚMIDA) PARA EMBOÇO/MASSA ÚNICA/ASSENTAMENTO DE ALVENARIA DE VEDAÇÃO, PREPARO MANUAL. AF_08/2019</v>
          </cell>
          <cell r="C6629" t="str">
            <v>M3</v>
          </cell>
          <cell r="D6629">
            <v>649.80999999999995</v>
          </cell>
        </row>
        <row r="6630">
          <cell r="A6630">
            <v>87372</v>
          </cell>
          <cell r="B6630" t="str">
            <v>ARGAMASSA TRAÇO 1:3 (EM VOLUME DE CIMENTO E AREIA MÉDIA ÚMIDA) PARA CONTRAPISO, PREPARO MANUAL. AF_08/2019</v>
          </cell>
          <cell r="C6630" t="str">
            <v>M3</v>
          </cell>
          <cell r="D6630">
            <v>855.63</v>
          </cell>
        </row>
        <row r="6631">
          <cell r="A6631">
            <v>87373</v>
          </cell>
          <cell r="B6631" t="str">
            <v>ARGAMASSA TRAÇO 1:4 (EM VOLUME DE CIMENTO E AREIA MÉDIA ÚMIDA) PARA CONTRAPISO, PREPARO MANUAL. AF_08/2019</v>
          </cell>
          <cell r="C6631" t="str">
            <v>M3</v>
          </cell>
          <cell r="D6631">
            <v>764.51</v>
          </cell>
        </row>
        <row r="6632">
          <cell r="A6632">
            <v>87374</v>
          </cell>
          <cell r="B6632" t="str">
            <v>ARGAMASSA TRAÇO 1:5 (EM VOLUME DE CIMENTO E AREIA MÉDIA ÚMIDA) PARA CONTRAPISO, PREPARO MANUAL. AF_08/2019</v>
          </cell>
          <cell r="C6632" t="str">
            <v>M3</v>
          </cell>
          <cell r="D6632">
            <v>711.72</v>
          </cell>
        </row>
        <row r="6633">
          <cell r="A6633">
            <v>87375</v>
          </cell>
          <cell r="B6633" t="str">
            <v>ARGAMASSA TRAÇO 1:6 (EM VOLUME DE CIMENTO E AREIA MÉDIA ÚMIDA) PARA CONTRAPISO, PREPARO MANUAL. AF_08/2019</v>
          </cell>
          <cell r="C6633" t="str">
            <v>M3</v>
          </cell>
          <cell r="D6633">
            <v>677.45</v>
          </cell>
        </row>
        <row r="6634">
          <cell r="A6634">
            <v>87376</v>
          </cell>
          <cell r="B6634" t="str">
            <v>ARGAMASSA TRAÇO 1:5 (EM VOLUME DE CIMENTO E AREIA GROSSA ÚMIDA) PARA CHAPISCO CONVENCIONAL, PREPARO MANUAL. AF_08/2019</v>
          </cell>
          <cell r="C6634" t="str">
            <v>M3</v>
          </cell>
          <cell r="D6634">
            <v>582.99</v>
          </cell>
        </row>
        <row r="6635">
          <cell r="A6635">
            <v>87377</v>
          </cell>
          <cell r="B6635" t="str">
            <v>ARGAMASSA TRAÇO 1:3 (EM VOLUME DE CIMENTO E AREIA GROSSA ÚMIDA) PARA CHAPISCO CONVENCIONAL, PREPARO MANUAL. AF_08/2019</v>
          </cell>
          <cell r="C6635" t="str">
            <v>M3</v>
          </cell>
          <cell r="D6635">
            <v>687.55</v>
          </cell>
        </row>
        <row r="6636">
          <cell r="A6636">
            <v>87378</v>
          </cell>
          <cell r="B6636" t="str">
            <v>ARGAMASSA TRAÇO 1:4 (EM VOLUME DE CIMENTO E AREIA GROSSA ÚMIDA) PARA CHAPISCO CONVENCIONAL, PREPARO MANUAL. AF_08/2019</v>
          </cell>
          <cell r="C6636" t="str">
            <v>M3</v>
          </cell>
          <cell r="D6636">
            <v>620.48</v>
          </cell>
        </row>
        <row r="6637">
          <cell r="A6637">
            <v>87379</v>
          </cell>
          <cell r="B6637" t="str">
            <v>ARGAMASSA TRAÇO 1:5 (EM VOLUME DE CIMENTO E AREIA GROSSA ÚMIDA) COM ADIÇÃO DE EMULSÃO POLIMÉRICA PARA CHAPISCO ROLADO, PREPARO MANUAL. AF_08/2019</v>
          </cell>
          <cell r="C6637" t="str">
            <v>M3</v>
          </cell>
          <cell r="D6637">
            <v>7069.81</v>
          </cell>
        </row>
        <row r="6638">
          <cell r="A6638">
            <v>87380</v>
          </cell>
          <cell r="B6638" t="str">
            <v>ARGAMASSA TRAÇO 1:3 (EM VOLUME DE CIMENTO E AREIA GROSSA ÚMIDA) COM ADIÇÃO DE EMULSÃO POLIMÉRICA PARA CHAPISCO ROLADO, PREPARO MANUAL. AF_08/2019</v>
          </cell>
          <cell r="C6638" t="str">
            <v>M3</v>
          </cell>
          <cell r="D6638">
            <v>7189.52</v>
          </cell>
        </row>
        <row r="6639">
          <cell r="A6639">
            <v>87381</v>
          </cell>
          <cell r="B6639" t="str">
            <v>ARGAMASSA TRAÇO 1:4 (EM VOLUME DE CIMENTO E AREIA GROSSA ÚMIDA) COM ADIÇÃO DE EMULSÃO POLIMÉRICA PARA CHAPISCO ROLADO, PREPARO MANUAL. AF_08/2019</v>
          </cell>
          <cell r="C6639" t="str">
            <v>M3</v>
          </cell>
          <cell r="D6639">
            <v>7113.09</v>
          </cell>
        </row>
        <row r="6640">
          <cell r="A6640">
            <v>87382</v>
          </cell>
          <cell r="B6640" t="str">
            <v>ARGAMASSA INDUSTRIALIZADA MULTIUSO PARA REVESTIMENTOS E ASSENTAMENTO DA ALVENARIA, PREPARO COM MISTURADOR DE EIXO HORIZONTAL DE 160 KG. AF_08/2019</v>
          </cell>
          <cell r="C6640" t="str">
            <v>M3</v>
          </cell>
          <cell r="D6640">
            <v>2386.71</v>
          </cell>
        </row>
        <row r="6641">
          <cell r="A6641">
            <v>87383</v>
          </cell>
          <cell r="B6641" t="str">
            <v>ARGAMASSA INDUSTRIALIZADA MULTIUSO PARA REVESTIMENTOS E ASSENTAMENTO DA ALVENARIA, PREPARO COM MISTURADOR DE EIXO HORIZONTAL DE 300 KG. AF_08/2019</v>
          </cell>
          <cell r="C6641" t="str">
            <v>M3</v>
          </cell>
          <cell r="D6641">
            <v>2392.7600000000002</v>
          </cell>
        </row>
        <row r="6642">
          <cell r="A6642">
            <v>87384</v>
          </cell>
          <cell r="B6642" t="str">
            <v>ARGAMASSA INDUSTRIALIZADA MULTIUSO PARA REVESTIMENTOS E ASSENTAMENTO DA ALVENARIA, PREPARO COM MISTURADOR DE EIXO HORIZONTAL DE 600 KG. AF_08/2019</v>
          </cell>
          <cell r="C6642" t="str">
            <v>M3</v>
          </cell>
          <cell r="D6642">
            <v>2393.44</v>
          </cell>
        </row>
        <row r="6643">
          <cell r="A6643">
            <v>87385</v>
          </cell>
          <cell r="B6643" t="str">
            <v>ARGAMASSA PRONTA PARA CONTRAPISO, PREPARO COM MISTURADOR DE EIXO HORIZONTAL DE 160 KG. AF_08/2019</v>
          </cell>
          <cell r="C6643" t="str">
            <v>M3</v>
          </cell>
          <cell r="D6643">
            <v>2785.28</v>
          </cell>
        </row>
        <row r="6644">
          <cell r="A6644">
            <v>87386</v>
          </cell>
          <cell r="B6644" t="str">
            <v>ARGAMASSA PRONTA PARA CONTRAPISO, PREPARO COM MISTURADOR DE EIXO HORIZONTAL DE 300 KG. AF_08/2019</v>
          </cell>
          <cell r="C6644" t="str">
            <v>M3</v>
          </cell>
          <cell r="D6644">
            <v>2788.71</v>
          </cell>
        </row>
        <row r="6645">
          <cell r="A6645">
            <v>87387</v>
          </cell>
          <cell r="B6645" t="str">
            <v>ARGAMASSA PRONTA PARA CONTRAPISO, PREPARO COM MISTURADOR DE EIXO HORIZONTAL DE 600 KG. AF_08/2019</v>
          </cell>
          <cell r="C6645" t="str">
            <v>M3</v>
          </cell>
          <cell r="D6645">
            <v>2793.44</v>
          </cell>
        </row>
        <row r="6646">
          <cell r="A6646">
            <v>87388</v>
          </cell>
          <cell r="B6646" t="str">
            <v>ARGAMASSA PARA REVESTIMENTO DECORATIVO MONOCAMADA (MONOCAPA), PREPARO COM MISTURADOR DE EIXO HORIZONTAL DE 160 KG. AF_08/2019</v>
          </cell>
          <cell r="C6646" t="str">
            <v>M3</v>
          </cell>
          <cell r="D6646">
            <v>6759.51</v>
          </cell>
        </row>
        <row r="6647">
          <cell r="A6647">
            <v>87389</v>
          </cell>
          <cell r="B6647" t="str">
            <v>ARGAMASSA PARA REVESTIMENTO DECORATIVO MONOCAMADA (MONOCAPA), PREPARO COM MISTURADOR DE EIXO HORIZONTAL DE 300 KG. AF_08/2019</v>
          </cell>
          <cell r="C6647" t="str">
            <v>M3</v>
          </cell>
          <cell r="D6647">
            <v>6797.41</v>
          </cell>
        </row>
        <row r="6648">
          <cell r="A6648">
            <v>87390</v>
          </cell>
          <cell r="B6648" t="str">
            <v>ARGAMASSA PARA REVESTIMENTO DECORATIVO MONOCAMADA (MONOCAPA), PREPARO COM MISTURADOR DE EIXO HORIZONTAL DE 600 KG. AF_08/2019</v>
          </cell>
          <cell r="C6648" t="str">
            <v>M3</v>
          </cell>
          <cell r="D6648">
            <v>6842.87</v>
          </cell>
        </row>
        <row r="6649">
          <cell r="A6649">
            <v>87391</v>
          </cell>
          <cell r="B6649" t="str">
            <v>ARGAMASSA INDUSTRIALIZADA PARA CHAPISCO ROLADO, PREPARO COM MISTURADOR DE EIXO HORIZONTAL DE 160 KG. AF_08/2019</v>
          </cell>
          <cell r="C6649" t="str">
            <v>M3</v>
          </cell>
          <cell r="D6649">
            <v>7503.53</v>
          </cell>
        </row>
        <row r="6650">
          <cell r="A6650">
            <v>87393</v>
          </cell>
          <cell r="B6650" t="str">
            <v>ARGAMASSA INDUSTRIALIZADA PARA CHAPISCO ROLADO, PREPARO COM MISTURADOR DE EIXO HORIZONTAL DE 300 KG. AF_08/2019</v>
          </cell>
          <cell r="C6650" t="str">
            <v>M3</v>
          </cell>
          <cell r="D6650">
            <v>7583.27</v>
          </cell>
        </row>
        <row r="6651">
          <cell r="A6651">
            <v>87394</v>
          </cell>
          <cell r="B6651" t="str">
            <v>ARGAMASSA INDUSTRIALIZADA PARA CHAPISCO ROLADO, PREPARO COM MISTURADOR DE EIXO HORIZONTAL DE 600 KG. AF_08/2019</v>
          </cell>
          <cell r="C6651" t="str">
            <v>M3</v>
          </cell>
          <cell r="D6651">
            <v>7662.34</v>
          </cell>
        </row>
        <row r="6652">
          <cell r="A6652">
            <v>87395</v>
          </cell>
          <cell r="B6652" t="str">
            <v>ARGAMASSA INDUSTRIALIZADA PARA CHAPISCO COLANTE, PREPARO COM MISTURADOR DE EIXO HORIZONTAL DE 160 KG. AF_08/2019</v>
          </cell>
          <cell r="C6652" t="str">
            <v>M3</v>
          </cell>
          <cell r="D6652">
            <v>4707.92</v>
          </cell>
        </row>
        <row r="6653">
          <cell r="A6653">
            <v>87396</v>
          </cell>
          <cell r="B6653" t="str">
            <v>ARGAMASSA INDUSTRIALIZADA PARA CHAPISCO COLANTE, PREPARO COM MISTURADOR DE EIXO HORIZONTAL DE 300 KG. AF_08/2019</v>
          </cell>
          <cell r="C6653" t="str">
            <v>M3</v>
          </cell>
          <cell r="D6653">
            <v>4750.12</v>
          </cell>
        </row>
        <row r="6654">
          <cell r="A6654">
            <v>87397</v>
          </cell>
          <cell r="B6654" t="str">
            <v>ARGAMASSA INDUSTRIALIZADA PARA CHAPISCO COLANTE, PREPARO COM MISTURADOR DE EIXO HORIZONTAL DE 600 KG. AF_08/2019</v>
          </cell>
          <cell r="C6654" t="str">
            <v>M3</v>
          </cell>
          <cell r="D6654">
            <v>4793.3100000000004</v>
          </cell>
        </row>
        <row r="6655">
          <cell r="A6655">
            <v>87398</v>
          </cell>
          <cell r="B6655" t="str">
            <v>ARGAMASSA INDUSTRIALIZADA MULTIUSO PARA REVESTIMENTOS E ASSENTAMENTO DA ALVENARIA, PREPARO MANUAL. AF_08/2019</v>
          </cell>
          <cell r="C6655" t="str">
            <v>M3</v>
          </cell>
          <cell r="D6655">
            <v>2605.36</v>
          </cell>
        </row>
        <row r="6656">
          <cell r="A6656">
            <v>87399</v>
          </cell>
          <cell r="B6656" t="str">
            <v>ARGAMASSA PRONTA PARA CONTRAPISO, PREPARO MANUAL. AF_08/2019</v>
          </cell>
          <cell r="C6656" t="str">
            <v>M3</v>
          </cell>
          <cell r="D6656">
            <v>3009.89</v>
          </cell>
        </row>
        <row r="6657">
          <cell r="A6657">
            <v>87401</v>
          </cell>
          <cell r="B6657" t="str">
            <v>ARGAMASSA INDUSTRIALIZADA PARA CHAPISCO ROLADO, PREPARO MANUAL. AF_08/2019</v>
          </cell>
          <cell r="C6657" t="str">
            <v>M3</v>
          </cell>
          <cell r="D6657">
            <v>7845.49</v>
          </cell>
        </row>
        <row r="6658">
          <cell r="A6658">
            <v>87402</v>
          </cell>
          <cell r="B6658" t="str">
            <v>ARGAMASSA INDUSTRIALIZADA PARA CHAPISCO COLANTE, PREPARO MANUAL. AF_08/2019</v>
          </cell>
          <cell r="C6658" t="str">
            <v>M3</v>
          </cell>
          <cell r="D6658">
            <v>4992.6400000000003</v>
          </cell>
        </row>
        <row r="6659">
          <cell r="A6659">
            <v>87404</v>
          </cell>
          <cell r="B6659" t="str">
            <v>ARGAMASSA PARA REVESTIMENTO DECORATIVO MONOCAMADA (MONOCAPA), MISTURA E PROJEÇÃO DE 1,5 M3/H DE ARGAMASSA. AF_08/2019</v>
          </cell>
          <cell r="C6659" t="str">
            <v>M3</v>
          </cell>
          <cell r="D6659">
            <v>7006.29</v>
          </cell>
        </row>
        <row r="6660">
          <cell r="A6660">
            <v>87405</v>
          </cell>
          <cell r="B6660" t="str">
            <v>ARGAMASSA PARA REVESTIMENTO DECORATIVO MONOCAMADA (MONOCAPA), MISTURA E PROJEÇÃO DE 2 M3/H DE ARGAMASSA. AF_06/2014</v>
          </cell>
          <cell r="C6660" t="str">
            <v>M3</v>
          </cell>
          <cell r="D6660">
            <v>7040.94</v>
          </cell>
        </row>
        <row r="6661">
          <cell r="A6661">
            <v>87407</v>
          </cell>
          <cell r="B6661" t="str">
            <v>ARGAMASSA INDUSTRIALIZADA PARA REVESTIMENTOS, MISTURA E PROJEÇÃO DE 1,5 M³/H DE ARGAMASSA. AF_08/2019</v>
          </cell>
          <cell r="C6661" t="str">
            <v>M3</v>
          </cell>
          <cell r="D6661">
            <v>2439.12</v>
          </cell>
        </row>
        <row r="6662">
          <cell r="A6662">
            <v>87408</v>
          </cell>
          <cell r="B6662" t="str">
            <v>ARGAMASSA INDUSTRIALIZADA PARA REVESTIMENTOS, MISTURA E PROJEÇÃO DE 2 M³/H DE ARGAMASSA. AF_06/2014</v>
          </cell>
          <cell r="C6662" t="str">
            <v>M3</v>
          </cell>
          <cell r="D6662">
            <v>2434.6999999999998</v>
          </cell>
        </row>
        <row r="6663">
          <cell r="A6663">
            <v>87410</v>
          </cell>
          <cell r="B6663" t="str">
            <v>ARGAMASSA À BASE DE GESSO, MISTURA E PROJEÇÃO DE 1,5 M³/H DE ARGAMASSA. AF_08/2019</v>
          </cell>
          <cell r="C6663" t="str">
            <v>M3</v>
          </cell>
          <cell r="D6663">
            <v>1015.29</v>
          </cell>
        </row>
        <row r="6664">
          <cell r="A6664">
            <v>88626</v>
          </cell>
          <cell r="B6664" t="str">
            <v>ARGAMASSA TRAÇO 1:0,5:4,5 (EM VOLUME DE CIMENTO, CAL E AREIA MÉDIA ÚMIDA), PREPARO MECÂNICO COM BETONEIRA 400 L. AF_08/2019</v>
          </cell>
          <cell r="C6664" t="str">
            <v>M3</v>
          </cell>
          <cell r="D6664">
            <v>574.69000000000005</v>
          </cell>
        </row>
        <row r="6665">
          <cell r="A6665">
            <v>88627</v>
          </cell>
          <cell r="B6665" t="str">
            <v>ARGAMASSA TRAÇO 1:0,5:4,5 (EM VOLUME DE CIMENTO, CAL E AREIA MÉDIA ÚMIDA) PARA ASSENTAMENTO DE ALVENARIA, PREPARO MANUAL. AF_08/2019</v>
          </cell>
          <cell r="C6665" t="str">
            <v>M3</v>
          </cell>
          <cell r="D6665">
            <v>672.49</v>
          </cell>
        </row>
        <row r="6666">
          <cell r="A6666">
            <v>88628</v>
          </cell>
          <cell r="B6666" t="str">
            <v>ARGAMASSA TRAÇO 1:3 (EM VOLUME DE CIMENTO E AREIA MÉDIA ÚMIDA), PREPARO MECÂNICO COM BETONEIRA 400 L. AF_08/2019</v>
          </cell>
          <cell r="C6666" t="str">
            <v>M3</v>
          </cell>
          <cell r="D6666">
            <v>604.23</v>
          </cell>
        </row>
        <row r="6667">
          <cell r="A6667">
            <v>88629</v>
          </cell>
          <cell r="B6667" t="str">
            <v>ARGAMASSA TRAÇO 1:3 (EM VOLUME DE CIMENTO E AREIA MÉDIA ÚMIDA), PREPARO MANUAL. AF_08/2019</v>
          </cell>
          <cell r="C6667" t="str">
            <v>M3</v>
          </cell>
          <cell r="D6667">
            <v>705.81</v>
          </cell>
        </row>
        <row r="6668">
          <cell r="A6668">
            <v>88630</v>
          </cell>
          <cell r="B6668" t="str">
            <v>ARGAMASSA TRAÇO 1:4 (CIMENTO E AREIA MÉDIA), PREPARO MECÂNICO COM BETONEIRA 400 L. AF_08/2014</v>
          </cell>
          <cell r="C6668" t="str">
            <v>M3</v>
          </cell>
          <cell r="D6668">
            <v>515.20000000000005</v>
          </cell>
        </row>
        <row r="6669">
          <cell r="A6669">
            <v>88631</v>
          </cell>
          <cell r="B6669" t="str">
            <v>ARGAMASSA TRAÇO 1:4 (EM VOLUME DE CIMENTO E AREIA MÉDIA ÚMIDA), PREPARO MANUAL. AF_08/2019</v>
          </cell>
          <cell r="C6669" t="str">
            <v>M3</v>
          </cell>
          <cell r="D6669">
            <v>632.02</v>
          </cell>
        </row>
        <row r="6670">
          <cell r="A6670">
            <v>88715</v>
          </cell>
          <cell r="B6670" t="str">
            <v>ARGAMASSA TRAÇO 1:2:9 (EM VOLUME DE CIMENTO, CAL E AREIA MÉDIA ÚMIDA) PARA EMBOÇO/MASSA ÚNICA/ASSENTAMENTO DE ALVENARIA DE VEDAÇÃO, PREPARO MECÂNICO COM BETONEIRA 400 L. AF_08/2019</v>
          </cell>
          <cell r="C6670" t="str">
            <v>M3</v>
          </cell>
          <cell r="D6670">
            <v>537.67999999999995</v>
          </cell>
        </row>
        <row r="6671">
          <cell r="A6671">
            <v>95563</v>
          </cell>
          <cell r="B6671" t="str">
            <v>ARGAMASSA TRAÇO 1:1,93 (EM VOLUME DE CIMENTO E AREIA MÉDIA ÚMIDA), FCK 20 MPA, PREPARO MECÂNICO COM MISTURADOR DUPLO HORIZONTAL DE ALTA TURBULÊNCIA. AF_03/2020</v>
          </cell>
          <cell r="C6671" t="str">
            <v>M3</v>
          </cell>
          <cell r="D6671">
            <v>877</v>
          </cell>
        </row>
        <row r="6672">
          <cell r="A6672">
            <v>100464</v>
          </cell>
          <cell r="B6672" t="str">
            <v>ARGAMASSA TRAÇO 1:0,5:4,5  (EM VOLUME DE CIMENTO, CAL E AREIA MÉDIA ÚMIDA), PREPARO MECÂNICO COM MISTURADOR DE EIXO HORIZONTAL DE 160 KG. AF_08/2019</v>
          </cell>
          <cell r="C6672" t="str">
            <v>M3</v>
          </cell>
          <cell r="D6672">
            <v>593.99</v>
          </cell>
        </row>
        <row r="6673">
          <cell r="A6673">
            <v>100465</v>
          </cell>
          <cell r="B6673" t="str">
            <v>ARGAMASSA TRAÇO 1:0,5:4,5  (EM VOLUME DE CIMENTO, CAL E AREIA MÉDIA ÚMIDA), PREPARO MECÂNICO COM MISTURADOR DE EIXO HORIZONTAL DE 300 KG. AF_08/2019</v>
          </cell>
          <cell r="C6673" t="str">
            <v>M3</v>
          </cell>
          <cell r="D6673">
            <v>563.85</v>
          </cell>
        </row>
        <row r="6674">
          <cell r="A6674">
            <v>100466</v>
          </cell>
          <cell r="B6674" t="str">
            <v>ARGAMASSA TRAÇO 1:0,5:4,5  (EM VOLUME DE CIMENTO, CAL E AREIA MÉDIA ÚMIDA), PREPARO MECÂNICO COM MISTURADOR DE EIXO HORIZONTAL DE 600 KG. AF_08/2019</v>
          </cell>
          <cell r="C6674" t="str">
            <v>M3</v>
          </cell>
          <cell r="D6674">
            <v>550.15</v>
          </cell>
        </row>
        <row r="6675">
          <cell r="A6675">
            <v>100468</v>
          </cell>
          <cell r="B6675" t="str">
            <v>ARGAMASSA TRAÇO 1:3 (EM VOLUME DE CIMENTO E AREIA MÉDIA ÚMIDA), PREPARO MECÂNICO COM MISTURADOR DE EIXO HORIZONTAL DE 160 KG. AF_08/2019</v>
          </cell>
          <cell r="C6675" t="str">
            <v>M3</v>
          </cell>
          <cell r="D6675">
            <v>717.1</v>
          </cell>
        </row>
        <row r="6676">
          <cell r="A6676">
            <v>100469</v>
          </cell>
          <cell r="B6676" t="str">
            <v>ARGAMASSA TRAÇO 1:3 (EM VOLUME DE CIMENTO E AREIA MÉDIA ÚMIDA), PREPARO MECÂNICO COM MISTURADOR DE EIXO HORIZONTAL DE 300 KG. AF_08/2019</v>
          </cell>
          <cell r="C6676" t="str">
            <v>M3</v>
          </cell>
          <cell r="D6676">
            <v>594.92999999999995</v>
          </cell>
        </row>
        <row r="6677">
          <cell r="A6677">
            <v>100470</v>
          </cell>
          <cell r="B6677" t="str">
            <v>ARGAMASSA TRAÇO 1:3 (EM VOLUME DE CIMENTO E AREIA MÉDIA ÚMIDA), PREPARO MECÂNICO COM MISTURADOR DE EIXO HORIZONTAL DE 600 KG. AF_08/2019</v>
          </cell>
          <cell r="C6677" t="str">
            <v>M3</v>
          </cell>
          <cell r="D6677">
            <v>538.96</v>
          </cell>
        </row>
        <row r="6678">
          <cell r="A6678">
            <v>100472</v>
          </cell>
          <cell r="B6678" t="str">
            <v>ARGAMASSA TRAÇO 1:4 (EM VOLUME DE CIMENTO E AREIA MÉDIA ÚMIDA), PREPARO MECÂNICO COM MISTURADOR DE EIXO HORIZONTAL DE 160 KG. AF_08/2019</v>
          </cell>
          <cell r="C6678" t="str">
            <v>M3</v>
          </cell>
          <cell r="D6678">
            <v>571.64</v>
          </cell>
        </row>
        <row r="6679">
          <cell r="A6679">
            <v>100473</v>
          </cell>
          <cell r="B6679" t="str">
            <v>ARGAMASSA TRAÇO 1:4 (EM VOLUME DE CIMENTO E AREIA MÉDIA ÚMIDA), PREPARO MECÂNICO COM MISTURADOR DE EIXO HORIZONTAL DE 300 KG. AF_08/2019</v>
          </cell>
          <cell r="C6679" t="str">
            <v>M3</v>
          </cell>
          <cell r="D6679">
            <v>532.72</v>
          </cell>
        </row>
        <row r="6680">
          <cell r="A6680">
            <v>100474</v>
          </cell>
          <cell r="B6680" t="str">
            <v>ARGAMASSA TRAÇO 1:4 (EM VOLUME DE CIMENTO E AREIA MÉDIA ÚMIDA), PREPARO MECÂNICO COM MISTURADOR DE EIXO HORIZONTAL DE 600 KG. AF_08/2019</v>
          </cell>
          <cell r="C6680" t="str">
            <v>M3</v>
          </cell>
          <cell r="D6680">
            <v>517.49</v>
          </cell>
        </row>
        <row r="6681">
          <cell r="A6681">
            <v>100475</v>
          </cell>
          <cell r="B6681" t="str">
            <v>ARGAMASSA TRAÇO 1:3 (EM VOLUME DE CIMENTO E AREIA MÉDIA ÚMIDA) COM ADIÇÃO DE IMPERMEABILIZANTE, PREPARO MECÂNICO COM BETONEIRA 400 L. AF_08/2019</v>
          </cell>
          <cell r="C6681" t="str">
            <v>M3</v>
          </cell>
          <cell r="D6681">
            <v>755.99</v>
          </cell>
        </row>
        <row r="6682">
          <cell r="A6682">
            <v>100477</v>
          </cell>
          <cell r="B6682" t="str">
            <v>ARGAMASSA TRAÇO 1:3 (EM VOLUME DE CIMENTO E AREIA MÉDIA ÚMIDA) COM ADIÇÃO DE IMPERMEABILIZANTE, PREPARO MECÂNICO COM MISTURADOR DE EIXO HORIZONTAL DE 160 KG. AF_08/2019</v>
          </cell>
          <cell r="C6682" t="str">
            <v>M3</v>
          </cell>
          <cell r="D6682">
            <v>802.59</v>
          </cell>
        </row>
        <row r="6683">
          <cell r="A6683">
            <v>100478</v>
          </cell>
          <cell r="B6683" t="str">
            <v>ARGAMASSA TRAÇO 1:3 (EM VOLUME DE CIMENTO E AREIA MÉDIA ÚMIDA) COM ADIÇÃO DE IMPERMEABILIZANTE, PREPARO MECÂNICO COM MISTURADOR DE EIXO HORIZONTAL DE 300 KG. AF_08/2019</v>
          </cell>
          <cell r="C6683" t="str">
            <v>M3</v>
          </cell>
          <cell r="D6683">
            <v>743.09</v>
          </cell>
        </row>
        <row r="6684">
          <cell r="A6684">
            <v>100479</v>
          </cell>
          <cell r="B6684" t="str">
            <v>ARGAMASSA TRAÇO 1:3 (EM VOLUME DE CIMENTO E AREIA MÉDIA ÚMIDA) COM ADIÇÃO DE IMPERMEABILIZANTE, PREPARO MECÂNICO COM MISTURADOR DE EIXO HORIZONTAL DE 600 KG. AF_08/2019</v>
          </cell>
          <cell r="C6684" t="str">
            <v>M3</v>
          </cell>
          <cell r="D6684">
            <v>732.02</v>
          </cell>
        </row>
        <row r="6685">
          <cell r="A6685">
            <v>100480</v>
          </cell>
          <cell r="B6685" t="str">
            <v>ARGAMASSA TRAÇO 1:3 (EM VOLUME DE CIMENTO E AREIA MÉDIA ÚMIDA) COM ADIÇÃO DE IMPERMEABILIZANTE, PREPARO MANUAL. AF_08/2019</v>
          </cell>
          <cell r="C6685" t="str">
            <v>M3</v>
          </cell>
          <cell r="D6685">
            <v>857</v>
          </cell>
        </row>
        <row r="6686">
          <cell r="A6686">
            <v>100481</v>
          </cell>
          <cell r="B6686" t="str">
            <v>ARGAMASSA TRAÇO 1:4 (EM VOLUME DE CIMENTO E AREIA MÉDIA ÚMIDA) COM ADIÇÃO DE IMPERMEABILIZANTE, PREPARO MECÂNICO COM BETONEIRA 400 L. AF_08/2019</v>
          </cell>
          <cell r="C6686" t="str">
            <v>M3</v>
          </cell>
          <cell r="D6686">
            <v>653.42999999999995</v>
          </cell>
        </row>
        <row r="6687">
          <cell r="A6687">
            <v>100483</v>
          </cell>
          <cell r="B6687" t="str">
            <v>ARGAMASSA TRAÇO 1:4 (EM VOLUME DE CIMENTO E AREIA MÉDIA ÚMIDA) COM ADIÇÃO DE IMPERMEABILIZANTE, PREPARO MECÂNICO COM MISTURADOR DE EIXO HORIZONTAL DE 160 KG. AF_08/2019</v>
          </cell>
          <cell r="C6687" t="str">
            <v>M3</v>
          </cell>
          <cell r="D6687">
            <v>688.4</v>
          </cell>
        </row>
        <row r="6688">
          <cell r="A6688">
            <v>100484</v>
          </cell>
          <cell r="B6688" t="str">
            <v>ARGAMASSA TRAÇO 1:4 (EM VOLUME DE CIMENTO E AREIA MÉDIA ÚMIDA) COM ADIÇÃO DE IMPERMEABILIZANTE, PREPARO MECÂNICO COM MISTURADOR DE EIXO HORIZONTAL DE 300 KG. AF_08/2019</v>
          </cell>
          <cell r="C6688" t="str">
            <v>M3</v>
          </cell>
          <cell r="D6688">
            <v>650.62</v>
          </cell>
        </row>
        <row r="6689">
          <cell r="A6689">
            <v>100485</v>
          </cell>
          <cell r="B6689" t="str">
            <v>ARGAMASSA TRAÇO 1:4 (EM VOLUME DE CIMENTO E AREIA MÉDIA ÚMIDA) COM ADIÇÃO DE IMPERMEABILIZANTE, PREPARO MECÂNICO COM MISTURADOR DE EIXO HORIZONTAL DE 600 KG. AF_08/2019</v>
          </cell>
          <cell r="C6689" t="str">
            <v>M3</v>
          </cell>
          <cell r="D6689">
            <v>637.6</v>
          </cell>
        </row>
        <row r="6690">
          <cell r="A6690">
            <v>100486</v>
          </cell>
          <cell r="B6690" t="str">
            <v>ARGAMASSA TRAÇO 1:4 (EM VOLUME DE CIMENTO E AREIA MÉDIA ÚMIDA) COM ADIÇÃO DE IMPERMEABILIZANTE, PREPARO MANUAL. AF_08/2019</v>
          </cell>
          <cell r="C6690" t="str">
            <v>M3</v>
          </cell>
          <cell r="D6690">
            <v>759.67</v>
          </cell>
        </row>
        <row r="6691">
          <cell r="A6691">
            <v>100487</v>
          </cell>
          <cell r="B6691" t="str">
            <v>ARGAMASSA TRAÇO 1:2:9 (EM VOLUME DE CIMENTO, CAL E AREIA MÉDIA ÚMIDA) PARA EMBOÇO/MASSA ÚNICA/ASSENTAMENTO DE ALVENARIA DE VEDAÇÃO, PREPARO MECÂNICO COM MISTURADOR DE EIXO HORIZONTAL DE 600 KG. AF_08/2019</v>
          </cell>
          <cell r="C6691" t="str">
            <v>M3</v>
          </cell>
          <cell r="D6691">
            <v>517.95000000000005</v>
          </cell>
        </row>
        <row r="6692">
          <cell r="A6692">
            <v>100488</v>
          </cell>
          <cell r="B6692" t="str">
            <v>ARGAMASSA TRAÇO 1:0,5:4,5 (EM VOLUME DE CIMENTO, CAL E AREIA MÉDIA ÚMIDA), PREPARO MECÂNICO COM BETONEIRA 600 L. AF_08/2019</v>
          </cell>
          <cell r="C6692" t="str">
            <v>M3</v>
          </cell>
          <cell r="D6692">
            <v>571.83000000000004</v>
          </cell>
        </row>
        <row r="6693">
          <cell r="A6693">
            <v>100489</v>
          </cell>
          <cell r="B6693" t="str">
            <v>ARGAMASSA TRAÇO 1:3 (EM VOLUME DE CIMENTO E AREIA MÉDIA ÚMIDA), PREPARO MECÂNICO COM BETONEIRA 600 L. AF_08/2019</v>
          </cell>
          <cell r="C6693" t="str">
            <v>M3</v>
          </cell>
          <cell r="D6693">
            <v>606.04</v>
          </cell>
        </row>
        <row r="6694">
          <cell r="A6694">
            <v>100490</v>
          </cell>
          <cell r="B6694" t="str">
            <v>ARGAMASSA TRAÇO 1:4 (EM VOLUME DE CIMENTO E AREIA MÉDIA ÚMIDA), PREPARO MECÂNICO COM BETONEIRA 600 L. AF_08/2019</v>
          </cell>
          <cell r="C6694" t="str">
            <v>M3</v>
          </cell>
          <cell r="D6694">
            <v>535.14</v>
          </cell>
        </row>
        <row r="6695">
          <cell r="A6695">
            <v>100491</v>
          </cell>
          <cell r="B6695" t="str">
            <v>ARGAMASSA TRAÇO 1:3 (EM VOLUME DE CIMENTO E AREIA MÉDIA ÚMIDA) COM ADIÇÃO DE IMPERMEABILIZANTE, PREPARO MECÂNICO COM BETONEIRA 600 L. AF_08/2019</v>
          </cell>
          <cell r="C6695" t="str">
            <v>M3</v>
          </cell>
          <cell r="D6695">
            <v>759.16</v>
          </cell>
        </row>
        <row r="6696">
          <cell r="A6696">
            <v>100492</v>
          </cell>
          <cell r="B6696" t="str">
            <v>ARGAMASSA TRAÇO 1:4 (EM VOLUME DE CIMENTO E AREIA MÉDIA ÚMIDA) COM ADIÇÃO DE IMPERMEABILIZANTE, PREPARO MECÂNICO COM BETONEIRA 600 L. AF_08/2019</v>
          </cell>
          <cell r="C6696" t="str">
            <v>M3</v>
          </cell>
          <cell r="D6696">
            <v>657.07</v>
          </cell>
        </row>
        <row r="6697">
          <cell r="A6697">
            <v>92121</v>
          </cell>
          <cell r="B6697" t="str">
            <v>PENEIRAMENTO DE AREIA COM PENEIRA ELÉTRICA. AF_11/2015</v>
          </cell>
          <cell r="C6697" t="str">
            <v>M3</v>
          </cell>
          <cell r="D6697">
            <v>28.7</v>
          </cell>
        </row>
        <row r="6698">
          <cell r="A6698">
            <v>92122</v>
          </cell>
          <cell r="B6698" t="str">
            <v>PENEIRAMENTO DE AREIA COM PENEIRA MANUAL. AF_11/2015</v>
          </cell>
          <cell r="C6698" t="str">
            <v>M3</v>
          </cell>
          <cell r="D6698">
            <v>46.25</v>
          </cell>
        </row>
        <row r="6699">
          <cell r="A6699">
            <v>92123</v>
          </cell>
          <cell r="B6699" t="str">
            <v>ENSACAMENTO DE AREIA. AF_11/2015</v>
          </cell>
          <cell r="C6699" t="str">
            <v>M3</v>
          </cell>
          <cell r="D6699">
            <v>45.8</v>
          </cell>
        </row>
        <row r="6700">
          <cell r="A6700">
            <v>100195</v>
          </cell>
          <cell r="B6700" t="str">
            <v>TRANSPORTE HORIZONTAL MANUAL, DE SACOS DE 50 KG (UNIDADE: KGXKM). AF_07/2019</v>
          </cell>
          <cell r="C6700" t="str">
            <v>KGXKM</v>
          </cell>
          <cell r="D6700">
            <v>0.7</v>
          </cell>
        </row>
        <row r="6701">
          <cell r="A6701">
            <v>100196</v>
          </cell>
          <cell r="B6701" t="str">
            <v>TRANSPORTE HORIZONTAL MANUAL, DE SACOS DE 30 KG (UNIDADE: KGXKM). AF_07/2019</v>
          </cell>
          <cell r="C6701" t="str">
            <v>KGXKM</v>
          </cell>
          <cell r="D6701">
            <v>1.18</v>
          </cell>
        </row>
        <row r="6702">
          <cell r="A6702">
            <v>100197</v>
          </cell>
          <cell r="B6702" t="str">
            <v>TRANSPORTE HORIZONTAL MANUAL, DE SACOS DE 20 KG (UNIDADE: KGXKM). AF_07/2019</v>
          </cell>
          <cell r="C6702" t="str">
            <v>KGXKM</v>
          </cell>
          <cell r="D6702">
            <v>1.77</v>
          </cell>
        </row>
        <row r="6703">
          <cell r="A6703">
            <v>100198</v>
          </cell>
          <cell r="B6703" t="str">
            <v>TRANSPORTE HORIZONTAL COM CARRINHO PLATAFORMA, DE SACOS DE 50 KG (UNIDADE: KGXKM). AF_07/2019</v>
          </cell>
          <cell r="C6703" t="str">
            <v>KGXKM</v>
          </cell>
          <cell r="D6703">
            <v>0.24</v>
          </cell>
        </row>
        <row r="6704">
          <cell r="A6704">
            <v>100199</v>
          </cell>
          <cell r="B6704" t="str">
            <v>TRANSPORTE HORIZONTAL COM CARRINHO PLATAFORMA, DE SACOS DE 30 KG (UNIDADE: KGXKM). AF_07/2019</v>
          </cell>
          <cell r="C6704" t="str">
            <v>KGXKM</v>
          </cell>
          <cell r="D6704">
            <v>0.28999999999999998</v>
          </cell>
        </row>
        <row r="6705">
          <cell r="A6705">
            <v>100200</v>
          </cell>
          <cell r="B6705" t="str">
            <v>TRANSPORTE HORIZONTAL COM CARRINHO PLATAFORMA, DE SACOS DE 20 KG (UNIDADE: KGXKM). AF_07/2019</v>
          </cell>
          <cell r="C6705" t="str">
            <v>KGXKM</v>
          </cell>
          <cell r="D6705">
            <v>0.36</v>
          </cell>
        </row>
        <row r="6706">
          <cell r="A6706">
            <v>100201</v>
          </cell>
          <cell r="B6706" t="str">
            <v>TRANSPORTE HORIZONTAL COM CARRINHO DE MÃO, DE SACOS DE 50 KG (UNIDADE: KGXKM). AF_07/2019</v>
          </cell>
          <cell r="C6706" t="str">
            <v>KGXKM</v>
          </cell>
          <cell r="D6706">
            <v>0.71</v>
          </cell>
        </row>
        <row r="6707">
          <cell r="A6707">
            <v>100202</v>
          </cell>
          <cell r="B6707" t="str">
            <v>TRANSPORTE HORIZONTAL COM CARRINHO DE MÃO, DE SACOS DE 30 KG (UNIDADE: KGXKM). AF_07/2019</v>
          </cell>
          <cell r="C6707" t="str">
            <v>KGXKM</v>
          </cell>
          <cell r="D6707">
            <v>0.84</v>
          </cell>
        </row>
        <row r="6708">
          <cell r="A6708">
            <v>100203</v>
          </cell>
          <cell r="B6708" t="str">
            <v>TRANSPORTE HORIZONTAL COM CARRINHO DE MÃO, DE SACOS DE 20 KG (UNIDADE: KGXKM). AF_07/2019</v>
          </cell>
          <cell r="C6708" t="str">
            <v>KGXKM</v>
          </cell>
          <cell r="D6708">
            <v>0.99</v>
          </cell>
        </row>
        <row r="6709">
          <cell r="A6709">
            <v>100204</v>
          </cell>
          <cell r="B6709" t="str">
            <v>TRANSPORTE HORIZONTAL COM MANIPULADOR TELESCÓPICO, DE PÁLETE DE SACOS (UNIDADE: KGXKM). AF_07/2019</v>
          </cell>
          <cell r="C6709" t="str">
            <v>KGXKM</v>
          </cell>
          <cell r="D6709">
            <v>0.1</v>
          </cell>
        </row>
        <row r="6710">
          <cell r="A6710">
            <v>100205</v>
          </cell>
          <cell r="B6710" t="str">
            <v>TRANSPORTE HORIZONTAL COM JERICA DE 60 L, DE MASSA/ GRANEL (UNIDADE: M3XKM). AF_07/2019</v>
          </cell>
          <cell r="C6710" t="str">
            <v>M3XKM</v>
          </cell>
          <cell r="D6710">
            <v>1317.63</v>
          </cell>
        </row>
        <row r="6711">
          <cell r="A6711">
            <v>100206</v>
          </cell>
          <cell r="B6711" t="str">
            <v>TRANSPORTE HORIZONTAL COM JERICA DE 90 L, DE MASSA/ GRANEL (UNIDADE: M3XKM). AF_07/2019</v>
          </cell>
          <cell r="C6711" t="str">
            <v>M3XKM</v>
          </cell>
          <cell r="D6711">
            <v>952.42</v>
          </cell>
        </row>
        <row r="6712">
          <cell r="A6712">
            <v>100207</v>
          </cell>
          <cell r="B6712" t="str">
            <v>TRANSPORTE HORIZONTAL COM CARREGADEIRA, DE MASSA/ GRANEL (UNIDADE: M3XKM). AF_07/2019</v>
          </cell>
          <cell r="C6712" t="str">
            <v>M3XKM</v>
          </cell>
          <cell r="D6712">
            <v>437.59</v>
          </cell>
        </row>
        <row r="6713">
          <cell r="A6713">
            <v>100208</v>
          </cell>
          <cell r="B6713" t="str">
            <v>TRANSPORTE HORIZONTAL MANUAL, DE BLOCOS VAZADOS DE CONCRETO OU CERÂMICO DE 19X19X39CM (UNIDADE: BLOCOXKM). AF_07/2019</v>
          </cell>
          <cell r="C6713" t="str">
            <v>UNXKM</v>
          </cell>
          <cell r="D6713">
            <v>17.43</v>
          </cell>
        </row>
        <row r="6714">
          <cell r="A6714">
            <v>100209</v>
          </cell>
          <cell r="B6714" t="str">
            <v>TRANSPORTE HORIZONTAL MANUAL, DE BLOCOS CERÂMICOS FURADOS NA HORIZONTAL DE 9X19X19CM (UNIDADE: BLOCOXKM). AF_07/2019</v>
          </cell>
          <cell r="C6714" t="str">
            <v>UNXKM</v>
          </cell>
          <cell r="D6714">
            <v>8.7100000000000009</v>
          </cell>
        </row>
        <row r="6715">
          <cell r="A6715">
            <v>100210</v>
          </cell>
          <cell r="B6715" t="str">
            <v>TRANSPORTE HORIZONTAL COM CARRINHO DE MÃO, DE BLOCOS VAZADOS DE CONCRETO OU CERÂMICO DE 19X19X39CM (UNIDADE: BLOCOXKM). AF_07/2019</v>
          </cell>
          <cell r="C6715" t="str">
            <v>UNXKM</v>
          </cell>
          <cell r="D6715">
            <v>16.059999999999999</v>
          </cell>
        </row>
        <row r="6716">
          <cell r="A6716">
            <v>100211</v>
          </cell>
          <cell r="B6716" t="str">
            <v>TRANSPORTE HORIZONTAL COM CARRINHO DE MÃO, DE BLOCOS CERÂMICOS FURADOS NA HORIZONTAL DE 9X19X19CM (UNIDADE: BLOCOXKM). AF_07/2019</v>
          </cell>
          <cell r="C6716" t="str">
            <v>UNXKM</v>
          </cell>
          <cell r="D6716">
            <v>6.19</v>
          </cell>
        </row>
        <row r="6717">
          <cell r="A6717">
            <v>100212</v>
          </cell>
          <cell r="B6717" t="str">
            <v>TRANSPORTE HORIZONTAL COM CARRINHO PLATAFORMA, DE BLOCOS VAZADOS DE CONCRETO OU CERÂMICO DE 19X19X39CM (UNIDADE: BLOCOXKM). AF_07/2019</v>
          </cell>
          <cell r="C6717" t="str">
            <v>UNXKM</v>
          </cell>
          <cell r="D6717">
            <v>6.84</v>
          </cell>
        </row>
        <row r="6718">
          <cell r="A6718">
            <v>100213</v>
          </cell>
          <cell r="B6718" t="str">
            <v>TRANSPORTE HORIZONTAL COM CARRINHO PLATAFORMA, DE BLOCOS CERÂMICOS FURADOS NA HORIZONTAL DE 9X19X19CM (UNIDADE: BLOCOXKM). AF_07/2019</v>
          </cell>
          <cell r="C6718" t="str">
            <v>UNXKM</v>
          </cell>
          <cell r="D6718">
            <v>2.4500000000000002</v>
          </cell>
        </row>
        <row r="6719">
          <cell r="A6719">
            <v>100214</v>
          </cell>
          <cell r="B6719" t="str">
            <v>TRANSPORTE HORIZONTAL COM CARRINHO MINI PÁLETES, DE BLOCOS VAZADOS DE CONCRETO DE 19X19X39CM (UNIDADE: BLOCOXKM). AF_07/2019</v>
          </cell>
          <cell r="C6719" t="str">
            <v>UNXKM</v>
          </cell>
          <cell r="D6719">
            <v>3.77</v>
          </cell>
        </row>
        <row r="6720">
          <cell r="A6720">
            <v>100215</v>
          </cell>
          <cell r="B6720" t="str">
            <v>TRANSPORTE HORIZONTAL COM CARRINHO MINI PÁLETES, DE BLOCOS CERÂMICOS FURADOS NA VERTICAL DE 19X19X39CM (UNIDADE: BLOCOXKM). AF_07/2019</v>
          </cell>
          <cell r="C6720" t="str">
            <v>UNXKM</v>
          </cell>
          <cell r="D6720">
            <v>3.23</v>
          </cell>
        </row>
        <row r="6721">
          <cell r="A6721">
            <v>100216</v>
          </cell>
          <cell r="B6721" t="str">
            <v>TRANSPORTE HORIZONTAL COM CARRINHO MINI PÁLETES, DE BLOCOS CERÂMICOS FURADOS NA HORIZONTAL DE 9X19X19CM (UNIDADE: BLOCOXKM). AF_07/2019</v>
          </cell>
          <cell r="C6721" t="str">
            <v>UNXKM</v>
          </cell>
          <cell r="D6721">
            <v>0.87</v>
          </cell>
        </row>
        <row r="6722">
          <cell r="A6722">
            <v>100217</v>
          </cell>
          <cell r="B6722" t="str">
            <v>TRANSPORTE HORIZONTAL COM MANIPULADOR TELESCÓPICO, DE BLOCOS VAZADOS DE CONCRETO DE 19X19X39CM (UNIDADE: BLOCOXKM). AF_07/2019</v>
          </cell>
          <cell r="C6722" t="str">
            <v>UNXKM</v>
          </cell>
          <cell r="D6722">
            <v>2.77</v>
          </cell>
        </row>
        <row r="6723">
          <cell r="A6723">
            <v>100218</v>
          </cell>
          <cell r="B6723" t="str">
            <v>TRANSPORTE HORIZONTAL COM MANIPULADOR TELESCÓPICO, DE BLOCOS CERÂMICOS FURADOS NA VERTICAL DE 19X19X39CM (UNIDADE: BLOCOXKM). AF_07/2019</v>
          </cell>
          <cell r="C6723" t="str">
            <v>UNXKM</v>
          </cell>
          <cell r="D6723">
            <v>1.89</v>
          </cell>
        </row>
        <row r="6724">
          <cell r="A6724">
            <v>100219</v>
          </cell>
          <cell r="B6724" t="str">
            <v>TRANSPORTE HORIZONTAL COM MANIPULADOR TELESCÓPICO, DE BLOCOS CERÂMICOS FURADOS NA HORIZONTAL DE 9X19X19CM (UNIDADE: BLOCOXKM). AF_07/2019</v>
          </cell>
          <cell r="C6724" t="str">
            <v>UNXKM</v>
          </cell>
          <cell r="D6724">
            <v>0.42</v>
          </cell>
        </row>
        <row r="6725">
          <cell r="A6725">
            <v>100220</v>
          </cell>
          <cell r="B6725" t="str">
            <v>TRANSPORTE HORIZONTAL MANUAL, DE CAIXA COM REVESTIMENTO CERÂMICO (UNIDADE: M2XKM). AF_07/2019</v>
          </cell>
          <cell r="C6725" t="str">
            <v>M2XKM</v>
          </cell>
          <cell r="D6725">
            <v>25.04</v>
          </cell>
        </row>
        <row r="6726">
          <cell r="A6726">
            <v>100221</v>
          </cell>
          <cell r="B6726" t="str">
            <v>TRANSPORTE HORIZONTAL COM CARRINHO DE MÃO, DE CAIXA COM REVESTIMENTO CERÂMICO (UNIDADE: M2XKM). AF_07/2019</v>
          </cell>
          <cell r="C6726" t="str">
            <v>M2XKM</v>
          </cell>
          <cell r="D6726">
            <v>28.38</v>
          </cell>
        </row>
        <row r="6727">
          <cell r="A6727">
            <v>100222</v>
          </cell>
          <cell r="B6727" t="str">
            <v>TRANSPORTE HORIZONTAL COM CARRINHO PLATAFORMA, DE CAIXA COM REVESTIMENTO CERÂMICO (UNIDADE: M2XKM). AF_07/2019</v>
          </cell>
          <cell r="C6727" t="str">
            <v>M2XKM</v>
          </cell>
          <cell r="D6727">
            <v>10.75</v>
          </cell>
        </row>
        <row r="6728">
          <cell r="A6728">
            <v>100223</v>
          </cell>
          <cell r="B6728" t="str">
            <v>TRANSPORTE HORIZONTAL COM CARRINHO MINI PÁLETES, DE CAIXA COM REVESTIMENTO CERÂMICO (UNIDADE: M2XKM). AF_07/2019</v>
          </cell>
          <cell r="C6728" t="str">
            <v>M2XKM</v>
          </cell>
          <cell r="D6728">
            <v>5.03</v>
          </cell>
        </row>
        <row r="6729">
          <cell r="A6729">
            <v>100224</v>
          </cell>
          <cell r="B6729" t="str">
            <v>TRANSPORTE HORIZONTAL COM MANIPULADOR TELESCÓPICO, DE CAIXA COM REVESTIMENTO CERÂMICO (UNIDADE: M2XKM). AF_07/2019</v>
          </cell>
          <cell r="C6729" t="str">
            <v>M2XKM</v>
          </cell>
          <cell r="D6729">
            <v>2.77</v>
          </cell>
        </row>
        <row r="6730">
          <cell r="A6730">
            <v>100225</v>
          </cell>
          <cell r="B6730" t="str">
            <v>TRANSPORTE HORIZONTAL MANUAL, DE LATA DE 18 LITROS (UNIDADE: LXKM). AF_07/2019</v>
          </cell>
          <cell r="C6730" t="str">
            <v>LXKM</v>
          </cell>
          <cell r="D6730">
            <v>1.96</v>
          </cell>
        </row>
        <row r="6731">
          <cell r="A6731">
            <v>100226</v>
          </cell>
          <cell r="B6731" t="str">
            <v>TRANSPORTE HORIZONTAL COM CARRINHO PLATAFORMA, DE LATA DE 18 LITROS (UNIDADE: LXKM). AF_07/2019</v>
          </cell>
          <cell r="C6731" t="str">
            <v>LXKM</v>
          </cell>
          <cell r="D6731">
            <v>0.61</v>
          </cell>
        </row>
        <row r="6732">
          <cell r="A6732">
            <v>100227</v>
          </cell>
          <cell r="B6732" t="str">
            <v>TRANSPORTE HORIZONTAL COM CARRINHO RACIONAL, DE LATA DE 18 LITROS (UNIDADE: LXKM). AF_07/2019</v>
          </cell>
          <cell r="C6732" t="str">
            <v>LXKM</v>
          </cell>
          <cell r="D6732">
            <v>0.91</v>
          </cell>
        </row>
        <row r="6733">
          <cell r="A6733">
            <v>100228</v>
          </cell>
          <cell r="B6733" t="str">
            <v>TRANSPORTE HORIZONTAL COM MANIPULADOR TELESCÓPICO, DE LATA DE 18 LITROS (UNIDADE: LXKM). AF_07/2019</v>
          </cell>
          <cell r="C6733" t="str">
            <v>LXKM</v>
          </cell>
          <cell r="D6733">
            <v>0.26</v>
          </cell>
        </row>
        <row r="6734">
          <cell r="A6734">
            <v>100229</v>
          </cell>
          <cell r="B6734" t="str">
            <v>TRANSPORTE VERTICAL MANUAL, 1 PAVIMENTO, DE SACOS DE 50 KG (UNIDADE: KG). AF_07/2019</v>
          </cell>
          <cell r="C6734" t="str">
            <v>KG</v>
          </cell>
          <cell r="D6734">
            <v>0.01</v>
          </cell>
        </row>
        <row r="6735">
          <cell r="A6735">
            <v>100230</v>
          </cell>
          <cell r="B6735" t="str">
            <v>TRANSPORTE VERTICAL MANUAL, 1 PAVIMENTO, DE SACOS DE 30 KG (UNIDADE: KG). AF_07/2019</v>
          </cell>
          <cell r="C6735" t="str">
            <v>KG</v>
          </cell>
          <cell r="D6735">
            <v>0.02</v>
          </cell>
        </row>
        <row r="6736">
          <cell r="A6736">
            <v>100231</v>
          </cell>
          <cell r="B6736" t="str">
            <v>TRANSPORTE VERTICAL MANUAL, 1 PAVIMENTO, DE SACOS DE 20 KG (UNIDADE: KG). AF_07/2019</v>
          </cell>
          <cell r="C6736" t="str">
            <v>KG</v>
          </cell>
          <cell r="D6736">
            <v>0.03</v>
          </cell>
        </row>
        <row r="6737">
          <cell r="A6737">
            <v>100232</v>
          </cell>
          <cell r="B6737" t="str">
            <v>TRANSPORTE VERTICAL MANUAL, 1 PAVIMENTO, DE BLOCOS VAZADOS DE CONCRETO OU CERÂMICO DE 19X19X39CM (UNIDADE: BLOCO). AF_07/2019</v>
          </cell>
          <cell r="C6737" t="str">
            <v>UN</v>
          </cell>
          <cell r="D6737">
            <v>0.33</v>
          </cell>
        </row>
        <row r="6738">
          <cell r="A6738">
            <v>100233</v>
          </cell>
          <cell r="B6738" t="str">
            <v>TRANSPORTE VERTICAL MANUAL, 1 PAVIMENTO, DE BLOCOS CERÂMICOS FURADOS NA HORIZONTAL DE 9X19X19CM (UNIDADE: BLOCO). AF_07/2019</v>
          </cell>
          <cell r="C6738" t="str">
            <v>UN</v>
          </cell>
          <cell r="D6738">
            <v>0.16</v>
          </cell>
        </row>
        <row r="6739">
          <cell r="A6739">
            <v>100234</v>
          </cell>
          <cell r="B6739" t="str">
            <v>TRANSPORTE VERTICAL MANUAL, 1 PAVIMENTO, DE CAIXA COM REVESTIMENTO CERÂMICO (UNIDADE: M2). AF_07/2019</v>
          </cell>
          <cell r="C6739" t="str">
            <v>M2</v>
          </cell>
          <cell r="D6739">
            <v>0.49</v>
          </cell>
        </row>
        <row r="6740">
          <cell r="A6740">
            <v>100235</v>
          </cell>
          <cell r="B6740" t="str">
            <v>TRANSPORTE VERTICAL MANUAL, 1 PAVIMENTO, DE LATA DE 18 LITROS (UNIDADE: L). AF_07/2019</v>
          </cell>
          <cell r="C6740" t="str">
            <v>L</v>
          </cell>
          <cell r="D6740">
            <v>0.03</v>
          </cell>
        </row>
        <row r="6741">
          <cell r="A6741">
            <v>100236</v>
          </cell>
          <cell r="B6741" t="str">
            <v>TRANSPORTE HORIZONTAL MANUAL, DE TUBO DE PVC SOLDÁVEL COM DIÂMETRO MENOR OU IGUAL A 60 MM (UNIDADE: MXKM). AF_07/2019</v>
          </cell>
          <cell r="C6741" t="str">
            <v>MXKM</v>
          </cell>
          <cell r="D6741">
            <v>2.4900000000000002</v>
          </cell>
        </row>
        <row r="6742">
          <cell r="A6742">
            <v>100237</v>
          </cell>
          <cell r="B6742" t="str">
            <v>TRANSPORTE HORIZONTAL MANUAL, DE TUBO DE PVC SOLDÁVEL COM DIÂMETRO MAIOR QUE 60 MM E MENOR OU IGUAL A 85 MM (UNIDADE: MXKM). AF_07/2019</v>
          </cell>
          <cell r="C6742" t="str">
            <v>MXKM</v>
          </cell>
          <cell r="D6742">
            <v>2.99</v>
          </cell>
        </row>
        <row r="6743">
          <cell r="A6743">
            <v>100238</v>
          </cell>
          <cell r="B6743" t="str">
            <v>TRANSPORTE HORIZONTAL MANUAL, DE TUBO DE CPVC COM DIÂMETRO MENOR OU IGUAL A 73 MM (UNIDADE: MXKM). AF_07/2019</v>
          </cell>
          <cell r="C6743" t="str">
            <v>MXKM</v>
          </cell>
          <cell r="D6743">
            <v>4.79</v>
          </cell>
        </row>
        <row r="6744">
          <cell r="A6744">
            <v>100239</v>
          </cell>
          <cell r="B6744" t="str">
            <v>TRANSPORTE HORIZONTAL MANUAL, DE TUBO DE CPVC COM DIÂMETRO MAIOR QUE 73 MM E MENOR OU IGUAL A 89 MM (UNIDADE: MXKM). AF_07/2019</v>
          </cell>
          <cell r="C6744" t="str">
            <v>MXKM</v>
          </cell>
          <cell r="D6744">
            <v>5.99</v>
          </cell>
        </row>
        <row r="6745">
          <cell r="A6745">
            <v>100240</v>
          </cell>
          <cell r="B6745" t="str">
            <v>TRANSPORTE HORIZONTAL MANUAL, DE TUBO DE PPR - PN12 OU PN25 - COM DIÂMETRO MENOR OU IGUAL A 50 MM (UNIDADE: MXKM). AF_07/2019</v>
          </cell>
          <cell r="C6745" t="str">
            <v>MXKM</v>
          </cell>
          <cell r="D6745">
            <v>3.59</v>
          </cell>
        </row>
        <row r="6746">
          <cell r="A6746">
            <v>100241</v>
          </cell>
          <cell r="B6746" t="str">
            <v>TRANSPORTE HORIZONTAL MANUAL, DE TUBO DE PPR - PN12 OU PN25 - COM DIÂMETRO MAIOR QUE 50 MM E MENOR OU IGUAL A 75 MM (UNIDADE: MXKM). AF_07/2019</v>
          </cell>
          <cell r="C6746" t="str">
            <v>MXKM</v>
          </cell>
          <cell r="D6746">
            <v>5.99</v>
          </cell>
        </row>
        <row r="6747">
          <cell r="A6747">
            <v>100242</v>
          </cell>
          <cell r="B6747" t="str">
            <v>TRANSPORTE HORIZONTAL MANUAL, DE TUBO DE PPR - PN12 OU PN25 - COM DIÂMETRO MAIOR QUE 75 MM E MENOR OU IGUAL A 110 MM (UNIDADE: MXKM). AF_07/2019</v>
          </cell>
          <cell r="C6747" t="str">
            <v>MXKM</v>
          </cell>
          <cell r="D6747">
            <v>17.7</v>
          </cell>
        </row>
        <row r="6748">
          <cell r="A6748">
            <v>100243</v>
          </cell>
          <cell r="B6748" t="str">
            <v>TRANSPORTE HORIZONTAL MANUAL, DE TUBO DE COBRE - CLASSE E - COM DIÂMETRO MENOR OU IGUAL A 54 MM (UNIDADE: MXKM). AF_07/2019</v>
          </cell>
          <cell r="C6748" t="str">
            <v>MXKM</v>
          </cell>
          <cell r="D6748">
            <v>2.87</v>
          </cell>
        </row>
        <row r="6749">
          <cell r="A6749">
            <v>100244</v>
          </cell>
          <cell r="B6749" t="str">
            <v>TRANSPORTE HORIZONTAL MANUAL, DE TUBO DE COBRE - CLASSE E - COM DIÂMETRO MAIOR QUE 54 MM E MENOR OU IGUAL A 79 MM (UNIDADE: MXKM). AF_07/2019</v>
          </cell>
          <cell r="C6749" t="str">
            <v>MXKM</v>
          </cell>
          <cell r="D6749">
            <v>3.59</v>
          </cell>
        </row>
        <row r="6750">
          <cell r="A6750">
            <v>100245</v>
          </cell>
          <cell r="B6750" t="str">
            <v>TRANSPORTE HORIZONTAL MANUAL, DE TUBO DE COBRE - CLASSE E - COM DIÂMETRO MAIOR QUE 79 MM E MENOR OU IGUAL A 104 MM (UNIDADE: MXKM). AF_07/2019</v>
          </cell>
          <cell r="C6750" t="str">
            <v>MXKM</v>
          </cell>
          <cell r="D6750">
            <v>7.18</v>
          </cell>
        </row>
        <row r="6751">
          <cell r="A6751">
            <v>100246</v>
          </cell>
          <cell r="B6751" t="str">
            <v>TRANSPORTE HORIZONTAL MANUAL, DE TUBO DE PVC SÉRIE NORMAL - ESGOTO PREDIAL, OU REFORÇADO PARA ESGOTO OU ÁGUAS PLUVIAIS PREDIAL, COM DIÂMETRO MENOR OU IGUAL A 75 MM (UNIDADE: MXKM). AF_07/2019</v>
          </cell>
          <cell r="C6751" t="str">
            <v>MXKM</v>
          </cell>
          <cell r="D6751">
            <v>2.39</v>
          </cell>
        </row>
        <row r="6752">
          <cell r="A6752">
            <v>100247</v>
          </cell>
          <cell r="B6752" t="str">
            <v>TRANSPORTE HORIZONTAL MANUAL, DE TUBO DE PVC SÉRIE NORMAL - ESGOTO PREDIAL, OU REFORÇADO PARA ESGOTO OU ÁGUAS PLUVIAIS PREDIAL, COM DIÂMETRO MAIOR QUE 75 MM E MENOR OU IGUAL A 100 MM (UNIDADE: MXKM). AF_07/2019</v>
          </cell>
          <cell r="C6752" t="str">
            <v>MXKM</v>
          </cell>
          <cell r="D6752">
            <v>2.99</v>
          </cell>
        </row>
        <row r="6753">
          <cell r="A6753">
            <v>100248</v>
          </cell>
          <cell r="B6753" t="str">
            <v>TRANSPORTE HORIZONTAL MANUAL, DE TUBO DE PVC SÉRIE NORMAL - ESGOTO PREDIAL, OU REFORÇADO PARA ESGOTO OU ÁGUAS PLUVIAIS PREDIAL, COM DIÂMETRO MAIOR QUE 100 MM E MENOR OU IGUAL A 150 MM (UNIDADE: MXKM). AF_07/2019</v>
          </cell>
          <cell r="C6753" t="str">
            <v>MXKM</v>
          </cell>
          <cell r="D6753">
            <v>11.8</v>
          </cell>
        </row>
        <row r="6754">
          <cell r="A6754">
            <v>100249</v>
          </cell>
          <cell r="B6754" t="str">
            <v>TRANSPORTE HORIZONTAL MANUAL, DE TUBO DE AÇO CARBONO LEVE OU MÉDIO, PRETO OU GALVANIZADO, COM DIÂMETRO MENOR OU IGUAL A 20 MM (UNIDADE: MXKM). AF_07/2019</v>
          </cell>
          <cell r="C6754" t="str">
            <v>MXKM</v>
          </cell>
          <cell r="D6754">
            <v>2.39</v>
          </cell>
        </row>
        <row r="6755">
          <cell r="A6755">
            <v>100250</v>
          </cell>
          <cell r="B6755" t="str">
            <v>TRANSPORTE HORIZONTAL MANUAL, DE TUBO DE AÇO CARBONO LEVE OU MÉDIO, PRETO OU GALVANIZADO, COM DIÂMETRO MAIOR QUE 20 MM E MENOR OU IGUAL A 32 MM (UNIDADE: MXKM). AF_07/2019</v>
          </cell>
          <cell r="C6755" t="str">
            <v>MXKM</v>
          </cell>
          <cell r="D6755">
            <v>3.99</v>
          </cell>
        </row>
        <row r="6756">
          <cell r="A6756">
            <v>100251</v>
          </cell>
          <cell r="B6756" t="str">
            <v>TRANSPORTE HORIZONTAL MANUAL, DE TUBO DE AÇO CARBONO LEVE OU MÉDIO, PRETO OU GALVANIZADO, COM DIÂMETRO MAIOR QUE 32 MM E MENOR OU IGUAL A 65 MM (UNIDADE: MXKM). AF_07/2019</v>
          </cell>
          <cell r="C6756" t="str">
            <v>MXKM</v>
          </cell>
          <cell r="D6756">
            <v>11.8</v>
          </cell>
        </row>
        <row r="6757">
          <cell r="A6757">
            <v>100252</v>
          </cell>
          <cell r="B6757" t="str">
            <v>TRANSPORTE HORIZONTAL MANUAL, DE TUBO DE AÇO CARBONO LEVE OU MÉDIO, PRETO OU GALVANIZADO, COM DIÂMETRO MAIOR QUE 65 MM E MENOR OU IGUAL A 90 MM (UNIDADE: MXKM). AF_07/2019</v>
          </cell>
          <cell r="C6757" t="str">
            <v>MXKM</v>
          </cell>
          <cell r="D6757">
            <v>17.7</v>
          </cell>
        </row>
        <row r="6758">
          <cell r="A6758">
            <v>100253</v>
          </cell>
          <cell r="B6758" t="str">
            <v>TRANSPORTE HORIZONTAL MANUAL, DE TUBO DE AÇO CARBONO LEVE OU MÉDIO, PRETO OU GALVANIZADO, COM DIÂMETRO MAIOR QUE 90 MM E MENOR OU IGUAL A 125 MM (UNIDADE: MXKM). AF_07/2019</v>
          </cell>
          <cell r="C6758" t="str">
            <v>MXKM</v>
          </cell>
          <cell r="D6758">
            <v>23.6</v>
          </cell>
        </row>
        <row r="6759">
          <cell r="A6759">
            <v>100254</v>
          </cell>
          <cell r="B6759" t="str">
            <v>TRANSPORTE HORIZONTAL MANUAL, DE TUBO DE AÇO CARBONO LEVE OU MÉDIO, PRETO OU GALVANIZADO, COM DIÂMETRO MAIOR QUE 125 MM E MENOR OU IGUAL A 150 MM (UNIDADE: MXKM). AF_07/2019</v>
          </cell>
          <cell r="C6759" t="str">
            <v>MXKM</v>
          </cell>
          <cell r="D6759">
            <v>35.4</v>
          </cell>
        </row>
        <row r="6760">
          <cell r="A6760">
            <v>100255</v>
          </cell>
          <cell r="B6760" t="str">
            <v>TRANSPORTE HORIZONTAL MANUAL, DE TÁBUAS DE MADEIRA COM SEÇÃO TRANSVERSAL DE 2,5 X 25 CM E 2,5 X 30 CM (UNIDADE: MXKM). AF_07/2019</v>
          </cell>
          <cell r="C6760" t="str">
            <v>MXKM</v>
          </cell>
          <cell r="D6760">
            <v>11.98</v>
          </cell>
        </row>
        <row r="6761">
          <cell r="A6761">
            <v>100256</v>
          </cell>
          <cell r="B6761" t="str">
            <v>TRANSPORTE HORIZONTAL MANUAL, DE CAIBROS DE MADEIRA COM SEÇÃO TRANSVERSAL DE 7,5 X 6 CM E 6 X 8 CM (UNIDADE: MXKM). AF_07/2019</v>
          </cell>
          <cell r="C6761" t="str">
            <v>MXKM</v>
          </cell>
          <cell r="D6761">
            <v>7.98</v>
          </cell>
        </row>
        <row r="6762">
          <cell r="A6762">
            <v>100257</v>
          </cell>
          <cell r="B6762" t="str">
            <v>TRANSPORTE HORIZONTAL MANUAL, DE RIPAS DE MADEIRA COM SEÇÃO TRANSVERSAL DE 1 X 5 CM E 2 X 5 CM (UNIDADE: MXKM). AF_07/2019</v>
          </cell>
          <cell r="C6762" t="str">
            <v>MXKM</v>
          </cell>
          <cell r="D6762">
            <v>4.79</v>
          </cell>
        </row>
        <row r="6763">
          <cell r="A6763">
            <v>100258</v>
          </cell>
          <cell r="B6763" t="str">
            <v>TRANSPORTE HORIZONTAL MANUAL, DE VIGAS DE MADEIRA COM SEÇÃO TRANSVERSAL DE 5 X 12 CM (UNIDADE: MXKM). AF_07/2019</v>
          </cell>
          <cell r="C6763" t="str">
            <v>MXKM</v>
          </cell>
          <cell r="D6763">
            <v>11.98</v>
          </cell>
        </row>
        <row r="6764">
          <cell r="A6764">
            <v>100259</v>
          </cell>
          <cell r="B6764" t="str">
            <v>TRANSPORTE HORIZONTAL MANUAL, DE VIGAS DE MADEIRA COM SEÇÃO TRANSVERSAL DE 6 X 16 CM (UNIDADE: MXKM). AF_07/2019</v>
          </cell>
          <cell r="C6764" t="str">
            <v>MXKM</v>
          </cell>
          <cell r="D6764">
            <v>23.6</v>
          </cell>
        </row>
        <row r="6765">
          <cell r="A6765">
            <v>100260</v>
          </cell>
          <cell r="B6765" t="str">
            <v>TRANSPORTE HORIZONTAL MANUAL, DE VERGALHÕES DE AÇO COM DIÂMETRO DE 5 MM (UNIDADE: KGXKM). AF_07/2019</v>
          </cell>
          <cell r="C6765" t="str">
            <v>KGXKM</v>
          </cell>
          <cell r="D6765">
            <v>7.77</v>
          </cell>
        </row>
        <row r="6766">
          <cell r="A6766">
            <v>100261</v>
          </cell>
          <cell r="B6766" t="str">
            <v>TRANSPORTE HORIZONTAL MANUAL, DE VERGALHÕES DE AÇO COM DIÂMETRO DE 6,3 MM (UNIDADE: KGXKM). AF_07/2019</v>
          </cell>
          <cell r="C6766" t="str">
            <v>KGXKM</v>
          </cell>
          <cell r="D6766">
            <v>4.8899999999999997</v>
          </cell>
        </row>
        <row r="6767">
          <cell r="A6767">
            <v>100262</v>
          </cell>
          <cell r="B6767" t="str">
            <v>TRANSPORTE HORIZONTAL MANUAL, DE VERGALHÕES DE AÇO COM DIÂMETRO DE 8 MM (UNIDADE: KGXKM). AF_07/2019</v>
          </cell>
          <cell r="C6767" t="str">
            <v>KGXKM</v>
          </cell>
          <cell r="D6767">
            <v>3.03</v>
          </cell>
        </row>
        <row r="6768">
          <cell r="A6768">
            <v>100263</v>
          </cell>
          <cell r="B6768" t="str">
            <v>TRANSPORTE HORIZONTAL MANUAL, DE VERGALHÕES DE AÇO COM DIÂMETRO DE 10 MM; 12,5 MM; 16 MM; 20 MM; 25 MM OU 32 MM (UNIDADE: KGXKM). AF_07/2019</v>
          </cell>
          <cell r="C6768" t="str">
            <v>KGXKM</v>
          </cell>
          <cell r="D6768">
            <v>1.94</v>
          </cell>
        </row>
        <row r="6769">
          <cell r="A6769">
            <v>100264</v>
          </cell>
          <cell r="B6769" t="str">
            <v>TRANSPORTE HORIZONTAL MANUAL, DE JANELA (UNIDADE: M2XKM). AF_07/2019</v>
          </cell>
          <cell r="C6769" t="str">
            <v>M2XKM</v>
          </cell>
          <cell r="D6769">
            <v>35.35</v>
          </cell>
        </row>
        <row r="6770">
          <cell r="A6770">
            <v>100265</v>
          </cell>
          <cell r="B6770" t="str">
            <v>TRANSPORTE VERTICAL MANUAL, 1 PAVIMENTO, DE JANELA (UNIDADE: M2). AF_07/2019</v>
          </cell>
          <cell r="C6770" t="str">
            <v>M2</v>
          </cell>
          <cell r="D6770">
            <v>0.74</v>
          </cell>
        </row>
        <row r="6771">
          <cell r="A6771">
            <v>100266</v>
          </cell>
          <cell r="B6771" t="str">
            <v>TRANSPORTE HORIZONTAL MANUAL, DE PORTA (UNIDADE: UNIDXKM). AF_07/2019</v>
          </cell>
          <cell r="C6771" t="str">
            <v>UNXKM</v>
          </cell>
          <cell r="D6771">
            <v>75.12</v>
          </cell>
        </row>
        <row r="6772">
          <cell r="A6772">
            <v>100267</v>
          </cell>
          <cell r="B6772" t="str">
            <v>TRANSPORTE VERTICAL MANUAL, 1 PAVIMENTO, DE PORTA (UNIDADE: UNID). AF_07/2019</v>
          </cell>
          <cell r="C6772" t="str">
            <v>UN</v>
          </cell>
          <cell r="D6772">
            <v>1.48</v>
          </cell>
        </row>
        <row r="6773">
          <cell r="A6773">
            <v>100268</v>
          </cell>
          <cell r="B6773" t="str">
            <v>TRANSPORTE HORIZONTAL MANUAL, DE BANCADA DE MÁRMORE OU GRANITO PARA COZINHA/LAVATÓRIO OU MÁRMORE SINTÉTICO COM CUBA INTEGRADA (UNIDADE: UNIDXKM). AF_07/2019</v>
          </cell>
          <cell r="C6773" t="str">
            <v>UNXKM</v>
          </cell>
          <cell r="D6773">
            <v>75.12</v>
          </cell>
        </row>
        <row r="6774">
          <cell r="A6774">
            <v>100269</v>
          </cell>
          <cell r="B6774" t="str">
            <v>TRANSPORTE VERTICAL, BANCADA DE MÁRMORE OU GRANITO PARA COZINHA/LAVATÓRIO OU MÁRMORE SINTÉTICO COM CUBA INTEGRADA, MANUAL, 1 PAVIMENTO, (UNIDADE: UNID). AF_07/2019</v>
          </cell>
          <cell r="C6774" t="str">
            <v>UN</v>
          </cell>
          <cell r="D6774">
            <v>1.48</v>
          </cell>
        </row>
        <row r="6775">
          <cell r="A6775">
            <v>100270</v>
          </cell>
          <cell r="B6775" t="str">
            <v>TRANSPORTE HORIZONTAL COM CARRINHO PLATAFORMA, DE BANCADA DE MÁRMORE OU GRANITO PARA COZINHA/LAVATÓRIO OU MÁRMORE SINTÉTICO COM CUBA INTEGRADA (UNIDADE: UNIDXKM). AF_07/2019</v>
          </cell>
          <cell r="C6775" t="str">
            <v>UNXKM</v>
          </cell>
          <cell r="D6775">
            <v>56.31</v>
          </cell>
        </row>
        <row r="6776">
          <cell r="A6776">
            <v>100271</v>
          </cell>
          <cell r="B6776" t="str">
            <v>TRANSPORTE HORIZONTAL MANUAL, DE VIDRO (UNIDADE: M2XKM). AF_07/2019</v>
          </cell>
          <cell r="C6776" t="str">
            <v>M2XKM</v>
          </cell>
          <cell r="D6776">
            <v>56.34</v>
          </cell>
        </row>
        <row r="6777">
          <cell r="A6777">
            <v>100272</v>
          </cell>
          <cell r="B6777" t="str">
            <v>TRANSPORTE VERTICAL MANUAL, 1 PAVIMENTO, DE VIDRO (UNIDADE: M2). AF_07/2019</v>
          </cell>
          <cell r="C6777" t="str">
            <v>M2</v>
          </cell>
          <cell r="D6777">
            <v>1.1100000000000001</v>
          </cell>
        </row>
        <row r="6778">
          <cell r="A6778">
            <v>100273</v>
          </cell>
          <cell r="B6778" t="str">
            <v>TRANSPORTE HORIZONTAL MANUAL, DE TELA DE AÇO (UNIDADE: KGXKM). AF_07/2019</v>
          </cell>
          <cell r="C6778" t="str">
            <v>KGXKM</v>
          </cell>
          <cell r="D6778">
            <v>2.93</v>
          </cell>
        </row>
        <row r="6779">
          <cell r="A6779">
            <v>100274</v>
          </cell>
          <cell r="B6779" t="str">
            <v>TRANSPORTE HORIZONTAL MANUAL, DE COMPENSADO DE MADEIRA (UNIDADE: M2XKM). AF_07/2019</v>
          </cell>
          <cell r="C6779" t="str">
            <v>M2XKM</v>
          </cell>
          <cell r="D6779">
            <v>25.05</v>
          </cell>
        </row>
        <row r="6780">
          <cell r="A6780">
            <v>100275</v>
          </cell>
          <cell r="B6780" t="str">
            <v>TRANSPORTE HORIZONTAL MANUAL, DE TELHA TERMOACÚSTICA OU TELHA DE AÇO ZINCADO (UNIDADE: M2XKM). AF_07/2019</v>
          </cell>
          <cell r="C6780" t="str">
            <v>M2XKM</v>
          </cell>
          <cell r="D6780">
            <v>16.190000000000001</v>
          </cell>
        </row>
        <row r="6781">
          <cell r="A6781">
            <v>100276</v>
          </cell>
          <cell r="B6781" t="str">
            <v>TRANSPORTE HORIZONTAL MANUAL, DE TELHA DE FIBROCIMENTO OU TELHA ESTRUTURAL DE FIBROCIMENTO, CANALETE 90 OU KALHETÃO (UNIDADE: M2XKM). AF_07/2019</v>
          </cell>
          <cell r="C6781" t="str">
            <v>M2XKM</v>
          </cell>
          <cell r="D6781">
            <v>29.56</v>
          </cell>
        </row>
        <row r="6782">
          <cell r="A6782">
            <v>100277</v>
          </cell>
          <cell r="B6782" t="str">
            <v>TRANSPORTE HORIZONTAL COM MANIPULADOR TELESCÓPICO, DE TELHAS TERMOACÚSTICAS, FIBROCIMENTO, AÇO ZINCADO, FIBROCIMENTO ESTRUTURAL, CANALETE 90 OU KALHETÃO (UNIDADE: M2XKM). AF_07/2019</v>
          </cell>
          <cell r="C6782" t="str">
            <v>M2XKM</v>
          </cell>
          <cell r="D6782">
            <v>1.77</v>
          </cell>
        </row>
        <row r="6783">
          <cell r="A6783">
            <v>100278</v>
          </cell>
          <cell r="B6783" t="str">
            <v>TRANSPORTE HORIZONTAL MANUAL, DE BACIA SANITÁRIA, CAIXA ACOPLADA, TANQUE OU PIA (UNIDADE: UNIDXKM). AF_07/2019</v>
          </cell>
          <cell r="C6783" t="str">
            <v>UNXKM</v>
          </cell>
          <cell r="D6783">
            <v>35.94</v>
          </cell>
        </row>
        <row r="6784">
          <cell r="A6784">
            <v>100279</v>
          </cell>
          <cell r="B6784" t="str">
            <v>TRANSPORTE VERTICAL MANUAL, 1 PAVIMENTO, DE BACIA SANITÁRIA, CAIXA ACOPLADA, TANQUE OU PIA (UNIDADE: UNID). AF_07/2019</v>
          </cell>
          <cell r="C6784" t="str">
            <v>UN</v>
          </cell>
          <cell r="D6784">
            <v>0.69</v>
          </cell>
        </row>
        <row r="6785">
          <cell r="A6785">
            <v>100280</v>
          </cell>
          <cell r="B6785" t="str">
            <v>TRANSPORTE HORIZONTAL COM CARRINHO PLATAFORMA, DE BACIA SANITÁRIA, CAIXA ACOPLADA, TANQUE OU PIA (UNIDADE: UNIDXKM). AF_07/2019</v>
          </cell>
          <cell r="C6785" t="str">
            <v>UNXKM</v>
          </cell>
          <cell r="D6785">
            <v>16.5</v>
          </cell>
        </row>
        <row r="6786">
          <cell r="A6786">
            <v>100281</v>
          </cell>
          <cell r="B6786" t="str">
            <v>TRANSPORTE HORIZONTAL COM MANIPULADOR TELESCÓPICO, DE BACIA SANITÁRIA, CAIXA ACOPLADA, TANQUE OU PIA (UNIDADE: UNIDXKM). AF_07/2019</v>
          </cell>
          <cell r="C6786" t="str">
            <v>UNXKM</v>
          </cell>
          <cell r="D6786">
            <v>3.39</v>
          </cell>
        </row>
        <row r="6787">
          <cell r="A6787">
            <v>100282</v>
          </cell>
          <cell r="B6787" t="str">
            <v>TRANSPORTE HORIZONTAL MANUAL, DE TELHA DE CONCRETO OU CERÂMICA (UNIDADE: M2XKM). AF_07/2019</v>
          </cell>
          <cell r="C6787" t="str">
            <v>M2XKM</v>
          </cell>
          <cell r="D6787">
            <v>140.75</v>
          </cell>
        </row>
        <row r="6788">
          <cell r="A6788">
            <v>100283</v>
          </cell>
          <cell r="B6788" t="str">
            <v>TRANSPORTE HORIZONTAL COM CARRINHO PLATAFORMA, DE TELHA DE CONCRETO OU CERÂMICA (UNIDADE: M2XKM). AF_07/2019</v>
          </cell>
          <cell r="C6788" t="str">
            <v>M2XKM</v>
          </cell>
          <cell r="D6788">
            <v>22.73</v>
          </cell>
        </row>
        <row r="6789">
          <cell r="A6789">
            <v>100284</v>
          </cell>
          <cell r="B6789" t="str">
            <v>TRANSPORTE HORIZONTAL COM MANIPULADOR TELESCÓPICO, DE TELHA DE CONCRETO OU CERÂMICA (UNIDADE: M2XKM). AF_07/2019</v>
          </cell>
          <cell r="C6789" t="str">
            <v>M2XKM</v>
          </cell>
          <cell r="D6789">
            <v>9.94</v>
          </cell>
        </row>
        <row r="6790">
          <cell r="A6790">
            <v>100285</v>
          </cell>
          <cell r="B6790" t="str">
            <v>TRANSPORTE HORIZONTAL MANUAL, DE BARRAMENTO BLINDADO (UNIDADE: MXKM). AF_07/2019</v>
          </cell>
          <cell r="C6790" t="str">
            <v>MXKM</v>
          </cell>
          <cell r="D6790">
            <v>37.81</v>
          </cell>
        </row>
        <row r="6791">
          <cell r="A6791">
            <v>100286</v>
          </cell>
          <cell r="B6791" t="str">
            <v>TRANSPORTE HORIZONTAL COM CARRINHO PLATAFORMA, DE BARRAMENTO BLINDADO (UNIDADE: MXKM). AF_07/2019</v>
          </cell>
          <cell r="C6791" t="str">
            <v>MXKM</v>
          </cell>
          <cell r="D6791">
            <v>12.32</v>
          </cell>
        </row>
        <row r="6792">
          <cell r="A6792">
            <v>100287</v>
          </cell>
          <cell r="B6792" t="str">
            <v>TRANSPORTE HORIZONTAL MANUAL, DE CALHA QUADRADA NÚMERO 24  CORTE 33 (UNIDADE: MXKM). AF_07/2019</v>
          </cell>
          <cell r="C6792" t="str">
            <v>MXKM</v>
          </cell>
          <cell r="D6792">
            <v>11.8</v>
          </cell>
        </row>
        <row r="6793">
          <cell r="A6793">
            <v>99802</v>
          </cell>
          <cell r="B6793" t="str">
            <v>LIMPEZA DE PISO CERÂMICO OU PORCELANATO COM VASSOURA A SECO. AF_04/2019</v>
          </cell>
          <cell r="C6793" t="str">
            <v>M2</v>
          </cell>
          <cell r="D6793">
            <v>0.48</v>
          </cell>
        </row>
        <row r="6794">
          <cell r="A6794">
            <v>99803</v>
          </cell>
          <cell r="B6794" t="str">
            <v>LIMPEZA DE PISO CERÂMICO OU PORCELANATO COM PANO ÚMIDO. AF_04/2019</v>
          </cell>
          <cell r="C6794" t="str">
            <v>M2</v>
          </cell>
          <cell r="D6794">
            <v>1.87</v>
          </cell>
        </row>
        <row r="6795">
          <cell r="A6795">
            <v>99804</v>
          </cell>
          <cell r="B6795" t="str">
            <v>LIMPEZA DE PISO CERÂMICO OU PORCELANATO UTILIZANDO DETERGENTE NEUTRO E ESCOVAÇÃO MANUAL. AF_04/2019</v>
          </cell>
          <cell r="C6795" t="str">
            <v>M2</v>
          </cell>
          <cell r="D6795">
            <v>4.8499999999999996</v>
          </cell>
        </row>
        <row r="6796">
          <cell r="A6796">
            <v>99805</v>
          </cell>
          <cell r="B6796" t="str">
            <v>LIMPEZA DE PISO CERÂMICO OU COM PEDRAS RÚSTICAS UTILIZANDO ÁCIDO MURIÁTICO. AF_04/2019</v>
          </cell>
          <cell r="C6796" t="str">
            <v>M2</v>
          </cell>
          <cell r="D6796">
            <v>10.199999999999999</v>
          </cell>
        </row>
        <row r="6797">
          <cell r="A6797">
            <v>99806</v>
          </cell>
          <cell r="B6797" t="str">
            <v>LIMPEZA DE REVESTIMENTO CERÂMICO EM PAREDE COM PANO ÚMIDO AF_04/2019</v>
          </cell>
          <cell r="C6797" t="str">
            <v>M2</v>
          </cell>
          <cell r="D6797">
            <v>0.77</v>
          </cell>
        </row>
        <row r="6798">
          <cell r="A6798">
            <v>99807</v>
          </cell>
          <cell r="B6798" t="str">
            <v>LIMPEZA DE REVESTIMENTO CERÂMICO EM PAREDE UTILIZANDO DETERGENTE NEUTRO E ESCOVAÇÃO MANUAL. AF_04/2019</v>
          </cell>
          <cell r="C6798" t="str">
            <v>M2</v>
          </cell>
          <cell r="D6798">
            <v>1.47</v>
          </cell>
        </row>
        <row r="6799">
          <cell r="A6799">
            <v>99808</v>
          </cell>
          <cell r="B6799" t="str">
            <v>LIMPEZA DE REVESTIMENTO CERÂMICO EM PAREDE UTILIZANDO ÁCIDO MURIÁTICO. AF_04/2019</v>
          </cell>
          <cell r="C6799" t="str">
            <v>M2</v>
          </cell>
          <cell r="D6799">
            <v>3.65</v>
          </cell>
        </row>
        <row r="6800">
          <cell r="A6800">
            <v>99809</v>
          </cell>
          <cell r="B6800" t="str">
            <v>LIMPEZA DE PISO DE LADRILHO HIDRÁULICO COM PANO ÚMIDO. AF_04/2019</v>
          </cell>
          <cell r="C6800" t="str">
            <v>M2</v>
          </cell>
          <cell r="D6800">
            <v>5.32</v>
          </cell>
        </row>
        <row r="6801">
          <cell r="A6801">
            <v>99810</v>
          </cell>
          <cell r="B6801" t="str">
            <v>LIMPEZA DE PISO DE MÁRMORE/GRANITO UTILIZANDO DETERGENTE NEUTRO E ESCOVAÇÃO MANUAL. AF_04/2019</v>
          </cell>
          <cell r="C6801" t="str">
            <v>M2</v>
          </cell>
          <cell r="D6801">
            <v>6.62</v>
          </cell>
        </row>
        <row r="6802">
          <cell r="A6802">
            <v>99811</v>
          </cell>
          <cell r="B6802" t="str">
            <v>LIMPEZA DE CONTRAPISO COM VASSOURA A SECO. AF_04/2019</v>
          </cell>
          <cell r="C6802" t="str">
            <v>M2</v>
          </cell>
          <cell r="D6802">
            <v>3.18</v>
          </cell>
        </row>
        <row r="6803">
          <cell r="A6803">
            <v>99812</v>
          </cell>
          <cell r="B6803" t="str">
            <v>LIMPEZA DE LADRILHO HIDRÁULICO EM PAREDE COM PANO ÚMIDO. AF_04/2019</v>
          </cell>
          <cell r="C6803" t="str">
            <v>M2</v>
          </cell>
          <cell r="D6803">
            <v>1.02</v>
          </cell>
        </row>
        <row r="6804">
          <cell r="A6804">
            <v>99813</v>
          </cell>
          <cell r="B6804" t="str">
            <v>LIMPEZA DE MÁRMORE/GRANITO EM PAREDE UTILIZANDO DETERGENTE NEUTRO E ESCOVAÇÃO MANUAL. AF_04/2019</v>
          </cell>
          <cell r="C6804" t="str">
            <v>M2</v>
          </cell>
          <cell r="D6804">
            <v>0.88</v>
          </cell>
        </row>
        <row r="6805">
          <cell r="A6805">
            <v>99814</v>
          </cell>
          <cell r="B6805" t="str">
            <v>LIMPEZA DE SUPERFÍCIE COM JATO DE ALTA PRESSÃO. AF_04/2019</v>
          </cell>
          <cell r="C6805" t="str">
            <v>M2</v>
          </cell>
          <cell r="D6805">
            <v>1.74</v>
          </cell>
        </row>
        <row r="6806">
          <cell r="A6806">
            <v>99815</v>
          </cell>
          <cell r="B6806" t="str">
            <v>LIMPEZA DE PIA INOX COM BANCADA DE PEDRA, INCLUSIVE METAIS CORRESPONDENTES. AF_04/2019</v>
          </cell>
          <cell r="C6806" t="str">
            <v>UN</v>
          </cell>
          <cell r="D6806">
            <v>8.1999999999999993</v>
          </cell>
        </row>
        <row r="6807">
          <cell r="A6807">
            <v>99816</v>
          </cell>
          <cell r="B6807" t="str">
            <v>LIMPEZA DE TANQUE OU LAVATÓRIO DE LOUÇA ISOLADO, INCLUSIVE METAIS CORRESPONDENTES. AF_04/2019</v>
          </cell>
          <cell r="C6807" t="str">
            <v>UN</v>
          </cell>
          <cell r="D6807">
            <v>8.68</v>
          </cell>
        </row>
        <row r="6808">
          <cell r="A6808">
            <v>99817</v>
          </cell>
          <cell r="B6808" t="str">
            <v>LIMPEZA DE LAVATÓRIO DE LOUÇA COM BANCADA DE PEDRA, INCLUSIVE METAIS CORRESPONDENTES. AF_04/2019</v>
          </cell>
          <cell r="C6808" t="str">
            <v>UN</v>
          </cell>
          <cell r="D6808">
            <v>5.33</v>
          </cell>
        </row>
        <row r="6809">
          <cell r="A6809">
            <v>99818</v>
          </cell>
          <cell r="B6809" t="str">
            <v>LIMPEZA DE BACIA SANITÁRIA, BIDÊ OU MICTÓRIO EM LOUÇA, INCLUSIVE METAIS CORRESPONDENTES. AF_04/2019</v>
          </cell>
          <cell r="C6809" t="str">
            <v>UN</v>
          </cell>
          <cell r="D6809">
            <v>5.33</v>
          </cell>
        </row>
        <row r="6810">
          <cell r="A6810">
            <v>99819</v>
          </cell>
          <cell r="B6810" t="str">
            <v>LIMPEZA DE BANCADA DE PEDRA (MÁRMORE OU GRANITO). AF_04/2019</v>
          </cell>
          <cell r="C6810" t="str">
            <v>M2</v>
          </cell>
          <cell r="D6810">
            <v>15.17</v>
          </cell>
        </row>
        <row r="6811">
          <cell r="A6811">
            <v>99820</v>
          </cell>
          <cell r="B6811" t="str">
            <v>LIMPEZA DE JANELA INTEIRAMENTE DE VIDRO. AF_04/2019</v>
          </cell>
          <cell r="C6811" t="str">
            <v>M2</v>
          </cell>
          <cell r="D6811">
            <v>1.84</v>
          </cell>
        </row>
        <row r="6812">
          <cell r="A6812">
            <v>99821</v>
          </cell>
          <cell r="B6812" t="str">
            <v>LIMPEZA DE JANELA DE VIDRO COM CAIXILHO EM AÇO/ALUMÍNIO/PVC. AF_04/2019</v>
          </cell>
          <cell r="C6812" t="str">
            <v>M2</v>
          </cell>
          <cell r="D6812">
            <v>2.88</v>
          </cell>
        </row>
        <row r="6813">
          <cell r="A6813">
            <v>99822</v>
          </cell>
          <cell r="B6813" t="str">
            <v>LIMPEZA DE PORTA DE MADEIRA. AF_04/2019</v>
          </cell>
          <cell r="C6813" t="str">
            <v>M2</v>
          </cell>
          <cell r="D6813">
            <v>0.9</v>
          </cell>
        </row>
        <row r="6814">
          <cell r="A6814">
            <v>99823</v>
          </cell>
          <cell r="B6814" t="str">
            <v>LIMPEZA DE PORTA INTEIRAMENTE DE VIDRO. AF_04/2019</v>
          </cell>
          <cell r="C6814" t="str">
            <v>M2</v>
          </cell>
          <cell r="D6814">
            <v>2.15</v>
          </cell>
        </row>
        <row r="6815">
          <cell r="A6815">
            <v>99824</v>
          </cell>
          <cell r="B6815" t="str">
            <v>LIMPEZA DE PORTA EM AÇO/ALUMÍNIO. AF_04/2019</v>
          </cell>
          <cell r="C6815" t="str">
            <v>M2</v>
          </cell>
          <cell r="D6815">
            <v>2.34</v>
          </cell>
        </row>
        <row r="6816">
          <cell r="A6816">
            <v>99825</v>
          </cell>
          <cell r="B6816" t="str">
            <v>LIMPEZA DE PORTA DE VIDRO COM CAIXILHO EM AÇO/ ALUMÍNIO/ PVC. AF_04/2019</v>
          </cell>
          <cell r="C6816" t="str">
            <v>M2</v>
          </cell>
          <cell r="D6816">
            <v>3.34</v>
          </cell>
        </row>
        <row r="6817">
          <cell r="A6817">
            <v>99826</v>
          </cell>
          <cell r="B6817" t="str">
            <v>LIMPEZA DE FORRO REMOVÍVEL COM PANO ÚMIDO. AF_04/2019</v>
          </cell>
          <cell r="C6817" t="str">
            <v>M2</v>
          </cell>
          <cell r="D6817">
            <v>1.38</v>
          </cell>
        </row>
        <row r="6818">
          <cell r="A6818">
            <v>97010</v>
          </cell>
          <cell r="B6818" t="str">
            <v>GUARDA-CORPO FIXADO EM FÔRMA DE MADEIRA COM TRAVESSÕES EM MADEIRA PREGADA E FECHAMENTO EM TELA DE POLIPROPILENO PARA EDIFICAÇÕES COM ATÉ 2 PAVIMENTOS. AF_11/2017</v>
          </cell>
          <cell r="C6818" t="str">
            <v>M</v>
          </cell>
          <cell r="D6818">
            <v>59.73</v>
          </cell>
        </row>
        <row r="6819">
          <cell r="A6819">
            <v>97011</v>
          </cell>
          <cell r="B6819" t="str">
            <v>GUARDA-CORPO FIXADO EM FÔRMA DE MADEIRA COM TRAVESSÕES EM MADEIRA PREGADA E FECHAMENTO EM TELA DE POLIPROPILENO PARA EDIFICAÇÕES COM  3 PAVIMENTOS. AF_11/2017</v>
          </cell>
          <cell r="C6819" t="str">
            <v>M</v>
          </cell>
          <cell r="D6819">
            <v>45.93</v>
          </cell>
        </row>
        <row r="6820">
          <cell r="A6820">
            <v>97012</v>
          </cell>
          <cell r="B6820" t="str">
            <v>GUARDA-CORPO FIXADO EM FÔRMA DE MADEIRA COM TRAVESSÕES EM MADEIRA PREGADA E FECHAMENTO EM TELA DE POLIPROPILENO PARA EDIFICAÇÕES COM ALTURA IGUAL OU SUPERIOR A 4 PAVIMENTOS. AF_11/2017</v>
          </cell>
          <cell r="C6820" t="str">
            <v>M</v>
          </cell>
          <cell r="D6820">
            <v>39.04</v>
          </cell>
        </row>
        <row r="6821">
          <cell r="A6821">
            <v>97013</v>
          </cell>
          <cell r="B6821" t="str">
            <v>GUARDA-CORPO FIXADO EM FÔRMA DE MADEIRA COM TRAVESSÕES EM MADEIRA PREGADA E FECHAMENTO EM PAINEL COMPENSADO PARA EDIFICAÇÕES COM ATÉ 2 PAVIMENTOS. AF_11/2017</v>
          </cell>
          <cell r="C6821" t="str">
            <v>M</v>
          </cell>
          <cell r="D6821">
            <v>101.37</v>
          </cell>
        </row>
        <row r="6822">
          <cell r="A6822">
            <v>97014</v>
          </cell>
          <cell r="B6822" t="str">
            <v>GUARDA-CORPO FIXADO EM FÔRMA DE MADEIRA COM TRAVESSÕES EM MADEIRA PREGADA E FECHAMENTO EM PAINEL COMPENSADO PARA EDIFICAÇÕES COM 3 PAVIMENTOS. AF_11/2017</v>
          </cell>
          <cell r="C6822" t="str">
            <v>M</v>
          </cell>
          <cell r="D6822">
            <v>73.89</v>
          </cell>
        </row>
        <row r="6823">
          <cell r="A6823">
            <v>97015</v>
          </cell>
          <cell r="B6823" t="str">
            <v>GUARDA-CORPO FIXADO EM FÔRMA DE MADEIRA COM TRAVESSÕES EM MADEIRA PREGADA E FECHAMENTO EM PAINEL COMPENSADO PARA EDIFICAÇÕES COM ALTURA IGUAL OU SUPERIOR A 4 PAVIMENTOS. AF_11/2017</v>
          </cell>
          <cell r="C6823" t="str">
            <v>M</v>
          </cell>
          <cell r="D6823">
            <v>60.05</v>
          </cell>
        </row>
        <row r="6824">
          <cell r="A6824">
            <v>97016</v>
          </cell>
          <cell r="B6824" t="str">
            <v>GUARDA-CORPO FIXADO EM FÔRMA DE MADEIRA COM TRAVESSÕES EM MADEIRA PREGADA PRÉ-MONTADA E ENCAIXE NA FÔRMA. PARA EDIFICAÇÕES COM ATÉ 2 PAVIMENTOS. AF_11/2017</v>
          </cell>
          <cell r="C6824" t="str">
            <v>M</v>
          </cell>
          <cell r="D6824">
            <v>52.94</v>
          </cell>
        </row>
        <row r="6825">
          <cell r="A6825">
            <v>97017</v>
          </cell>
          <cell r="B6825" t="str">
            <v>GUARDA-CORPO FIXADO EM FÔRMA DE MADEIRA COM TRAVESSÕES EM MADEIRA PREGADA PRÉ-MONTADA E ENCAIXE NA FÔRMA PARA EDIFICAÇÕES COM 3 PAVIMENTOS. AF_11/2017</v>
          </cell>
          <cell r="C6825" t="str">
            <v>M</v>
          </cell>
          <cell r="D6825">
            <v>39.770000000000003</v>
          </cell>
        </row>
        <row r="6826">
          <cell r="A6826">
            <v>97018</v>
          </cell>
          <cell r="B6826" t="str">
            <v>GUARDA-CORPO FIXADO EM FÔRMA DE MADEIRA COM TRAVESSÕES EM MADEIRA PREGADA PRÉ-MONTADA E ENCAIXE NA FÔRMA. PARA EDIFICAÇÕES COM ALTURA IGUAL OU SUPERIOR A 4 PAVIMENTOS. AF_11/2017</v>
          </cell>
          <cell r="C6826" t="str">
            <v>M</v>
          </cell>
          <cell r="D6826">
            <v>32.96</v>
          </cell>
        </row>
        <row r="6827">
          <cell r="A6827">
            <v>97031</v>
          </cell>
          <cell r="B6827" t="str">
            <v>GUARDA-CORPO EM LAJE PÓS-DESFÔRMA, PARA ESTRUTURAS EM CONCRETO, COM ESCORAS DE MADEIRA ESTRONCADAS NA ESTRUTURA, TRAVESSÕES DE MADEIRA PREGADOS E FECHAMENTO EM TELA DE POLIPROPILENO PARA EDIFICAÇÕES COM ALTURA ATÉ 4 PAVIMENTOS (1 MONTAGEM POR OBRA). AF_11/2017</v>
          </cell>
          <cell r="C6827" t="str">
            <v>M</v>
          </cell>
          <cell r="D6827">
            <v>91.38</v>
          </cell>
        </row>
        <row r="6828">
          <cell r="A6828">
            <v>97032</v>
          </cell>
          <cell r="B6828" t="str">
            <v>GUARDA-CORPO EM LAJE PÓS-DESFÔRMA, PARA ESTRUTURAS EM CONCRETO, COM ESCORAS DE MADEIRA ESTRONCADAS NA ESTRUTURA, TRAVESSÕES DE MADEIRA PREGADOS E FECHAMENTO EM TELA DE POLIPROPILENO PARA EDIFICAÇÕES ACIMA DE 4 PAV. (2 MONTAGENS POR OBRA). AF_11/2017</v>
          </cell>
          <cell r="C6828" t="str">
            <v>M</v>
          </cell>
          <cell r="D6828">
            <v>55.59</v>
          </cell>
        </row>
        <row r="6829">
          <cell r="A6829">
            <v>97033</v>
          </cell>
          <cell r="B6829" t="str">
            <v>GUARDA-CORPO EM LAJE PÓS-DESFORMA, PARA ESTRUTURAS EM CONCRETO, COM ESCORAS METÁLICAS ESTRONCADAS NA ESTRUTURA, TRAVESSÕES DE MADEIRA E FECHAMENTO EM TELA DE POLIPROPILENO PARA EDIFICAÇÕES COM ALTURA ATÉ 4 PAVIMENTOS (1 MONTAGEM POR OBRA). AF_11/2017</v>
          </cell>
          <cell r="C6829" t="str">
            <v>M</v>
          </cell>
          <cell r="D6829">
            <v>152.94</v>
          </cell>
        </row>
        <row r="6830">
          <cell r="A6830">
            <v>97034</v>
          </cell>
          <cell r="B6830" t="str">
            <v>GUARDA-CORPO EM LAJE PÓS-DESFORMA, PARA ESTRUTURAS EM CONCRETO, COM ESCORAS METÁLICAS ESTRONCADAS NA ESTRUTURA, TRAVESSÕES DE MADEIRA E FECHAMENTO EM TELA DE POLIPROPILENO PARA EDIFICAÇÕES ACIMA DE 4 PAVIMENTOS (2 MONTAGENS POR OBRA). AF_11/2017</v>
          </cell>
          <cell r="C6830" t="str">
            <v>M</v>
          </cell>
          <cell r="D6830">
            <v>85.17</v>
          </cell>
        </row>
        <row r="6831">
          <cell r="A6831">
            <v>97039</v>
          </cell>
          <cell r="B6831" t="str">
            <v>FECHAMENTO REMOVÍVEL DE VÃO DE PORTAS, EM MADEIRA (VÃO DO ELEVADOR)  1 MONTAGEM EM OBRA. AF_11/2017</v>
          </cell>
          <cell r="C6831" t="str">
            <v>M2</v>
          </cell>
          <cell r="D6831">
            <v>53.03</v>
          </cell>
        </row>
        <row r="6832">
          <cell r="A6832">
            <v>97040</v>
          </cell>
          <cell r="B6832" t="str">
            <v>FECHAMENTO REMOVÍVEL DE ABERTURA DE CAIXILHO, EM MADEIRA  4 MONTAGENS EM OBRA. AF_11/2017</v>
          </cell>
          <cell r="C6832" t="str">
            <v>M2</v>
          </cell>
          <cell r="D6832">
            <v>17.37</v>
          </cell>
        </row>
        <row r="6833">
          <cell r="A6833">
            <v>97041</v>
          </cell>
          <cell r="B6833" t="str">
            <v>FECHAMENTO REMOVÍVEL DE ABERTURA NO PISO, EM MADEIRA  1 MONTAGEM EM OBRA. AF_11/2017</v>
          </cell>
          <cell r="C6833" t="str">
            <v>M2</v>
          </cell>
          <cell r="D6833">
            <v>236.75</v>
          </cell>
        </row>
        <row r="6834">
          <cell r="A6834">
            <v>97046</v>
          </cell>
          <cell r="B6834" t="str">
            <v>PONTEIRAS DE PROTEÇÃO DE VERGALHÕES EXPOSTOS EM FUNDAÇÕES. AF_11/2017</v>
          </cell>
          <cell r="C6834" t="str">
            <v>M2</v>
          </cell>
          <cell r="D6834">
            <v>0.36</v>
          </cell>
        </row>
        <row r="6835">
          <cell r="A6835">
            <v>97047</v>
          </cell>
          <cell r="B6835" t="str">
            <v>PONTEIRAS DE PROTEÇÃO DE VERGALHÕES EXPOSTOS EM ESTRUTURAS DE CONCRETO ARMADO CONVENCIONAL. AF_11/2017</v>
          </cell>
          <cell r="C6835" t="str">
            <v>M2</v>
          </cell>
          <cell r="D6835">
            <v>0.14000000000000001</v>
          </cell>
        </row>
        <row r="6836">
          <cell r="A6836">
            <v>97048</v>
          </cell>
          <cell r="B6836" t="str">
            <v>PONTEIRAS DE PROTEÇÃO DE VERGALHÕES EXPOSTOS EM ALVENARIA ESTRUTURAL. AF_11/2017</v>
          </cell>
          <cell r="C6836" t="str">
            <v>M2</v>
          </cell>
          <cell r="D6836">
            <v>0.1</v>
          </cell>
        </row>
        <row r="6837">
          <cell r="A6837">
            <v>97054</v>
          </cell>
          <cell r="B6837" t="str">
            <v>INSTALAÇÃO DE SINALIZADOR NOTURNO LED. AF_11/2017</v>
          </cell>
          <cell r="C6837" t="str">
            <v>UN</v>
          </cell>
          <cell r="D6837">
            <v>27.97</v>
          </cell>
        </row>
        <row r="6838">
          <cell r="A6838">
            <v>97062</v>
          </cell>
          <cell r="B6838" t="str">
            <v>COLOCAÇÃO DE TELA EM ANDAIME FACHADEIRO. AF_11/2017</v>
          </cell>
          <cell r="C6838" t="str">
            <v>M2</v>
          </cell>
          <cell r="D6838">
            <v>7.03</v>
          </cell>
        </row>
        <row r="6839">
          <cell r="A6839">
            <v>97063</v>
          </cell>
          <cell r="B6839" t="str">
            <v>MONTAGEM E DESMONTAGEM DE ANDAIME MODULAR FACHADEIRO, COM PISO METÁLICO, PARA EDIFICAÇÕES COM MÚLTIPLOS PAVIMENTOS (EXCLUSIVE ANDAIME E LIMPEZA). AF_11/2017</v>
          </cell>
          <cell r="C6839" t="str">
            <v>M2</v>
          </cell>
          <cell r="D6839">
            <v>8.24</v>
          </cell>
        </row>
        <row r="6840">
          <cell r="A6840">
            <v>97064</v>
          </cell>
          <cell r="B6840" t="str">
            <v>MONTAGEM E DESMONTAGEM DE ANDAIME TUBULAR TIPO TORRE (EXCLUSIVE ANDAIME E LIMPEZA). AF_11/2017</v>
          </cell>
          <cell r="C6840" t="str">
            <v>M</v>
          </cell>
          <cell r="D6840">
            <v>15.37</v>
          </cell>
        </row>
        <row r="6841">
          <cell r="A6841">
            <v>97065</v>
          </cell>
          <cell r="B6841" t="str">
            <v>MONTAGEM E DESMONTAGEM DE ANDAIME MULTIDIRECIONAL (EXCLUSIVE ANDAIME E LIMPEZA). AF_11/2017</v>
          </cell>
          <cell r="C6841" t="str">
            <v>M3</v>
          </cell>
          <cell r="D6841">
            <v>5.49</v>
          </cell>
        </row>
        <row r="6842">
          <cell r="A6842">
            <v>97066</v>
          </cell>
          <cell r="B6842" t="str">
            <v>COBERTURA PARA PROTEÇÃO DE PEDESTRES SOBRE ESTRUTURA DE ANDAIME, INCLUSIVE MONTAGEM E DESMONTAGEM. AF_11/2017</v>
          </cell>
          <cell r="C6842" t="str">
            <v>M2</v>
          </cell>
          <cell r="D6842">
            <v>112.45</v>
          </cell>
        </row>
        <row r="6843">
          <cell r="A6843">
            <v>97067</v>
          </cell>
          <cell r="B6843" t="str">
            <v>PLATAFORMA DE PROTEÇÃO PRINCIPAL PARA ALVENARIA ESTRUTURAL PARA SER APOIADA EM ANDAIME, INCLUSIVE MONTAGEM E DESMONTAGEM. AF_11/2017</v>
          </cell>
          <cell r="C6843" t="str">
            <v>M</v>
          </cell>
          <cell r="D6843">
            <v>638.92999999999995</v>
          </cell>
        </row>
        <row r="6844">
          <cell r="A6844">
            <v>97621</v>
          </cell>
          <cell r="B6844" t="str">
            <v>DEMOLIÇÃO DE ALVENARIA DE BLOCO FURADO, DE FORMA MANUAL, COM REAPROVEITAMENTO. AF_12/2017</v>
          </cell>
          <cell r="C6844" t="str">
            <v>M3</v>
          </cell>
          <cell r="D6844">
            <v>103.23</v>
          </cell>
        </row>
        <row r="6845">
          <cell r="A6845">
            <v>97622</v>
          </cell>
          <cell r="B6845" t="str">
            <v>DEMOLIÇÃO DE ALVENARIA DE BLOCO FURADO, DE FORMA MANUAL, SEM REAPROVEITAMENTO. AF_12/2017</v>
          </cell>
          <cell r="C6845" t="str">
            <v>M3</v>
          </cell>
          <cell r="D6845">
            <v>50.31</v>
          </cell>
        </row>
        <row r="6846">
          <cell r="A6846">
            <v>97623</v>
          </cell>
          <cell r="B6846" t="str">
            <v>DEMOLIÇÃO DE ALVENARIA DE TIJOLO MACIÇO, DE FORMA MANUAL, COM REAPROVEITAMENTO. AF_12/2017</v>
          </cell>
          <cell r="C6846" t="str">
            <v>M3</v>
          </cell>
          <cell r="D6846">
            <v>154.12</v>
          </cell>
        </row>
        <row r="6847">
          <cell r="A6847">
            <v>97624</v>
          </cell>
          <cell r="B6847" t="str">
            <v>DEMOLIÇÃO DE ALVENARIA DE TIJOLO MACIÇO, DE FORMA MANUAL, SEM REAPROVEITAMENTO. AF_12/2017</v>
          </cell>
          <cell r="C6847" t="str">
            <v>M3</v>
          </cell>
          <cell r="D6847">
            <v>94.59</v>
          </cell>
        </row>
        <row r="6848">
          <cell r="A6848">
            <v>97625</v>
          </cell>
          <cell r="B6848" t="str">
            <v>DEMOLIÇÃO DE ALVENARIA PARA QUALQUER TIPO DE BLOCO, DE FORMA MECANIZADA, SEM REAPROVEITAMENTO. AF_12/2017</v>
          </cell>
          <cell r="C6848" t="str">
            <v>M3</v>
          </cell>
          <cell r="D6848">
            <v>49.76</v>
          </cell>
        </row>
        <row r="6849">
          <cell r="A6849">
            <v>97626</v>
          </cell>
          <cell r="B6849" t="str">
            <v>DEMOLIÇÃO DE PILARES E VIGAS EM CONCRETO ARMADO, DE FORMA MANUAL, SEM REAPROVEITAMENTO. AF_12/2017</v>
          </cell>
          <cell r="C6849" t="str">
            <v>M3</v>
          </cell>
          <cell r="D6849">
            <v>541.39</v>
          </cell>
        </row>
        <row r="6850">
          <cell r="A6850">
            <v>97627</v>
          </cell>
          <cell r="B6850" t="str">
            <v>DEMOLIÇÃO DE PILARES E VIGAS EM CONCRETO ARMADO, DE FORMA MECANIZADA COM MARTELETE, SEM REAPROVEITAMENTO. AF_12/2017</v>
          </cell>
          <cell r="C6850" t="str">
            <v>M3</v>
          </cell>
          <cell r="D6850">
            <v>245.5</v>
          </cell>
        </row>
        <row r="6851">
          <cell r="A6851">
            <v>97628</v>
          </cell>
          <cell r="B6851" t="str">
            <v>DEMOLIÇÃO DE LAJES, DE FORMA MANUAL, SEM REAPROVEITAMENTO. AF_12/2017</v>
          </cell>
          <cell r="C6851" t="str">
            <v>M3</v>
          </cell>
          <cell r="D6851">
            <v>248.65</v>
          </cell>
        </row>
        <row r="6852">
          <cell r="A6852">
            <v>97629</v>
          </cell>
          <cell r="B6852" t="str">
            <v>DEMOLIÇÃO DE LAJES, DE FORMA MECANIZADA COM MARTELETE, SEM REAPROVEITAMENTO. AF_12/2017</v>
          </cell>
          <cell r="C6852" t="str">
            <v>M3</v>
          </cell>
          <cell r="D6852">
            <v>106.83</v>
          </cell>
        </row>
        <row r="6853">
          <cell r="A6853">
            <v>97631</v>
          </cell>
          <cell r="B6853" t="str">
            <v>DEMOLIÇÃO DE ARGAMASSAS, DE FORMA MANUAL, SEM REAPROVEITAMENTO. AF_12/2017</v>
          </cell>
          <cell r="C6853" t="str">
            <v>M2</v>
          </cell>
          <cell r="D6853">
            <v>2.93</v>
          </cell>
        </row>
        <row r="6854">
          <cell r="A6854">
            <v>97632</v>
          </cell>
          <cell r="B6854" t="str">
            <v>DEMOLIÇÃO DE RODAPÉ CERÂMICO, DE FORMA MANUAL, SEM REAPROVEITAMENTO. AF_12/2017</v>
          </cell>
          <cell r="C6854" t="str">
            <v>M</v>
          </cell>
          <cell r="D6854">
            <v>2.29</v>
          </cell>
        </row>
        <row r="6855">
          <cell r="A6855">
            <v>97633</v>
          </cell>
          <cell r="B6855" t="str">
            <v>DEMOLIÇÃO DE REVESTIMENTO CERÂMICO, DE FORMA MANUAL, SEM REAPROVEITAMENTO. AF_12/2017</v>
          </cell>
          <cell r="C6855" t="str">
            <v>M2</v>
          </cell>
          <cell r="D6855">
            <v>20.05</v>
          </cell>
        </row>
        <row r="6856">
          <cell r="A6856">
            <v>97634</v>
          </cell>
          <cell r="B6856" t="str">
            <v>DEMOLIÇÃO DE REVESTIMENTO CERÂMICO, DE FORMA MECANIZADA COM MARTELETE, SEM REAPROVEITAMENTO. AF_12/2017</v>
          </cell>
          <cell r="C6856" t="str">
            <v>M2</v>
          </cell>
          <cell r="D6856">
            <v>10.5</v>
          </cell>
        </row>
        <row r="6857">
          <cell r="A6857">
            <v>97635</v>
          </cell>
          <cell r="B6857" t="str">
            <v>DEMOLIÇÃO DE PAVIMENTO INTERTRAVADO, DE FORMA MANUAL, COM REAPROVEITAMENTO. AF_12/2017</v>
          </cell>
          <cell r="C6857" t="str">
            <v>M2</v>
          </cell>
          <cell r="D6857">
            <v>13.3</v>
          </cell>
        </row>
        <row r="6858">
          <cell r="A6858">
            <v>97636</v>
          </cell>
          <cell r="B6858" t="str">
            <v>DEMOLIÇÃO PARCIAL DE PAVIMENTO ASFÁLTICO, DE FORMA MECANIZADA, SEM REAPROVEITAMENTO. AF_12/2017</v>
          </cell>
          <cell r="C6858" t="str">
            <v>M2</v>
          </cell>
          <cell r="D6858">
            <v>16.75</v>
          </cell>
        </row>
        <row r="6859">
          <cell r="A6859">
            <v>97637</v>
          </cell>
          <cell r="B6859" t="str">
            <v>REMOÇÃO DE TAPUME/ CHAPAS METÁLICAS E DE MADEIRA, DE FORMA MANUAL, SEM REAPROVEITAMENTO. AF_12/2017</v>
          </cell>
          <cell r="C6859" t="str">
            <v>M2</v>
          </cell>
          <cell r="D6859">
            <v>2.25</v>
          </cell>
        </row>
        <row r="6860">
          <cell r="A6860">
            <v>97638</v>
          </cell>
          <cell r="B6860" t="str">
            <v>REMOÇÃO DE CHAPAS E PERFIS DE DRYWALL, DE FORMA MANUAL, SEM REAPROVEITAMENTO. AF_12/2017</v>
          </cell>
          <cell r="C6860" t="str">
            <v>M2</v>
          </cell>
          <cell r="D6860">
            <v>6.55</v>
          </cell>
        </row>
        <row r="6861">
          <cell r="A6861">
            <v>97639</v>
          </cell>
          <cell r="B6861" t="str">
            <v>REMOÇÃO DE PLACAS E PILARETES DE CONCRETO, DE FORMA MANUAL, SEM REAPROVEITAMENTO. AF_12/2017</v>
          </cell>
          <cell r="C6861" t="str">
            <v>M2</v>
          </cell>
          <cell r="D6861">
            <v>17.68</v>
          </cell>
        </row>
        <row r="6862">
          <cell r="A6862">
            <v>97640</v>
          </cell>
          <cell r="B6862" t="str">
            <v>REMOÇÃO DE FORROS DE DRYWALL, PVC E FIBROMINERAL, DE FORMA MANUAL, SEM REAPROVEITAMENTO. AF_12/2017</v>
          </cell>
          <cell r="C6862" t="str">
            <v>M2</v>
          </cell>
          <cell r="D6862">
            <v>1.41</v>
          </cell>
        </row>
        <row r="6863">
          <cell r="A6863">
            <v>97641</v>
          </cell>
          <cell r="B6863" t="str">
            <v>REMOÇÃO DE FORRO DE GESSO, DE FORMA MANUAL, SEM REAPROVEITAMENTO. AF_12/2017</v>
          </cell>
          <cell r="C6863" t="str">
            <v>M2</v>
          </cell>
          <cell r="D6863">
            <v>4.3600000000000003</v>
          </cell>
        </row>
        <row r="6864">
          <cell r="A6864">
            <v>97642</v>
          </cell>
          <cell r="B6864" t="str">
            <v>REMOÇÃO DE TRAMA METÁLICA OU DE MADEIRA PARA FORRO, DE FORMA MANUAL, SEM REAPROVEITAMENTO. AF_12/2017</v>
          </cell>
          <cell r="C6864" t="str">
            <v>M2</v>
          </cell>
          <cell r="D6864">
            <v>2.54</v>
          </cell>
        </row>
        <row r="6865">
          <cell r="A6865">
            <v>97643</v>
          </cell>
          <cell r="B6865" t="str">
            <v>REMOÇÃO DE PISO DE MADEIRA (ASSOALHO E BARROTE), DE FORMA MANUAL, SEM REAPROVEITAMENTO. AF_12/2017</v>
          </cell>
          <cell r="C6865" t="str">
            <v>M2</v>
          </cell>
          <cell r="D6865">
            <v>21.65</v>
          </cell>
        </row>
        <row r="6866">
          <cell r="A6866">
            <v>97644</v>
          </cell>
          <cell r="B6866" t="str">
            <v>REMOÇÃO DE PORTAS, DE FORMA MANUAL, SEM REAPROVEITAMENTO. AF_12/2017</v>
          </cell>
          <cell r="C6866" t="str">
            <v>M2</v>
          </cell>
          <cell r="D6866">
            <v>8.17</v>
          </cell>
        </row>
        <row r="6867">
          <cell r="A6867">
            <v>97645</v>
          </cell>
          <cell r="B6867" t="str">
            <v>REMOÇÃO DE JANELAS, DE FORMA MANUAL, SEM REAPROVEITAMENTO. AF_12/2017</v>
          </cell>
          <cell r="C6867" t="str">
            <v>M2</v>
          </cell>
          <cell r="D6867">
            <v>30.5</v>
          </cell>
        </row>
        <row r="6868">
          <cell r="A6868">
            <v>97647</v>
          </cell>
          <cell r="B6868" t="str">
            <v>REMOÇÃO DE TELHAS, DE FIBROCIMENTO, METÁLICA E CERÂMICA, DE FORMA MANUAL, SEM REAPROVEITAMENTO. AF_12/2017</v>
          </cell>
          <cell r="C6868" t="str">
            <v>M2</v>
          </cell>
          <cell r="D6868">
            <v>3.04</v>
          </cell>
        </row>
        <row r="6869">
          <cell r="A6869">
            <v>97648</v>
          </cell>
          <cell r="B6869" t="str">
            <v>REMOÇÃO DE PROTEÇÃO TÉRMICA PARA COBERTURA EM EPS, DE FORMA MANUAL, SEM REAPROVEITAMENTO. AF_12/2017</v>
          </cell>
          <cell r="C6869" t="str">
            <v>M2</v>
          </cell>
          <cell r="D6869">
            <v>1.74</v>
          </cell>
        </row>
        <row r="6870">
          <cell r="A6870">
            <v>97649</v>
          </cell>
          <cell r="B6870" t="str">
            <v>REMOÇÃO DE TELHAS DE FIBROCIMENTO, METÁLICA E CERÂMICA, DE FORMA MECANIZADA, COM USO DE GUINDASTE, SEM REAPROVEITAMENTO. AF_12/2017</v>
          </cell>
          <cell r="C6870" t="str">
            <v>M2</v>
          </cell>
          <cell r="D6870">
            <v>3.9</v>
          </cell>
        </row>
        <row r="6871">
          <cell r="A6871">
            <v>97650</v>
          </cell>
          <cell r="B6871" t="str">
            <v>REMOÇÃO DE TRAMA DE MADEIRA PARA COBERTURA, DE FORMA MANUAL, SEM REAPROVEITAMENTO. AF_12/2017</v>
          </cell>
          <cell r="C6871" t="str">
            <v>M2</v>
          </cell>
          <cell r="D6871">
            <v>6.54</v>
          </cell>
        </row>
        <row r="6872">
          <cell r="A6872">
            <v>97651</v>
          </cell>
          <cell r="B6872" t="str">
            <v>REMOÇÃO DE TESOURAS DE MADEIRA, COM VÃO MENOR QUE 8M, DE FORMA MANUAL, SEM REAPROVEITAMENTO. AF_12/2017</v>
          </cell>
          <cell r="C6872" t="str">
            <v>UN</v>
          </cell>
          <cell r="D6872">
            <v>72.36</v>
          </cell>
        </row>
        <row r="6873">
          <cell r="A6873">
            <v>97652</v>
          </cell>
          <cell r="B6873" t="str">
            <v>REMOÇÃO DE TESOURAS DE MADEIRA, COM VÃO MAIOR OU IGUAL A 8M, DE FORMA MANUAL, SEM REAPROVEITAMENTO. AF_12/2017</v>
          </cell>
          <cell r="C6873" t="str">
            <v>UN</v>
          </cell>
          <cell r="D6873">
            <v>164.05</v>
          </cell>
        </row>
        <row r="6874">
          <cell r="A6874">
            <v>97653</v>
          </cell>
          <cell r="B6874" t="str">
            <v>REMOÇÃO DE TESOURAS DE MADEIRA, COM VÃO MENOR QUE 8M, DE FORMA MECANIZADA, COM REAPROVEITAMENTO. AF_12/2017</v>
          </cell>
          <cell r="C6874" t="str">
            <v>UN</v>
          </cell>
          <cell r="D6874">
            <v>123.89</v>
          </cell>
        </row>
        <row r="6875">
          <cell r="A6875">
            <v>97654</v>
          </cell>
          <cell r="B6875" t="str">
            <v>REMOÇÃO DE TESOURAS DE MADEIRA, COM VÃO MAIOR OU IGUAL A 8M, DE FORMA MECANIZADA, COM REAPROVEITAMENTO. AF_12/2017</v>
          </cell>
          <cell r="C6875" t="str">
            <v>UN</v>
          </cell>
          <cell r="D6875">
            <v>148.97999999999999</v>
          </cell>
        </row>
        <row r="6876">
          <cell r="A6876">
            <v>97655</v>
          </cell>
          <cell r="B6876" t="str">
            <v>REMOÇÃO DE TRAMA METÁLICA PARA COBERTURA, DE FORMA MANUAL, SEM REAPROVEITAMENTO. AF_12/2017</v>
          </cell>
          <cell r="C6876" t="str">
            <v>M2</v>
          </cell>
          <cell r="D6876">
            <v>35.590000000000003</v>
          </cell>
        </row>
        <row r="6877">
          <cell r="A6877">
            <v>97656</v>
          </cell>
          <cell r="B6877" t="str">
            <v>REMOÇÃO DE TESOURAS METÁLICAS, COM VÃO MENOR QUE 8M, DE FORMA MANUAL, SEM REAPROVEITAMENTO. AF_12/2017</v>
          </cell>
          <cell r="C6877" t="str">
            <v>UN</v>
          </cell>
          <cell r="D6877">
            <v>320.22000000000003</v>
          </cell>
        </row>
        <row r="6878">
          <cell r="A6878">
            <v>97657</v>
          </cell>
          <cell r="B6878" t="str">
            <v>REMOÇÃO DE TESOURAS METÁLICAS, COM VÃO MAIOR OU IGUAL A 8M, DE FORMA MANUAL, SEM REAPROVEITAMENTO. AF_12/2017</v>
          </cell>
          <cell r="C6878" t="str">
            <v>UN</v>
          </cell>
          <cell r="D6878">
            <v>634.70000000000005</v>
          </cell>
        </row>
        <row r="6879">
          <cell r="A6879">
            <v>97658</v>
          </cell>
          <cell r="B6879" t="str">
            <v>REMOÇÃO DE TESOURAS METÁLICAS, COM VÃO MENOR QUE 8M, DE FORMA MECANIZADA, COM REAPROVEITAMENTO. AF_12/2017</v>
          </cell>
          <cell r="C6879" t="str">
            <v>UN</v>
          </cell>
          <cell r="D6879">
            <v>202.71</v>
          </cell>
        </row>
        <row r="6880">
          <cell r="A6880">
            <v>97659</v>
          </cell>
          <cell r="B6880" t="str">
            <v>REMOÇÃO DE TESOURAS METÁLICAS, COM VÃO MAIOR OU IGUAL A 8M, DE FORMA MECANIZADA, COM REAPROVEITAMENTO. AF_12/2017</v>
          </cell>
          <cell r="C6880" t="str">
            <v>UN</v>
          </cell>
          <cell r="D6880">
            <v>282.73</v>
          </cell>
        </row>
        <row r="6881">
          <cell r="A6881">
            <v>97660</v>
          </cell>
          <cell r="B6881" t="str">
            <v>REMOÇÃO DE INTERRUPTORES/TOMADAS ELÉTRICAS, DE FORMA MANUAL, SEM REAPROVEITAMENTO. AF_12/2017</v>
          </cell>
          <cell r="C6881" t="str">
            <v>UN</v>
          </cell>
          <cell r="D6881">
            <v>0.6</v>
          </cell>
        </row>
        <row r="6882">
          <cell r="A6882">
            <v>97661</v>
          </cell>
          <cell r="B6882" t="str">
            <v>REMOÇÃO DE CABOS ELÉTRICOS, DE FORMA MANUAL, SEM REAPROVEITAMENTO. AF_12/2017</v>
          </cell>
          <cell r="C6882" t="str">
            <v>M</v>
          </cell>
          <cell r="D6882">
            <v>0.6</v>
          </cell>
        </row>
        <row r="6883">
          <cell r="A6883">
            <v>97662</v>
          </cell>
          <cell r="B6883" t="str">
            <v>REMOÇÃO DE TUBULAÇÕES (TUBOS E CONEXÕES) DE ÁGUA FRIA, DE FORMA MANUAL, SEM REAPROVEITAMENTO. AF_12/2017</v>
          </cell>
          <cell r="C6883" t="str">
            <v>M</v>
          </cell>
          <cell r="D6883">
            <v>0.44</v>
          </cell>
        </row>
        <row r="6884">
          <cell r="A6884">
            <v>97663</v>
          </cell>
          <cell r="B6884" t="str">
            <v>REMOÇÃO DE LOUÇAS, DE FORMA MANUAL, SEM REAPROVEITAMENTO. AF_12/2017</v>
          </cell>
          <cell r="C6884" t="str">
            <v>UN</v>
          </cell>
          <cell r="D6884">
            <v>10.9</v>
          </cell>
        </row>
        <row r="6885">
          <cell r="A6885">
            <v>97664</v>
          </cell>
          <cell r="B6885" t="str">
            <v>REMOÇÃO DE ACESSÓRIOS, DE FORMA MANUAL, SEM REAPROVEITAMENTO. AF_12/2017</v>
          </cell>
          <cell r="C6885" t="str">
            <v>UN</v>
          </cell>
          <cell r="D6885">
            <v>1.36</v>
          </cell>
        </row>
        <row r="6886">
          <cell r="A6886">
            <v>97665</v>
          </cell>
          <cell r="B6886" t="str">
            <v>REMOÇÃO DE LUMINÁRIAS, DE FORMA MANUAL, SEM REAPROVEITAMENTO. AF_12/2017</v>
          </cell>
          <cell r="C6886" t="str">
            <v>UN</v>
          </cell>
          <cell r="D6886">
            <v>1.1499999999999999</v>
          </cell>
        </row>
        <row r="6887">
          <cell r="A6887">
            <v>97666</v>
          </cell>
          <cell r="B6887" t="str">
            <v>REMOÇÃO DE METAIS SANITÁRIOS, DE FORMA MANUAL, SEM REAPROVEITAMENTO. AF_12/2017</v>
          </cell>
          <cell r="C6887" t="str">
            <v>UN</v>
          </cell>
          <cell r="D6887">
            <v>7.94</v>
          </cell>
        </row>
        <row r="6888">
          <cell r="A6888">
            <v>95967</v>
          </cell>
          <cell r="B6888" t="str">
            <v>SERVIÇOS TÉCNICOS ESPECIALIZADOS PARA ACOMPANHAMENTO DE EXECUÇÃO DE FUNDAÇÕES PROFUNDAS E ESTRUTURAS DE CONTENÇÃO</v>
          </cell>
          <cell r="C6888" t="str">
            <v>H</v>
          </cell>
          <cell r="D6888">
            <v>152.37</v>
          </cell>
        </row>
        <row r="6889">
          <cell r="A6889">
            <v>99058</v>
          </cell>
          <cell r="B6889" t="str">
            <v>LOCAÇÃO DE PONTO PARA REFERÊNCIA TOPOGRÁFICA. AF_10/2018</v>
          </cell>
          <cell r="C6889" t="str">
            <v>UN</v>
          </cell>
          <cell r="D6889">
            <v>7.25</v>
          </cell>
        </row>
        <row r="6890">
          <cell r="A6890">
            <v>99059</v>
          </cell>
          <cell r="B6890" t="str">
            <v>LOCACAO CONVENCIONAL DE OBRA, UTILIZANDO GABARITO DE TÁBUAS CORRIDAS PONTALETADAS A CADA 2,00M -  2 UTILIZAÇÕES. AF_10/2018</v>
          </cell>
          <cell r="C6890" t="str">
            <v>M</v>
          </cell>
          <cell r="D6890">
            <v>54.42</v>
          </cell>
        </row>
        <row r="6891">
          <cell r="A6891">
            <v>99060</v>
          </cell>
          <cell r="B6891" t="str">
            <v>LOCAÇÃO COM CAVALETE COM ALTURA DE 1,00 M - 2 UTILIZAÇÕES. AF_10/2018</v>
          </cell>
          <cell r="C6891" t="str">
            <v>UN</v>
          </cell>
          <cell r="D6891">
            <v>141.41</v>
          </cell>
        </row>
        <row r="6892">
          <cell r="A6892">
            <v>99061</v>
          </cell>
          <cell r="B6892" t="str">
            <v>LOCAÇÃO COM CAVALETE COM ALTURA DE 0,50 M - 2 UTILIZAÇÕES. AF_10/2018</v>
          </cell>
          <cell r="C6892" t="str">
            <v>UN</v>
          </cell>
          <cell r="D6892">
            <v>95.31</v>
          </cell>
        </row>
        <row r="6893">
          <cell r="A6893">
            <v>99062</v>
          </cell>
          <cell r="B6893" t="str">
            <v>MARCAÇÃO DE PONTOS EM GABARITO OU CAVALETE. AF_10/2018</v>
          </cell>
          <cell r="C6893" t="str">
            <v>UN</v>
          </cell>
          <cell r="D6893">
            <v>2.2599999999999998</v>
          </cell>
        </row>
        <row r="6894">
          <cell r="A6894">
            <v>99063</v>
          </cell>
          <cell r="B6894" t="str">
            <v>LOCAÇÃO DE REDE DE ÁGUA OU ESGOTO. AF_10/2018</v>
          </cell>
          <cell r="C6894" t="str">
            <v>M</v>
          </cell>
          <cell r="D6894">
            <v>4.76</v>
          </cell>
        </row>
        <row r="6895">
          <cell r="A6895">
            <v>99064</v>
          </cell>
          <cell r="B6895" t="str">
            <v>LOCAÇÃO DE PAVIMENTAÇÃO. AF_10/2018</v>
          </cell>
          <cell r="C6895" t="str">
            <v>M</v>
          </cell>
          <cell r="D6895">
            <v>0.36</v>
          </cell>
        </row>
        <row r="6896">
          <cell r="A6896">
            <v>93588</v>
          </cell>
          <cell r="B6896" t="str">
            <v>TRANSPORTE COM CAMINHÃO BASCULANTE DE 10 M³, EM VIA URBANA EM LEITO NATURAL (UNIDADE: M3XKM). AF_07/2020</v>
          </cell>
          <cell r="C6896" t="str">
            <v>M3XKM</v>
          </cell>
          <cell r="D6896">
            <v>3.09</v>
          </cell>
        </row>
        <row r="6897">
          <cell r="A6897">
            <v>93589</v>
          </cell>
          <cell r="B6897" t="str">
            <v>TRANSPORTE COM CAMINHÃO BASCULANTE DE 10 M³, EM VIA URBANA EM REVESTIMENTO PRIMÁRIO (UNIDADE: M3XKM). AF_07/2020</v>
          </cell>
          <cell r="C6897" t="str">
            <v>M3XKM</v>
          </cell>
          <cell r="D6897">
            <v>2.65</v>
          </cell>
        </row>
        <row r="6898">
          <cell r="A6898">
            <v>93590</v>
          </cell>
          <cell r="B6898" t="str">
            <v>TRANSPORTE COM CAMINHÃO BASCULANTE DE 10 M³, EM VIA URBANA PAVIMENTADA, ADICIONAL PARA DMT EXCEDENTE A 30 KM (UNIDADE: M3XKM). AF_07/2020</v>
          </cell>
          <cell r="C6898" t="str">
            <v>M3XKM</v>
          </cell>
          <cell r="D6898">
            <v>0.96</v>
          </cell>
        </row>
        <row r="6899">
          <cell r="A6899">
            <v>93591</v>
          </cell>
          <cell r="B6899" t="str">
            <v>TRANSPORTE COM CAMINHÃO BASCULANTE DE 14 M³, EM VIA URBANA EM LEITO NATURAL (UNIDADE: M3XKM). AF_07/2020</v>
          </cell>
          <cell r="C6899" t="str">
            <v>M3XKM</v>
          </cell>
          <cell r="D6899">
            <v>2.67</v>
          </cell>
        </row>
        <row r="6900">
          <cell r="A6900">
            <v>93592</v>
          </cell>
          <cell r="B6900" t="str">
            <v>TRANSPORTE COM CAMINHÃO BASCULANTE DE 14 M³, EM VIA URBANA EM REVESTIMENTO PRIMÁRIO (UNIDADE: M3XKM). AF_07/2020</v>
          </cell>
          <cell r="C6900" t="str">
            <v>M3XKM</v>
          </cell>
          <cell r="D6900">
            <v>2.31</v>
          </cell>
        </row>
        <row r="6901">
          <cell r="A6901">
            <v>93593</v>
          </cell>
          <cell r="B6901" t="str">
            <v>TRANSPORTE COM CAMINHÃO BASCULANTE DE 14 M³, EM VIA URBANA PAVIMENTADA, ADICIONAL PARA DMT EXCEDENTE A 30 KM (UNIDADE: M3XKM). AF_07/2020</v>
          </cell>
          <cell r="C6901" t="str">
            <v>M3XKM</v>
          </cell>
          <cell r="D6901">
            <v>0.84</v>
          </cell>
        </row>
        <row r="6902">
          <cell r="A6902">
            <v>93594</v>
          </cell>
          <cell r="B6902" t="str">
            <v>TRANSPORTE COM CAMINHÃO BASCULANTE DE 10 M³, EM VIA URBANA EM LEITO NATURAL (UNIDADE: TXKM). AF_07/2020</v>
          </cell>
          <cell r="C6902" t="str">
            <v>TXKM</v>
          </cell>
          <cell r="D6902">
            <v>2.0499999999999998</v>
          </cell>
        </row>
        <row r="6903">
          <cell r="A6903">
            <v>93595</v>
          </cell>
          <cell r="B6903" t="str">
            <v>TRANSPORTE COM CAMINHÃO BASCULANTE DE 10 M³, EM VIA URBANA EM REVESTIMENTO PRIMÁRIO (UNIDADE: TXKM). AF_07/2020</v>
          </cell>
          <cell r="C6903" t="str">
            <v>TXKM</v>
          </cell>
          <cell r="D6903">
            <v>1.79</v>
          </cell>
        </row>
        <row r="6904">
          <cell r="A6904">
            <v>93596</v>
          </cell>
          <cell r="B6904" t="str">
            <v>TRANSPORTE COM CAMINHÃO BASCULANTE DE 10 M³, EM VIA URBANA PAVIMENTADA, ADICIONAL PARA DMT EXCEDENTE A 30 KM (UNIDADE: TXKM). AF_07/2020</v>
          </cell>
          <cell r="C6904" t="str">
            <v>TXKM</v>
          </cell>
          <cell r="D6904">
            <v>0.64</v>
          </cell>
        </row>
        <row r="6905">
          <cell r="A6905">
            <v>93597</v>
          </cell>
          <cell r="B6905" t="str">
            <v>TRANSPORTE COM CAMINHÃO BASCULANTE DE 14 M³, EM VIA URBANA EM LEITO NATURAL (UNIDADE: TXKM). AF_07/2020</v>
          </cell>
          <cell r="C6905" t="str">
            <v>TXKM</v>
          </cell>
          <cell r="D6905">
            <v>1.77</v>
          </cell>
        </row>
        <row r="6906">
          <cell r="A6906">
            <v>93598</v>
          </cell>
          <cell r="B6906" t="str">
            <v>TRANSPORTE COM CAMINHÃO BASCULANTE DE 14 M³, EM VIA URBANA EM REVESTIMENTO PRIMÁRIO (UNIDADE: TXKM). AF_07/2020</v>
          </cell>
          <cell r="C6906" t="str">
            <v>TXKM</v>
          </cell>
          <cell r="D6906">
            <v>1.53</v>
          </cell>
        </row>
        <row r="6907">
          <cell r="A6907">
            <v>93599</v>
          </cell>
          <cell r="B6907" t="str">
            <v>TRANSPORTE COM CAMINHÃO BASCULANTE DE 14 M³, EM VIA URBANA PAVIMENTADA, ADICIONAL PARA DMT EXCEDENTE A 30 KM (UNIDADE: TXKM). AF_07/2020</v>
          </cell>
          <cell r="C6907" t="str">
            <v>TXKM</v>
          </cell>
          <cell r="D6907">
            <v>0.56999999999999995</v>
          </cell>
        </row>
        <row r="6908">
          <cell r="A6908">
            <v>95425</v>
          </cell>
          <cell r="B6908" t="str">
            <v>TRANSPORTE COM CAMINHÃO BASCULANTE DE 18 M³, EM VIA URBANA EM LEITO NATURAL (UNIDADE: M3XKM). AF_07/2020</v>
          </cell>
          <cell r="C6908" t="str">
            <v>M3XKM</v>
          </cell>
          <cell r="D6908">
            <v>2.25</v>
          </cell>
        </row>
        <row r="6909">
          <cell r="A6909">
            <v>95426</v>
          </cell>
          <cell r="B6909" t="str">
            <v>TRANSPORTE COM CAMINHÃO BASCULANTE DE 18 M³, EM VIA URBANA EM REVESTIMENTO PRIMÁRIO (UNIDADE: M3XKM). AF_07/2020</v>
          </cell>
          <cell r="C6909" t="str">
            <v>M3XKM</v>
          </cell>
          <cell r="D6909">
            <v>1.95</v>
          </cell>
        </row>
        <row r="6910">
          <cell r="A6910">
            <v>95427</v>
          </cell>
          <cell r="B6910" t="str">
            <v>TRANSPORTE COM CAMINHÃO BASCULANTE DE 18 M³, EM VIA URBANA PAVIMENTADA, ADICIONAL PARA DMT EXCEDENTE A 30 KM (UNIDADE: M3XKM). AF_07/2020</v>
          </cell>
          <cell r="C6910" t="str">
            <v>M3XKM</v>
          </cell>
          <cell r="D6910">
            <v>0.73</v>
          </cell>
        </row>
        <row r="6911">
          <cell r="A6911">
            <v>95428</v>
          </cell>
          <cell r="B6911" t="str">
            <v>TRANSPORTE COM CAMINHÃO BASCULANTE DE 18 M³, EM VIA URBANA EM LEITO NATURAL (UNIDADE: TXKM). AF_07/2020</v>
          </cell>
          <cell r="C6911" t="str">
            <v>TXKM</v>
          </cell>
          <cell r="D6911">
            <v>1.52</v>
          </cell>
        </row>
        <row r="6912">
          <cell r="A6912">
            <v>95429</v>
          </cell>
          <cell r="B6912" t="str">
            <v>TRANSPORTE COM CAMINHÃO BASCULANTE DE 18 M³, EM VIA URBANA EM REVESTIMENTO PRIMÁRIO (UNIDADE: TXKM). AF_07/2020</v>
          </cell>
          <cell r="C6912" t="str">
            <v>TXKM</v>
          </cell>
          <cell r="D6912">
            <v>1.31</v>
          </cell>
        </row>
        <row r="6913">
          <cell r="A6913">
            <v>95430</v>
          </cell>
          <cell r="B6913" t="str">
            <v>TRANSPORTE COM CAMINHÃO BASCULANTE DE 18 M³, EM VIA URBANA PAVIMENTADA, ADICIONAL PARA DMT EXCEDENTE A 30 KM (UNIDADE: TXKM). AF_07/2020</v>
          </cell>
          <cell r="C6913" t="str">
            <v>TXKM</v>
          </cell>
          <cell r="D6913">
            <v>0.46</v>
          </cell>
        </row>
        <row r="6914">
          <cell r="A6914">
            <v>95875</v>
          </cell>
          <cell r="B6914" t="str">
            <v>TRANSPORTE COM CAMINHÃO BASCULANTE DE 10 M³, EM VIA URBANA PAVIMENTADA, DMT ATÉ 30 KM (UNIDADE: M3XKM). AF_07/2020</v>
          </cell>
          <cell r="C6914" t="str">
            <v>M3XKM</v>
          </cell>
          <cell r="D6914">
            <v>2.4500000000000002</v>
          </cell>
        </row>
        <row r="6915">
          <cell r="A6915">
            <v>95876</v>
          </cell>
          <cell r="B6915" t="str">
            <v>TRANSPORTE COM CAMINHÃO BASCULANTE DE 14 M³, EM VIA URBANA PAVIMENTADA, DMT ATÉ 30 KM (UNIDADE: M3XKM). AF_07/2020</v>
          </cell>
          <cell r="C6915" t="str">
            <v>M3XKM</v>
          </cell>
          <cell r="D6915">
            <v>2.09</v>
          </cell>
        </row>
        <row r="6916">
          <cell r="A6916">
            <v>95877</v>
          </cell>
          <cell r="B6916" t="str">
            <v>TRANSPORTE COM CAMINHÃO BASCULANTE DE 18 M³, EM VIA URBANA PAVIMENTADA, DMT ATÉ 30 KM (UNIDADE: M3XKM). AF_07/2020</v>
          </cell>
          <cell r="C6916" t="str">
            <v>M3XKM</v>
          </cell>
          <cell r="D6916">
            <v>1.79</v>
          </cell>
        </row>
        <row r="6917">
          <cell r="A6917">
            <v>95878</v>
          </cell>
          <cell r="B6917" t="str">
            <v>TRANSPORTE COM CAMINHÃO BASCULANTE DE 10 M³, EM VIA URBANA PAVIMENTADA, DMT ATÉ 30 KM (UNIDADE: TXKM). AF_07/2020</v>
          </cell>
          <cell r="C6917" t="str">
            <v>TXKM</v>
          </cell>
          <cell r="D6917">
            <v>1.65</v>
          </cell>
        </row>
        <row r="6918">
          <cell r="A6918">
            <v>95879</v>
          </cell>
          <cell r="B6918" t="str">
            <v>TRANSPORTE COM CAMINHÃO BASCULANTE DE 14 M³, EM VIA URBANA PAVIMENTADA, DMT ATÉ 30 KM (UNIDADE: TXKM). AF_07/2020</v>
          </cell>
          <cell r="C6918" t="str">
            <v>TXKM</v>
          </cell>
          <cell r="D6918">
            <v>1.41</v>
          </cell>
        </row>
        <row r="6919">
          <cell r="A6919">
            <v>95880</v>
          </cell>
          <cell r="B6919" t="str">
            <v>TRANSPORTE COM CAMINHÃO BASCULANTE DE 18 M³, EM VIA URBANA PAVIMENTADA, DMT ATÉ 30 KM (UNIDADE: TXKM). AF_07/2020</v>
          </cell>
          <cell r="C6919" t="str">
            <v>TXKM</v>
          </cell>
          <cell r="D6919">
            <v>1.19</v>
          </cell>
        </row>
        <row r="6920">
          <cell r="A6920">
            <v>97912</v>
          </cell>
          <cell r="B6920" t="str">
            <v>TRANSPORTE COM CAMINHÃO BASCULANTE DE 6 M³, EM VIA URBANA EM LEITO NATURAL (UNIDADE: M3XKM). AF_07/2020</v>
          </cell>
          <cell r="C6920" t="str">
            <v>M3XKM</v>
          </cell>
          <cell r="D6920">
            <v>3.72</v>
          </cell>
        </row>
        <row r="6921">
          <cell r="A6921">
            <v>97913</v>
          </cell>
          <cell r="B6921" t="str">
            <v>TRANSPORTE COM CAMINHÃO BASCULANTE DE 6 M³, EM VIA URBANA EM REVESTIMENTO PRIMÁRIO (UNIDADE: M3XKM). AF_07/2020</v>
          </cell>
          <cell r="C6921" t="str">
            <v>M3XKM</v>
          </cell>
          <cell r="D6921">
            <v>3.24</v>
          </cell>
        </row>
        <row r="6922">
          <cell r="A6922">
            <v>97914</v>
          </cell>
          <cell r="B6922" t="str">
            <v>TRANSPORTE COM CAMINHÃO BASCULANTE DE 6 M³, EM VIA URBANA PAVIMENTADA, DMT ATÉ 30 KM (UNIDADE: M3XKM). AF_07/2020</v>
          </cell>
          <cell r="C6922" t="str">
            <v>M3XKM</v>
          </cell>
          <cell r="D6922">
            <v>2.96</v>
          </cell>
        </row>
        <row r="6923">
          <cell r="A6923">
            <v>97915</v>
          </cell>
          <cell r="B6923" t="str">
            <v>TRANSPORTE COM CAMINHÃO BASCULANTE DE 6 M³, EM VIA URBANA PAVIMENTADA, ADICIONAL PARA DMT EXCEDENTE A 30 KM (UNIDADE: M3XKM). AF_07/2020</v>
          </cell>
          <cell r="C6923" t="str">
            <v>M3XKM</v>
          </cell>
          <cell r="D6923">
            <v>1.18</v>
          </cell>
        </row>
        <row r="6924">
          <cell r="A6924">
            <v>100937</v>
          </cell>
          <cell r="B6924" t="str">
            <v>TRANSPORTE COM CAMINHÃO BASCULANTE DE 6 M³, EM VIA INTERNA (DENTRO DO CANTEIRO - UNIDADE: M3XKM). AF_07/2020</v>
          </cell>
          <cell r="C6924" t="str">
            <v>M3XKM</v>
          </cell>
          <cell r="D6924">
            <v>8.89</v>
          </cell>
        </row>
        <row r="6925">
          <cell r="A6925">
            <v>100938</v>
          </cell>
          <cell r="B6925" t="str">
            <v>TRANSPORTE COM CAMINHÃO BASCULANTE DE 10 M³, EM VIA INTERNA (DENTRO DO CANTEIRO - UNIDADE: M3XKM). AF_07/2020</v>
          </cell>
          <cell r="C6925" t="str">
            <v>M3XKM</v>
          </cell>
          <cell r="D6925">
            <v>7.37</v>
          </cell>
        </row>
        <row r="6926">
          <cell r="A6926">
            <v>100939</v>
          </cell>
          <cell r="B6926" t="str">
            <v>TRANSPORTE COM CAMINHÃO BASCULANTE DE 14 M³, EM VIA INTERNA (DENTRO DO CANTEIRO - UNIDADE:M3XKM). AF_07/2020</v>
          </cell>
          <cell r="C6926" t="str">
            <v>M3XKM</v>
          </cell>
          <cell r="D6926">
            <v>6.37</v>
          </cell>
        </row>
        <row r="6927">
          <cell r="A6927">
            <v>100940</v>
          </cell>
          <cell r="B6927" t="str">
            <v>TRANSPORTE COM CAMINHÃO BASCULANTE DE 18 M³, EM VIA INTERNA (DENTRO DO CANTEIRO - UNIDADE: M3XKM). AF_07/2020</v>
          </cell>
          <cell r="C6927" t="str">
            <v>M3XKM</v>
          </cell>
          <cell r="D6927">
            <v>5.42</v>
          </cell>
        </row>
        <row r="6928">
          <cell r="A6928">
            <v>100941</v>
          </cell>
          <cell r="B6928" t="str">
            <v>TRANSPORTE COM CAMINHÃO BASCULANTE DE 6 M³, EM VIA INTERNA (DENTRO DO CANTEIRO - UNIDADE: TXKM). AF_07/2020</v>
          </cell>
          <cell r="C6928" t="str">
            <v>TXKM</v>
          </cell>
          <cell r="D6928">
            <v>5.93</v>
          </cell>
        </row>
        <row r="6929">
          <cell r="A6929">
            <v>100942</v>
          </cell>
          <cell r="B6929" t="str">
            <v>TRANSPORTE COM CAMINHÃO BASCULANTE DE 10 M³, EM VIA INTERNA A OBRA (UNIDADE: TXKM). AF_07/2020</v>
          </cell>
          <cell r="C6929" t="str">
            <v>TXKM</v>
          </cell>
          <cell r="D6929">
            <v>4.92</v>
          </cell>
        </row>
        <row r="6930">
          <cell r="A6930">
            <v>100943</v>
          </cell>
          <cell r="B6930" t="str">
            <v>TRANSPORTE COM CAMINHÃO BASCULANTE DE 14 M³, EM VIA INTERNA (DENTRO DO CANTEIRO - UNIDADE: TXKM). AF_07/2020</v>
          </cell>
          <cell r="C6930" t="str">
            <v>TXKM</v>
          </cell>
          <cell r="D6930">
            <v>4.2300000000000004</v>
          </cell>
        </row>
        <row r="6931">
          <cell r="A6931">
            <v>100944</v>
          </cell>
          <cell r="B6931" t="str">
            <v>TRANSPORTE COM CAMINHÃO BASCULANTE DE 18 M³, EM VIA INTERNA (DENTRO DO CANTEIRO - UNIDADE: TXKM). AF_07/2020</v>
          </cell>
          <cell r="C6931" t="str">
            <v>TXKM</v>
          </cell>
          <cell r="D6931">
            <v>3.62</v>
          </cell>
        </row>
        <row r="6932">
          <cell r="A6932">
            <v>100945</v>
          </cell>
          <cell r="B6932" t="str">
            <v>TRANSPORTE COM CAMINHÃO CARROCERIA 9T, EM VIA URBANA EM LEITO NATURAL (UNIDADE: TXKM). AF_07/2020</v>
          </cell>
          <cell r="C6932" t="str">
            <v>TXKM</v>
          </cell>
          <cell r="D6932">
            <v>2.79</v>
          </cell>
        </row>
        <row r="6933">
          <cell r="A6933">
            <v>100946</v>
          </cell>
          <cell r="B6933" t="str">
            <v>TRANSPORTE COM CAMINHÃO CARROCERIA 9T, EM VIA URBANA EM REVESTIMENTO PRIMÁRIO (UNIDADE: TXKM). AF_07/2020</v>
          </cell>
          <cell r="C6933" t="str">
            <v>TXKM</v>
          </cell>
          <cell r="D6933">
            <v>2.41</v>
          </cell>
        </row>
        <row r="6934">
          <cell r="A6934">
            <v>100947</v>
          </cell>
          <cell r="B6934" t="str">
            <v>TRANSPORTE COM CAMINHÃO CARROCERIA 9T, EM VIA URBANA PAVIMENTADA, DMT ATÉ 30KM (UNIDADE: TXKM). AF_07/2020</v>
          </cell>
          <cell r="C6934" t="str">
            <v>TXKM</v>
          </cell>
          <cell r="D6934">
            <v>2.2200000000000002</v>
          </cell>
        </row>
        <row r="6935">
          <cell r="A6935">
            <v>100948</v>
          </cell>
          <cell r="B6935" t="str">
            <v>TRANSPORTE COM CAMINHÃO CARROCERIA 9T, EM VIA URBANA PAVIMENTADA, ADICIONAL PARA DMT EXCEDENTE A 30 KM (UNIDADE: TXKM). AF_07/2020</v>
          </cell>
          <cell r="C6935" t="str">
            <v>TXKM</v>
          </cell>
          <cell r="D6935">
            <v>0.88</v>
          </cell>
        </row>
        <row r="6936">
          <cell r="A6936">
            <v>100949</v>
          </cell>
          <cell r="B6936" t="str">
            <v>TRANSPORTE COM CAMINHÃO CARROCERIA 9T, EM VIA INTERNA (DENTRO DO CANTEIRO - UNIDADE: TXKM). AF_07/2020</v>
          </cell>
          <cell r="C6936" t="str">
            <v>TXKM</v>
          </cell>
          <cell r="D6936">
            <v>6.64</v>
          </cell>
        </row>
        <row r="6937">
          <cell r="A6937">
            <v>100950</v>
          </cell>
          <cell r="B6937" t="str">
            <v>TRANSPORTE COM CAMINHÃO CARROCERIA COM GUINDAUTO (MUNCK),  MOMENTO MÁXIMO DE CARGA 11,7 TM, EM VIA URBANA EM LEITO NATURAL (UNIDADE: TXKM). AF_07/2020</v>
          </cell>
          <cell r="C6937" t="str">
            <v>TXKM</v>
          </cell>
          <cell r="D6937">
            <v>3.52</v>
          </cell>
        </row>
        <row r="6938">
          <cell r="A6938">
            <v>100951</v>
          </cell>
          <cell r="B6938" t="str">
            <v>TRANSPORTE COM CAMINHÃO CARROCERIA COM GUINDAUTO (MUNCK),  MOMENTO MÁXIMO DE CARGA 11,7 TM, EM VIA URBANA EM REVESTIMENTO PRIMÁRIO (UNIDADE: TXKM). AF_07/2020</v>
          </cell>
          <cell r="C6938" t="str">
            <v>TXKM</v>
          </cell>
          <cell r="D6938">
            <v>3.04</v>
          </cell>
        </row>
        <row r="6939">
          <cell r="A6939">
            <v>100952</v>
          </cell>
          <cell r="B6939" t="str">
            <v>TRANSPORTE COM CAMINHÃO CARROCERIA COM GUINDAUTO (MUNCK),  MOMENTO MÁXIMO DE CARGA 11,7 TM, EM VIA URBANA PAVIMENTADA, DMT ATÉ 30KM (UNIDADE: TXKM). AF_07/2020</v>
          </cell>
          <cell r="C6939" t="str">
            <v>TXKM</v>
          </cell>
          <cell r="D6939">
            <v>2.79</v>
          </cell>
        </row>
        <row r="6940">
          <cell r="A6940">
            <v>100953</v>
          </cell>
          <cell r="B6940" t="str">
            <v>TRANSPORTE COM CAMINHÃO CARROCERIA COM GUINDAUTO (MUNCK),  MOMENTO MÁXIMO DE CARGA 11,7 TM, EM VIA URBANA PAVIMENTADA, ADICIONAL PARA DMT EXCEDENTE A 30 KM (UNIDADE: TXKM). AF_07/2020</v>
          </cell>
          <cell r="C6940" t="str">
            <v>TXKM</v>
          </cell>
          <cell r="D6940">
            <v>1.1000000000000001</v>
          </cell>
        </row>
        <row r="6941">
          <cell r="A6941">
            <v>100954</v>
          </cell>
          <cell r="B6941" t="str">
            <v>TRANSPORTE COM CAMINHÃO CARROCERIA COM GUINDAUTO (MUNCK),  MOMENTO MÁXIMO DE CARGA 11,7 TM, EM VIA INTERNA (DENTRO DO CANTEIRO - UNIDADE: TXKM). AF_07/2020</v>
          </cell>
          <cell r="C6941" t="str">
            <v>TXKM</v>
          </cell>
          <cell r="D6941">
            <v>8.3800000000000008</v>
          </cell>
        </row>
        <row r="6942">
          <cell r="A6942">
            <v>100955</v>
          </cell>
          <cell r="B6942" t="str">
            <v>TRANSPORTE COM CAMINHÃO PIPA DE 6 M³, EM VIA URBANA EM LEITO NATURAL (UNIDADE: M3XKM). AF_07/2020</v>
          </cell>
          <cell r="C6942" t="str">
            <v>M3XKM</v>
          </cell>
          <cell r="D6942">
            <v>4.8</v>
          </cell>
        </row>
        <row r="6943">
          <cell r="A6943">
            <v>100956</v>
          </cell>
          <cell r="B6943" t="str">
            <v>TRANSPORTE COM CAMINHÃO PIPA DE 6 M³, EM VIA URBANA EM REVESTIMENTO PRIMÁRIO (UNIDADE: M3XKM). AF_07/2020</v>
          </cell>
          <cell r="C6943" t="str">
            <v>M3XKM</v>
          </cell>
          <cell r="D6943">
            <v>4.17</v>
          </cell>
        </row>
        <row r="6944">
          <cell r="A6944">
            <v>100957</v>
          </cell>
          <cell r="B6944" t="str">
            <v>TRANSPORTE COM CAMINHÃO PIPA DE 6 M³, EM VIA URBANA PAVIMENTADA, DMT ATÉ 30KM (UNIDADE: M3XKM). AF_07/2020</v>
          </cell>
          <cell r="C6944" t="str">
            <v>M3XKM</v>
          </cell>
          <cell r="D6944">
            <v>3.82</v>
          </cell>
        </row>
        <row r="6945">
          <cell r="A6945">
            <v>100958</v>
          </cell>
          <cell r="B6945" t="str">
            <v>TRANSPORTE COM CAMINHÃO PIPA DE 6 M³, EM VIA URBANA PAVIMENTADA, ADICIONAL PARA DMT EXCEDENTE A 30 KM (UNIDADE: M3XKM). AF_07/2020</v>
          </cell>
          <cell r="C6945" t="str">
            <v>M3XKM</v>
          </cell>
          <cell r="D6945">
            <v>1.54</v>
          </cell>
        </row>
        <row r="6946">
          <cell r="A6946">
            <v>100959</v>
          </cell>
          <cell r="B6946" t="str">
            <v>TRANSPORTE COM CAMINHÃO PIPA DE 6 M³, EM VIA INTERNA (DENTRO DO CANTEIRO - UNIDADE: M3XKM). AF_07/2020</v>
          </cell>
          <cell r="C6946" t="str">
            <v>M3XKM</v>
          </cell>
          <cell r="D6946">
            <v>11.46</v>
          </cell>
        </row>
        <row r="6947">
          <cell r="A6947">
            <v>100960</v>
          </cell>
          <cell r="B6947" t="str">
            <v>TRANSPORTE COM CAMINHÃO PIPA DE 10 M³, EM VIA URBANA EM LEITO NATURAL (UNIDADE: M3XKM). AF_07/2020</v>
          </cell>
          <cell r="C6947" t="str">
            <v>M3XKM</v>
          </cell>
          <cell r="D6947">
            <v>3.58</v>
          </cell>
        </row>
        <row r="6948">
          <cell r="A6948">
            <v>100961</v>
          </cell>
          <cell r="B6948" t="str">
            <v>TRANSPORTE COM CAMINHÃO PIPA DE 10 M³, EM VIA URBANA EM REVESTIMENTO PRIMÁRIO (UNIDADE: M3XKM). AF_07/2020</v>
          </cell>
          <cell r="C6948" t="str">
            <v>M3XKM</v>
          </cell>
          <cell r="D6948">
            <v>3.1</v>
          </cell>
        </row>
        <row r="6949">
          <cell r="A6949">
            <v>100962</v>
          </cell>
          <cell r="B6949" t="str">
            <v>TRANSPORTE COM CAMINHÃO PIPA DE 10 M³, EM VIA URBANA PAVIMENTADA, DMT ATÉ 30KM (UNIDADE: M3XKM). AF_07/2020</v>
          </cell>
          <cell r="C6949" t="str">
            <v>M3XKM</v>
          </cell>
          <cell r="D6949">
            <v>2.83</v>
          </cell>
        </row>
        <row r="6950">
          <cell r="A6950">
            <v>100963</v>
          </cell>
          <cell r="B6950" t="str">
            <v>TRANSPORTE COM CAMINHÃO PIPA DE 10 M³, EM VIA URBANA PAVIMENTADA, ADICIONAL PARA DMT EXCEDENTE A 30 KM (UNIDADE: M3XKM). AF_07/2020</v>
          </cell>
          <cell r="C6950" t="str">
            <v>M3XKM</v>
          </cell>
          <cell r="D6950">
            <v>1.1100000000000001</v>
          </cell>
        </row>
        <row r="6951">
          <cell r="A6951">
            <v>100964</v>
          </cell>
          <cell r="B6951" t="str">
            <v>TRANSPORTE COM CAMINHÃO PIPA DE 10 M³, EM VIA INTERNA (DENTRO DO CANTEIRO - UNIDADE: M3XKM). AF_07/2020</v>
          </cell>
          <cell r="C6951" t="str">
            <v>M3XKM</v>
          </cell>
          <cell r="D6951">
            <v>8.58</v>
          </cell>
        </row>
        <row r="6952">
          <cell r="A6952">
            <v>100973</v>
          </cell>
          <cell r="B6952" t="str">
            <v>CARGA, MANOBRA E DESCARGA DE SOLOS E MATERIAIS GRANULARES EM CAMINHÃO BASCULANTE 6 M³ - CARGA COM PÁ CARREGADEIRA (CAÇAMBA DE 1,7 A 2,8 M³ / 128 HP) E DESCARGA LIVRE (UNIDADE: M3). AF_07/2020</v>
          </cell>
          <cell r="C6952" t="str">
            <v>M3</v>
          </cell>
          <cell r="D6952">
            <v>8.66</v>
          </cell>
        </row>
        <row r="6953">
          <cell r="A6953">
            <v>100974</v>
          </cell>
          <cell r="B6953" t="str">
            <v>CARGA, MANOBRA E DESCARGA DE SOLOS E MATERIAIS GRANULARES EM CAMINHÃO BASCULANTE 10 M³ - CARGA COM PÁ CARREGADEIRA (CAÇAMBA DE 1,7 A 2,8 M³ / 128 HP) E DESCARGA LIVRE (UNIDADE: M3). AF_07/2020</v>
          </cell>
          <cell r="C6953" t="str">
            <v>M3</v>
          </cell>
          <cell r="D6953">
            <v>8.33</v>
          </cell>
        </row>
        <row r="6954">
          <cell r="A6954">
            <v>100975</v>
          </cell>
          <cell r="B6954" t="str">
            <v>CARGA, MANOBRA E DESCARGA DE SOLOS E MATERIAIS GRANULARES EM CAMINHÃO BASCULANTE 14 M³ - CARGA COM PÁ CARREGADEIRA (CAÇAMBA DE 1,7 A 2,8 M³ / 128 HP) E DESCARGA LIVRE (UNIDADE: M3). AF_07/2020</v>
          </cell>
          <cell r="C6954" t="str">
            <v>M3</v>
          </cell>
          <cell r="D6954">
            <v>8.2899999999999991</v>
          </cell>
        </row>
        <row r="6955">
          <cell r="A6955">
            <v>100965</v>
          </cell>
          <cell r="B6955" t="str">
            <v>TRANSPORTE COM CAMINHÃO TANQUE DE TRANSPORTE DE MATERIAL ASFÁLTICO DE 30000 L, EM VIA URBANA EM  LEITO NATURAL (UNIDADE: TXKM). AF_07/2020</v>
          </cell>
          <cell r="C6955" t="str">
            <v>TXKM</v>
          </cell>
          <cell r="D6955">
            <v>1.72</v>
          </cell>
        </row>
        <row r="6956">
          <cell r="A6956">
            <v>100966</v>
          </cell>
          <cell r="B6956" t="str">
            <v>TRANSPORTE COM CAMINHÃO TANQUE DE TRANSPORTE DE MATERIAL ASFÁLTICO DE 30000 L, EM VIA URBANA EM  REVESTIMENTO PRIMÁRIO (UNIDADE: TXKM). AF_07/2020</v>
          </cell>
          <cell r="C6956" t="str">
            <v>TXKM</v>
          </cell>
          <cell r="D6956">
            <v>1.48</v>
          </cell>
        </row>
        <row r="6957">
          <cell r="A6957">
            <v>100969</v>
          </cell>
          <cell r="B6957" t="str">
            <v>TRANSPORTE COM CAMINHÃO TANQUE DE TRANSPORTE DE MATERIAL ASFÁLTICO DE 20000 L, EM VIA URBANA EM LEITO NATURAL (UNIDADE: TXKM). AF_07/2020</v>
          </cell>
          <cell r="C6957" t="str">
            <v>TXKM</v>
          </cell>
          <cell r="D6957">
            <v>2.2599999999999998</v>
          </cell>
        </row>
        <row r="6958">
          <cell r="A6958">
            <v>100970</v>
          </cell>
          <cell r="B6958" t="str">
            <v>TRANSPORTE COM CAMINHÃO TANQUE DE TRANSPORTE DE MATERIAL ASFÁLTICO DE 20000 L, EM VIA URBANA EM  REVESTIMENTO PRIMÁRIO (UNIDADE: TXKM). AF_07/2020</v>
          </cell>
          <cell r="C6958" t="str">
            <v>TXKM</v>
          </cell>
          <cell r="D6958">
            <v>1.91</v>
          </cell>
        </row>
        <row r="6959">
          <cell r="A6959">
            <v>102330</v>
          </cell>
          <cell r="B6959" t="str">
            <v>TRANSPORTE COM CAMINHÃO TANQUE DE TRANSPORTE DE MATERIAL ASFÁLTICO DE 30000 L, EM VIA URBANA PAVIMENTADA, DMT ATÉ 30KM (UNIDADE: TXKM). AF_07/2020</v>
          </cell>
          <cell r="C6959" t="str">
            <v>TXKM</v>
          </cell>
          <cell r="D6959">
            <v>1.38</v>
          </cell>
        </row>
        <row r="6960">
          <cell r="A6960">
            <v>102331</v>
          </cell>
          <cell r="B6960" t="str">
            <v>TRANSPORTE COM CAMINHÃO TANQUE DE TRANSPORTE DE MATERIAL ASFÁLTICO DE 30000 L, EM VIA URBANA PAVIMENTADA, ADICIONAL PARA DMT EXCEDENTE A 30 KM (UNIDADE: TXKM). AF_07/2020</v>
          </cell>
          <cell r="C6960" t="str">
            <v>TXKM</v>
          </cell>
          <cell r="D6960">
            <v>0.53</v>
          </cell>
        </row>
        <row r="6961">
          <cell r="A6961">
            <v>102332</v>
          </cell>
          <cell r="B6961" t="str">
            <v>TRANSPORTE COM CAMINHÃO TANQUE DE TRANSPORTE DE MATERIAL ASFÁLTICO DE 20000 L, EM VIA URBANA PAVIMENTADA, DMT ATÉ 30KM (UNIDADE: TXKM). AF_07/2020</v>
          </cell>
          <cell r="C6961" t="str">
            <v>TXKM</v>
          </cell>
          <cell r="D6961">
            <v>1.78</v>
          </cell>
        </row>
        <row r="6962">
          <cell r="A6962">
            <v>102333</v>
          </cell>
          <cell r="B6962" t="str">
            <v>TRANSPORTE COM CAMINHÃO TANQUE DE TRANSPORTE DE MATERIAL ASFÁLTICO DE 20000 L, EM VIA URBANA PAVIMENTADA, ADICIONAL PARA DMT EXCEDENTE A 30 KM (UNIDADE: TXKM). AF_07/2020</v>
          </cell>
          <cell r="C6962" t="str">
            <v>TXKM</v>
          </cell>
          <cell r="D6962">
            <v>0.71</v>
          </cell>
        </row>
        <row r="6963">
          <cell r="A6963">
            <v>101019</v>
          </cell>
          <cell r="B6963" t="str">
            <v>CARGA, MANOBRA E DESCARGA MANUAL DE TUBOS PLÁSTICOS, DN MENOR OU IGUAL A 100 MM, EM CAMINHÃO CARROCERIA 9T. AF_07/2020</v>
          </cell>
          <cell r="C6963" t="str">
            <v>T</v>
          </cell>
          <cell r="D6963">
            <v>552.16</v>
          </cell>
        </row>
        <row r="6964">
          <cell r="A6964">
            <v>101479</v>
          </cell>
          <cell r="B6964" t="str">
            <v>CARGA, MANOBRA E DESCARGA MANUAL DE TUBOS PLÁSTICOS, DN 200 MM, EM CAMINHÃO CARROCERIA 9T. AF_07/2020</v>
          </cell>
          <cell r="C6964" t="str">
            <v>T</v>
          </cell>
          <cell r="D6964">
            <v>160.86000000000001</v>
          </cell>
        </row>
        <row r="6965">
          <cell r="A6965">
            <v>102568</v>
          </cell>
          <cell r="B6965" t="str">
            <v>CARGA, MANOBRA E DESCARGA MANUAL DE TUBOS PLÁSTICOS, DN 150 MM, EM CAMINHÃO CARROCERIA 9T. AF_06/2021</v>
          </cell>
          <cell r="C6965" t="str">
            <v>T</v>
          </cell>
          <cell r="D6965">
            <v>274.05</v>
          </cell>
        </row>
        <row r="6966">
          <cell r="A6966">
            <v>100976</v>
          </cell>
          <cell r="B6966" t="str">
            <v>CARGA, MANOBRA E DESCARGA DE SOLOS E MATERIAIS GRANULARES EM CAMINHÃO BASCULANTE 18 M³ - CARGA COM PÁ CARREGADEIRA (CAÇAMBA DE 1,7 A 2,8 M³ / 128 HP) E DESCARGA LIVRE (UNIDADE: M3). AF_07/2020</v>
          </cell>
          <cell r="C6966" t="str">
            <v>M3</v>
          </cell>
          <cell r="D6966">
            <v>8.11</v>
          </cell>
        </row>
        <row r="6967">
          <cell r="A6967">
            <v>100977</v>
          </cell>
          <cell r="B6967" t="str">
            <v>CARGA, MANOBRA E DESCARGA DE SOLOS E MATERIAIS GRANULARES EM CAMINHÃO BASCULANTE 6 M³ - CARGA COM ESCAVADEIRA HIDRÁULICA (CAÇAMBA DE 1,20 M³ / 155 HP) E DESCARGA LIVRE (UNIDADE: M3). AF_07/2020</v>
          </cell>
          <cell r="C6967" t="str">
            <v>M3</v>
          </cell>
          <cell r="D6967">
            <v>7.51</v>
          </cell>
        </row>
        <row r="6968">
          <cell r="A6968">
            <v>100978</v>
          </cell>
          <cell r="B6968" t="str">
            <v>CARGA, MANOBRA E DESCARGA DE SOLOS E MATERIAIS GRANULARES EM CAMINHÃO BASCULANTE 10 M³ - CARGA COM ESCAVADEIRA HIDRÁULICA (CAÇAMBA DE 1,20 M³ / 155 HP) E DESCARGA LIVRE (UNIDADE: M3). AF_07/2020</v>
          </cell>
          <cell r="C6968" t="str">
            <v>M3</v>
          </cell>
          <cell r="D6968">
            <v>6.76</v>
          </cell>
        </row>
        <row r="6969">
          <cell r="A6969">
            <v>100979</v>
          </cell>
          <cell r="B6969" t="str">
            <v>CARGA, MANOBRA E DESCARGA DE SOLOS E MATERIAIS GRANULARES EM CAMINHÃO BASCULANTE 14 M³ - CARGA COM ESCAVADEIRA HIDRÁULICA (CAÇAMBA DE 1,20 M³ / 155 HP) E DESCARGA LIVRE (UNIDADE: M3). AF_07/2020</v>
          </cell>
          <cell r="C6969" t="str">
            <v>M3</v>
          </cell>
          <cell r="D6969">
            <v>6.41</v>
          </cell>
        </row>
        <row r="6970">
          <cell r="A6970">
            <v>100980</v>
          </cell>
          <cell r="B6970" t="str">
            <v>CARGA, MANOBRA E DESCARGA DE SOLOS E MATERIAIS GRANULARES EM CAMINHÃO BASCULANTE 18 M³ - CARGA COM ESCAVADEIRA HIDRÁULICA (CAÇAMBA DE 1,20 M³ / 155 HP) E DESCARGA LIVRE (UNIDADE: M3). AF_07/2020</v>
          </cell>
          <cell r="C6970" t="str">
            <v>M3</v>
          </cell>
          <cell r="D6970">
            <v>6.06</v>
          </cell>
        </row>
        <row r="6971">
          <cell r="A6971">
            <v>100981</v>
          </cell>
          <cell r="B6971" t="str">
            <v>CARGA, MANOBRA E DESCARGA DE ENTULHO EM CAMINHÃO BASCULANTE 6 M³ - CARGA COM ESCAVADEIRA HIDRÁULICA  (CAÇAMBA DE 0,80 M³ / 111 HP) E DESCARGA LIVRE (UNIDADE: M3). AF_07/2020</v>
          </cell>
          <cell r="C6971" t="str">
            <v>M3</v>
          </cell>
          <cell r="D6971">
            <v>9.1199999999999992</v>
          </cell>
        </row>
        <row r="6972">
          <cell r="A6972">
            <v>100982</v>
          </cell>
          <cell r="B6972" t="str">
            <v>CARGA, MANOBRA E DESCARGA DE ENTULHO EM CAMINHÃO BASCULANTE 10 M³ - CARGA COM ESCAVADEIRA HIDRÁULICA  (CAÇAMBA DE 0,80 M³ / 111 HP) E DESCARGA LIVRE (UNIDADE: M3). AF_07/2020</v>
          </cell>
          <cell r="C6972" t="str">
            <v>M3</v>
          </cell>
          <cell r="D6972">
            <v>8.7200000000000006</v>
          </cell>
        </row>
        <row r="6973">
          <cell r="A6973">
            <v>100983</v>
          </cell>
          <cell r="B6973" t="str">
            <v>CARGA, MANOBRA E DESCARGA DE ENTULHO EM CAMINHÃO BASCULANTE 14 M³ - CARGA COM ESCAVADEIRA HIDRÁULICA  (CAÇAMBA DE 0,80 M³ / 111 HP) E DESCARGA LIVRE (UNIDADE: M3). AF_07/2020</v>
          </cell>
          <cell r="C6973" t="str">
            <v>M3</v>
          </cell>
          <cell r="D6973">
            <v>8.65</v>
          </cell>
        </row>
        <row r="6974">
          <cell r="A6974">
            <v>100984</v>
          </cell>
          <cell r="B6974" t="str">
            <v>CARGA, MANOBRA E DESCARGA DE ENTULHO EM CAMINHÃO BASCULANTE 18 M³ - CARGA COM ESCAVADEIRA HIDRÁULICA  (CAÇAMBA DE 0,80 M³ / 111 HP) E DESCARGA LIVRE (UNIDADE: M3). AF_07/2020</v>
          </cell>
          <cell r="C6974" t="str">
            <v>M3</v>
          </cell>
          <cell r="D6974">
            <v>8.4499999999999993</v>
          </cell>
        </row>
        <row r="6975">
          <cell r="A6975">
            <v>100985</v>
          </cell>
          <cell r="B6975" t="str">
            <v>CARGA DE MISTURA ASFÁLTICA EM CAMINHÃO BASCULANTE 6 M³ (UNIDADE: M3). AF_07/2020</v>
          </cell>
          <cell r="C6975" t="str">
            <v>M3</v>
          </cell>
          <cell r="D6975">
            <v>7.52</v>
          </cell>
        </row>
        <row r="6976">
          <cell r="A6976">
            <v>100986</v>
          </cell>
          <cell r="B6976" t="str">
            <v>CARGA DE MISTURA ASFÁLTICA EM CAMINHÃO BASCULANTE 10 M³ (UNIDADE: M3). AF_07/2020</v>
          </cell>
          <cell r="C6976" t="str">
            <v>M3</v>
          </cell>
          <cell r="D6976">
            <v>8.9499999999999993</v>
          </cell>
        </row>
        <row r="6977">
          <cell r="A6977">
            <v>100987</v>
          </cell>
          <cell r="B6977" t="str">
            <v>CARGA DE MISTURA ASFÁLTICA EM CAMINHÃO BASCULANTE 14 M³ (UNIDADE: M3). AF_07/2020</v>
          </cell>
          <cell r="C6977" t="str">
            <v>M3</v>
          </cell>
          <cell r="D6977">
            <v>10.130000000000001</v>
          </cell>
        </row>
        <row r="6978">
          <cell r="A6978">
            <v>100988</v>
          </cell>
          <cell r="B6978" t="str">
            <v>CARGA DE MISTURA ASFÁLTICA EM CAMINHÃO BASCULANTE 18 M³ (UNIDADE: M3). AF_07/2020</v>
          </cell>
          <cell r="C6978" t="str">
            <v>M3</v>
          </cell>
          <cell r="D6978">
            <v>10.69</v>
          </cell>
        </row>
        <row r="6979">
          <cell r="A6979">
            <v>100989</v>
          </cell>
          <cell r="B6979" t="str">
            <v>CARGA, MANOBRA E DESCARGA DE SOLOS E MATERIAIS GRANULARES EM CAMINHÃO BASCULANTE 6 M³ - CARGA COM PÁ CARREGADEIRA (CAÇAMBA DE 1,7 A 2,8 M³ / 128 HP) E DESCARGA LIVRE (UNIDADE: T). AF_07/2020</v>
          </cell>
          <cell r="C6979" t="str">
            <v>T</v>
          </cell>
          <cell r="D6979">
            <v>5.76</v>
          </cell>
        </row>
        <row r="6980">
          <cell r="A6980">
            <v>100990</v>
          </cell>
          <cell r="B6980" t="str">
            <v>CARGA, MANOBRA E DESCARGA DE SOLOS E MATERIAIS GRANULARES EM CAMINHÃO BASCULANTE 10 M³ - CARGA COM PÁ CARREGADEIRA (CAÇAMBA DE 1,7 A 2,8 M³ / 128 HP) E DESCARGA LIVRE (UNIDADE: T). AF_07/2020</v>
          </cell>
          <cell r="C6980" t="str">
            <v>T</v>
          </cell>
          <cell r="D6980">
            <v>5.56</v>
          </cell>
        </row>
        <row r="6981">
          <cell r="A6981">
            <v>100991</v>
          </cell>
          <cell r="B6981" t="str">
            <v>CARGA, MANOBRA E DESCARGA DE SOLOS E MATERIAIS GRANULARES EM CAMINHÃO BASCULANTE 14 M³ - CARGA COM PÁ CARREGADEIRA (CAÇAMBA DE 1,7 A 2,8 M³ / 128 HP) E DESCARGA LIVRE (UNIDADE: T). AF_07/2020</v>
          </cell>
          <cell r="C6981" t="str">
            <v>T</v>
          </cell>
          <cell r="D6981">
            <v>5.56</v>
          </cell>
        </row>
        <row r="6982">
          <cell r="A6982">
            <v>100992</v>
          </cell>
          <cell r="B6982" t="str">
            <v>CARGA, MANOBRA E DESCARGA DE SOLOS E MATERIAIS GRANULARES EM CAMINHÃO BASCULANTE 18 M³ - CARGA COM PÁ CARREGADEIRA (CAÇAMBA DE 1,7 A 2,8 M³ / 128 HP) E DESCARGA LIVRE (UNIDADE: T). AF_07/2020</v>
          </cell>
          <cell r="C6982" t="str">
            <v>T</v>
          </cell>
          <cell r="D6982">
            <v>5.41</v>
          </cell>
        </row>
        <row r="6983">
          <cell r="A6983">
            <v>100993</v>
          </cell>
          <cell r="B6983" t="str">
            <v>CARGA, MANOBRA E DESCARGA DE SOLOS E MATERIAIS GRANULARES EM CAMINHÃO BASCULANTE 6 M³ - CARGA COM ESCAVADEIRA HIDRÁULICA (CAÇAMBA DE 1,20 M³ / 155 HP) E DESCARGA LIVRE (UNIDADE: T). AF_07/2020</v>
          </cell>
          <cell r="C6983" t="str">
            <v>T</v>
          </cell>
          <cell r="D6983">
            <v>5</v>
          </cell>
        </row>
        <row r="6984">
          <cell r="A6984">
            <v>100994</v>
          </cell>
          <cell r="B6984" t="str">
            <v>CARGA, MANOBRA E DESCARGA DE SOLOS E MATERIAIS GRANULARES EM CAMINHÃO BASCULANTE 10 M³ - CARGA COM ESCAVADEIRA HIDRÁULICA (CAÇAMBA DE 1,20 M³ / 155 HP) E DESCARGA LIVRE (UNIDADE: T). AF_07/2020</v>
          </cell>
          <cell r="C6984" t="str">
            <v>T</v>
          </cell>
          <cell r="D6984">
            <v>4.49</v>
          </cell>
        </row>
        <row r="6985">
          <cell r="A6985">
            <v>100995</v>
          </cell>
          <cell r="B6985" t="str">
            <v>CARGA, MANOBRA E DESCARGA DE SOLOS E MATERIAIS GRANULARES EM CAMINHÃO BASCULANTE 14 M³ - CARGA COM ESCAVADEIRA HIDRÁULICA (CAÇAMBA DE 1,20 M³ / 155 HP) E DESCARGA LIVRE (UNIDADE: T). AF_07/2020</v>
          </cell>
          <cell r="C6985" t="str">
            <v>T</v>
          </cell>
          <cell r="D6985">
            <v>4.28</v>
          </cell>
        </row>
        <row r="6986">
          <cell r="A6986">
            <v>100996</v>
          </cell>
          <cell r="B6986" t="str">
            <v>CARGA, MANOBRA E DESCARGA DE SOLOS E MATERIAIS GRANULARES EM CAMINHÃO BASCULANTE 18 M³ - CARGA COM ESCAVADEIRA HIDRÁULICA (CAÇAMBA DE 1,20 M³ / 155 HP) E DESCARGA LIVRE (UNIDADE: T). AF_07/2020</v>
          </cell>
          <cell r="C6986" t="str">
            <v>T</v>
          </cell>
          <cell r="D6986">
            <v>4.03</v>
          </cell>
        </row>
        <row r="6987">
          <cell r="A6987">
            <v>100997</v>
          </cell>
          <cell r="B6987" t="str">
            <v>CARGA, MANOBRA E DESCARGA DE ENTULHO EM CAMINHÃO BASCULANTE 6 M³ - CARGA COM ESCAVADEIRA HIDRÁULICA  (CAÇAMBA DE 0,80 M³ / 111 HP) E DESCARGA LIVRE (UNIDADE: T). AF_07/2020</v>
          </cell>
          <cell r="C6987" t="str">
            <v>T</v>
          </cell>
          <cell r="D6987">
            <v>6.09</v>
          </cell>
        </row>
        <row r="6988">
          <cell r="A6988">
            <v>100998</v>
          </cell>
          <cell r="B6988" t="str">
            <v>CARGA, MANOBRA E DESCARGA DE ENTULHO EM CAMINHÃO BASCULANTE 10 M³ - CARGA COM ESCAVADEIRA HIDRÁULICA  (CAÇAMBA DE 0,80 M³ / 111 HP) E DESCARGA LIVRE (UNIDADE: T). AF_07/2020</v>
          </cell>
          <cell r="C6988" t="str">
            <v>T</v>
          </cell>
          <cell r="D6988">
            <v>5.82</v>
          </cell>
        </row>
        <row r="6989">
          <cell r="A6989">
            <v>100999</v>
          </cell>
          <cell r="B6989" t="str">
            <v>CARGA, MANOBRA E DESCARGA DE ENTULHO EM CAMINHÃO BASCULANTE 14 M³ - CARGA COM ESCAVADEIRA HIDRÁULICA  (CAÇAMBA DE 0,80 M³ / 111 HP) E DESCARGA LIVRE (UNIDADE: T). AF_07/2020</v>
          </cell>
          <cell r="C6989" t="str">
            <v>T</v>
          </cell>
          <cell r="D6989">
            <v>5.8</v>
          </cell>
        </row>
        <row r="6990">
          <cell r="A6990">
            <v>101000</v>
          </cell>
          <cell r="B6990" t="str">
            <v>CARGA, MANOBRA E DESCARGA DE ENTULHO EM CAMINHÃO BASCULANTE 18 M³ - CARGA COM ESCAVADEIRA HIDRÁULICA  (CAÇAMBA DE 0,80 M³ / 111 HP) E DESCARGA LIVRE (UNIDADE: T). AF_07/2020</v>
          </cell>
          <cell r="C6990" t="str">
            <v>T</v>
          </cell>
          <cell r="D6990">
            <v>5.64</v>
          </cell>
        </row>
        <row r="6991">
          <cell r="A6991">
            <v>101001</v>
          </cell>
          <cell r="B6991" t="str">
            <v>CARGA DE MISTURA ASFÁLTICA EM CAMINHÃO BASCULANTE 6 M³ (UNIDADE: T). AF_07/2020</v>
          </cell>
          <cell r="C6991" t="str">
            <v>T</v>
          </cell>
          <cell r="D6991">
            <v>5.0199999999999996</v>
          </cell>
        </row>
        <row r="6992">
          <cell r="A6992">
            <v>101002</v>
          </cell>
          <cell r="B6992" t="str">
            <v>CARGA DE MISTURA ASFÁLTICA EM CAMINHÃO BASCULANTE 10 M³ (UNIDADE: T). AF_07/2020</v>
          </cell>
          <cell r="C6992" t="str">
            <v>T</v>
          </cell>
          <cell r="D6992">
            <v>5.95</v>
          </cell>
        </row>
        <row r="6993">
          <cell r="A6993">
            <v>101003</v>
          </cell>
          <cell r="B6993" t="str">
            <v>CARGA DE MISTURA ASFÁLTICA EM CAMINHÃO BASCULANTE 14 M³ (UNIDADE: T). AF_07/2020</v>
          </cell>
          <cell r="C6993" t="str">
            <v>T</v>
          </cell>
          <cell r="D6993">
            <v>6.74</v>
          </cell>
        </row>
        <row r="6994">
          <cell r="A6994">
            <v>101004</v>
          </cell>
          <cell r="B6994" t="str">
            <v>CARGA DE MISTURA ASFÁLTICA EM CAMINHÃO BASCULANTE 18 M³ (UNIDADE: T). AF_07/2020</v>
          </cell>
          <cell r="C6994" t="str">
            <v>T</v>
          </cell>
          <cell r="D6994">
            <v>7.12</v>
          </cell>
        </row>
        <row r="6995">
          <cell r="A6995">
            <v>101005</v>
          </cell>
          <cell r="B6995" t="str">
            <v>CARGA, MANOBRA E DESCARGA DE ÁGUA EM CAMINHÃO PIPA 6 M³. AF_07/2020</v>
          </cell>
          <cell r="C6995" t="str">
            <v>M3</v>
          </cell>
          <cell r="D6995">
            <v>18.29</v>
          </cell>
        </row>
        <row r="6996">
          <cell r="A6996">
            <v>101006</v>
          </cell>
          <cell r="B6996" t="str">
            <v>CARGA, MANOBRA E DESCARGA DE ÁGUA EM CAMINHÃO PIPA 10 M³. AF_07/2020</v>
          </cell>
          <cell r="C6996" t="str">
            <v>M3</v>
          </cell>
          <cell r="D6996">
            <v>20.36</v>
          </cell>
        </row>
        <row r="6997">
          <cell r="A6997">
            <v>101007</v>
          </cell>
          <cell r="B6997" t="str">
            <v>CARGA DE ÁGUA EM CAMINHÃO PIPA 6 M³. AF_07/2020</v>
          </cell>
          <cell r="C6997" t="str">
            <v>M3</v>
          </cell>
          <cell r="D6997">
            <v>5.3</v>
          </cell>
        </row>
        <row r="6998">
          <cell r="A6998">
            <v>101008</v>
          </cell>
          <cell r="B6998" t="str">
            <v>CARGA DE ÁGUA EM CAMINHÃO PIPA 10 M³. AF_07/2020</v>
          </cell>
          <cell r="C6998" t="str">
            <v>M3</v>
          </cell>
          <cell r="D6998">
            <v>5.38</v>
          </cell>
        </row>
        <row r="6999">
          <cell r="A6999">
            <v>101009</v>
          </cell>
          <cell r="B6999" t="str">
            <v>CARGA, MANOBRA E DESCARGA DE POSTE DE CONCRETO EM CAMINHÃO CARROCERIA COM GUINDAUTO (MUNCK) 11,7 TM. AF_07/2020</v>
          </cell>
          <cell r="C6999" t="str">
            <v>T</v>
          </cell>
          <cell r="D6999">
            <v>42.46</v>
          </cell>
        </row>
        <row r="7000">
          <cell r="A7000">
            <v>101010</v>
          </cell>
          <cell r="B7000" t="str">
            <v>CARGA, MANOBRA E DESCARGA DE PERFIL METÁLICO EM CAMINHÃO CARROCERIA COM GUINDAUTO (MUNCK) 11,7 TM. AF_07/2020</v>
          </cell>
          <cell r="C7000" t="str">
            <v>T</v>
          </cell>
          <cell r="D7000">
            <v>26.74</v>
          </cell>
        </row>
        <row r="7001">
          <cell r="A7001">
            <v>101013</v>
          </cell>
          <cell r="B7001" t="str">
            <v>CARGA, MANOBRA E DESCARGA DE TUBOS DE CONCRETO, DN MENOR OU IGUAL A 300 MM, EM CAMINHÃO CARROCERIA COM GUINDAUTO (MUNCK) 11,7 TM. AF_07/2020</v>
          </cell>
          <cell r="C7001" t="str">
            <v>T</v>
          </cell>
          <cell r="D7001">
            <v>43.86</v>
          </cell>
        </row>
        <row r="7002">
          <cell r="A7002">
            <v>101014</v>
          </cell>
          <cell r="B7002" t="str">
            <v>CARGA, MANOBRA E DESCARGA DE TUBOS DE CONCRETO, DN 400 MM, EM CAMINHÃO CARROCERIA COM GUINDAUTO (MUNCK) 11,7 TM. AF_07/2020</v>
          </cell>
          <cell r="C7002" t="str">
            <v>T</v>
          </cell>
          <cell r="D7002">
            <v>40.18</v>
          </cell>
        </row>
        <row r="7003">
          <cell r="A7003">
            <v>101015</v>
          </cell>
          <cell r="B7003" t="str">
            <v>CARGA, MANOBRA E DESCARGA DE TUBOS DE CONCRETO, DN 500 MM, EM CAMINHÃO CARROCERIA COM GUINDAUTO (MUNCK) 11,7 TM. AF_07/2020</v>
          </cell>
          <cell r="C7003" t="str">
            <v>T</v>
          </cell>
          <cell r="D7003">
            <v>33.01</v>
          </cell>
        </row>
        <row r="7004">
          <cell r="A7004">
            <v>101016</v>
          </cell>
          <cell r="B7004" t="str">
            <v>CARGA, MANOBRA E DESCARGA DE TUBOS METÁLICOS, DN MENOR OU IGUAL A 150 MM, EM CAMINHÃO CARROCERIA COM GUINDAUTO (MUNCK) 11,7 TM. AF_07/2020</v>
          </cell>
          <cell r="C7004" t="str">
            <v>T</v>
          </cell>
          <cell r="D7004">
            <v>38.22</v>
          </cell>
        </row>
        <row r="7005">
          <cell r="A7005">
            <v>101017</v>
          </cell>
          <cell r="B7005" t="str">
            <v>CARGA, MANOBRA E DESCARGA DE TUBOS METÁLICOS, DN 200 MM, EM CAMINHÃO CARROCERIA COM GUINDAUTO (MUNCK) 11,7 TM. AF_07/2020</v>
          </cell>
          <cell r="C7005" t="str">
            <v>T</v>
          </cell>
          <cell r="D7005">
            <v>28.97</v>
          </cell>
        </row>
        <row r="7006">
          <cell r="A7006">
            <v>101018</v>
          </cell>
          <cell r="B7006" t="str">
            <v>CARGA, MANOBRA E DESCARGA DE TUBOS METÁLICOS, DN 250 MM, EM CAMINHÃO CARROCERIA COM GUINDAUTO (MUNCK) 11,7 TM. AF_07/2020</v>
          </cell>
          <cell r="C7006" t="str">
            <v>T</v>
          </cell>
          <cell r="D7006">
            <v>23.79</v>
          </cell>
        </row>
        <row r="7007">
          <cell r="A7007">
            <v>101463</v>
          </cell>
          <cell r="B7007" t="str">
            <v>CARGA, MANOBRA E DESCARGA DE TUBOS DE CONCRETO, DN 600 MM, EM CAMINHÃO CARROCERIA COM GUINDAUTO (MUNCK) 11,7 TM. AF_07/2020</v>
          </cell>
          <cell r="C7007" t="str">
            <v>T</v>
          </cell>
          <cell r="D7007">
            <v>43.99</v>
          </cell>
        </row>
        <row r="7008">
          <cell r="A7008">
            <v>101464</v>
          </cell>
          <cell r="B7008" t="str">
            <v>CARGA, MANOBRA E DESCARGA DE TUBOS DE CONCRETO, DN 700 MM, EM CAMINHÃO CARROCERIA COM GUINDAUTO (MUNCK) 11,7 TM. AF_07/2020</v>
          </cell>
          <cell r="C7008" t="str">
            <v>T</v>
          </cell>
          <cell r="D7008">
            <v>33.78</v>
          </cell>
        </row>
        <row r="7009">
          <cell r="A7009">
            <v>101465</v>
          </cell>
          <cell r="B7009" t="str">
            <v>CARGA, MANOBRA E DESCARGA DE TUBOS DE CONCRETO, DN 800 MM, EM CAMINHÃO CARROCERIA COM GUINDAUTO (MUNCK) 11,7 TM. AF_07/2020</v>
          </cell>
          <cell r="C7009" t="str">
            <v>T</v>
          </cell>
          <cell r="D7009">
            <v>25.83</v>
          </cell>
        </row>
        <row r="7010">
          <cell r="A7010">
            <v>101466</v>
          </cell>
          <cell r="B7010" t="str">
            <v>CARGA, MANOBRA E DESCARGA DE TUBOS DE CONCRETO, DN 900 MM, EM CAMINHÃO CARROCERIA COM GUINDAUTO (MUNCK) 11,7 TM. AF_07/2020</v>
          </cell>
          <cell r="C7010" t="str">
            <v>T</v>
          </cell>
          <cell r="D7010">
            <v>21.01</v>
          </cell>
        </row>
        <row r="7011">
          <cell r="A7011">
            <v>101467</v>
          </cell>
          <cell r="B7011" t="str">
            <v>CARGA, MANOBRA E DESCARGA DE TUBOS DE CONCRETO, DN 1000 MM, EM CAMINHÃO CARROCERIA COM GUINDAUTO (MUNCK) 11,7 TM. AF_07/2020</v>
          </cell>
          <cell r="C7011" t="str">
            <v>T</v>
          </cell>
          <cell r="D7011">
            <v>17.57</v>
          </cell>
        </row>
        <row r="7012">
          <cell r="A7012">
            <v>101468</v>
          </cell>
          <cell r="B7012" t="str">
            <v>CARGA, MANOBRA E DESCARGA DE TUBOS DE CONCRETO, DN 1200 MM, EM CAMINHÃO CARROCERIA COM GUINDAUTO (MUNCK) 11,7 TM. AF_07/2020</v>
          </cell>
          <cell r="C7012" t="str">
            <v>T</v>
          </cell>
          <cell r="D7012">
            <v>16.079999999999998</v>
          </cell>
        </row>
        <row r="7013">
          <cell r="A7013">
            <v>101469</v>
          </cell>
          <cell r="B7013" t="str">
            <v>CARGA, MANOBRA E DESCARGA DE TUBOS METÁLICOS, DN 300 MM, EM CAMINHÃO CARROCERIA COM GUINDAUTO (MUNCK) 11,7 TM. AF_07/2020</v>
          </cell>
          <cell r="C7013" t="str">
            <v>T</v>
          </cell>
          <cell r="D7013">
            <v>36</v>
          </cell>
        </row>
        <row r="7014">
          <cell r="A7014">
            <v>101470</v>
          </cell>
          <cell r="B7014" t="str">
            <v>CARGA, MANOBRA E DESCARGA DE TUBOS METÁLICOS, DN 350 MM, EM CAMINHÃO CARROCERIA COM GUINDAUTO (MUNCK) 11,7 TM. AF_07/2020</v>
          </cell>
          <cell r="C7014" t="str">
            <v>T</v>
          </cell>
          <cell r="D7014">
            <v>28.57</v>
          </cell>
        </row>
        <row r="7015">
          <cell r="A7015">
            <v>101471</v>
          </cell>
          <cell r="B7015" t="str">
            <v>CARGA, MANOBRA E DESCARGA DE TUBOS METÁLICOS, DN 400 MM, EM CAMINHÃO CARROCERIA COM GUINDAUTO (MUNCK) 11,7 TM. AF_07/2020</v>
          </cell>
          <cell r="C7015" t="str">
            <v>T</v>
          </cell>
          <cell r="D7015">
            <v>24.51</v>
          </cell>
        </row>
        <row r="7016">
          <cell r="A7016">
            <v>101472</v>
          </cell>
          <cell r="B7016" t="str">
            <v>CARGA, MANOBRA E DESCARGA DE TUBOS METÁLICOS, DN 500 MM, EM CAMINHÃO CARROCERIA COM GUINDAUTO (MUNCK) 11,7 TM. AF_07/2020</v>
          </cell>
          <cell r="C7016" t="str">
            <v>T</v>
          </cell>
          <cell r="D7016">
            <v>19.079999999999998</v>
          </cell>
        </row>
        <row r="7017">
          <cell r="A7017">
            <v>101473</v>
          </cell>
          <cell r="B7017" t="str">
            <v>CARGA, MANOBRA E DESCARGA DE TUBOS METÁLICOS, DN 600 MM, EM CAMINHÃO CARROCERIA COM GUINDAUTO (MUNCK) 11,7 TM. AF_07/2020</v>
          </cell>
          <cell r="C7017" t="str">
            <v>T</v>
          </cell>
          <cell r="D7017">
            <v>27.47</v>
          </cell>
        </row>
        <row r="7018">
          <cell r="A7018">
            <v>101474</v>
          </cell>
          <cell r="B7018" t="str">
            <v>CARGA, MANOBRA E DESCARGA DE TUBOS METÁLICOS, DN 700 MM, EM CAMINHÃO CARROCERIA COM GUINDAUTO (MUNCK) 11,7 TM. AF_07/2020</v>
          </cell>
          <cell r="C7018" t="str">
            <v>T</v>
          </cell>
          <cell r="D7018">
            <v>19.649999999999999</v>
          </cell>
        </row>
        <row r="7019">
          <cell r="A7019">
            <v>101475</v>
          </cell>
          <cell r="B7019" t="str">
            <v>CARGA, MANOBRA E DESCARGA DE TUBOS METÁLICOS, DN 800 MM, EM CAMINHÃO CARROCERIA COM GUINDAUTO (MUNCK) 11,7 TM. AF_07/2020</v>
          </cell>
          <cell r="C7019" t="str">
            <v>T</v>
          </cell>
          <cell r="D7019">
            <v>17.440000000000001</v>
          </cell>
        </row>
        <row r="7020">
          <cell r="A7020">
            <v>101476</v>
          </cell>
          <cell r="B7020" t="str">
            <v>CARGA, MANOBRA E DESCARGA DE TUBOS METÁLICOS, DN 900 MM, EM CAMINHÃO CARROCERIA COM GUINDAUTO (MUNCK) 11,7 TM. AF_07/2020</v>
          </cell>
          <cell r="C7020" t="str">
            <v>T</v>
          </cell>
          <cell r="D7020">
            <v>15.55</v>
          </cell>
        </row>
        <row r="7021">
          <cell r="A7021">
            <v>101477</v>
          </cell>
          <cell r="B7021" t="str">
            <v>CARGA, MANOBRA E DESCARGA DE TUBOS METÁLICOS, DN 1000 MM, EM CAMINHÃO CARROCERIA COM GUINDAUTO (MUNCK) 11,7 TM. AF_07/2020</v>
          </cell>
          <cell r="C7021" t="str">
            <v>T</v>
          </cell>
          <cell r="D7021">
            <v>12.73</v>
          </cell>
        </row>
        <row r="7022">
          <cell r="A7022">
            <v>101478</v>
          </cell>
          <cell r="B7022" t="str">
            <v>CARGA, MANOBRA E DESCARGA DE TUBOS METÁLICOS, DN 1200 MM, EM CAMINHÃO CARROCERIA COM GUINDAUTO (MUNCK) 11,7 TM. AF_07/2020</v>
          </cell>
          <cell r="C7022" t="str">
            <v>T</v>
          </cell>
          <cell r="D7022">
            <v>10.84</v>
          </cell>
        </row>
        <row r="7023">
          <cell r="A7023">
            <v>101480</v>
          </cell>
          <cell r="B7023" t="str">
            <v>CARGA, MANOBRA E DESCARGA DE TUBOS PLÁSTICOS, DN 250 MM, EM CAMINHÃO CARROCERIA COM GUINDAUTO (MUNCK) 11,7 TM. AF_07/2020</v>
          </cell>
          <cell r="C7023" t="str">
            <v>T</v>
          </cell>
          <cell r="D7023">
            <v>64.38</v>
          </cell>
        </row>
        <row r="7024">
          <cell r="A7024">
            <v>101481</v>
          </cell>
          <cell r="B7024" t="str">
            <v>CARGA, MANOBRA E DESCARGA DE TUBOS PLÁSTICOS, DN 300 MM, EM CAMINHÃO CARROCERIA COM GUINDAUTO (MUNCK) 11,7 TM. AF_07/2020</v>
          </cell>
          <cell r="C7024" t="str">
            <v>T</v>
          </cell>
          <cell r="D7024">
            <v>46.5</v>
          </cell>
        </row>
        <row r="7025">
          <cell r="A7025">
            <v>101482</v>
          </cell>
          <cell r="B7025" t="str">
            <v>CARGA, MANOBRA E DESCARGA DE TUBOS PLÁSTICOS, DN 400 MM, EM CAMINHÃO CARROCERIA COM GUINDAUTO (MUNCK) 11,7 TM. AF_07/2020</v>
          </cell>
          <cell r="C7025" t="str">
            <v>T</v>
          </cell>
          <cell r="D7025">
            <v>34.76</v>
          </cell>
        </row>
        <row r="7026">
          <cell r="A7026">
            <v>101483</v>
          </cell>
          <cell r="B7026" t="str">
            <v>CARGA, MANOBRA E DESCARGA DE TUBOS PLÁSTICOS, DN 500 MM, EM CAMINHÃO CARROCERIA COM GUINDAUTO (MUNCK) 11,7 TM. AF_07/2020</v>
          </cell>
          <cell r="C7026" t="str">
            <v>T</v>
          </cell>
          <cell r="D7026">
            <v>36.07</v>
          </cell>
        </row>
        <row r="7027">
          <cell r="A7027">
            <v>101484</v>
          </cell>
          <cell r="B7027" t="str">
            <v>CARGA, MANOBRA E DESCARGA DE TUBOS PLÁSTICOS, DN 600 MM, EM CAMINHÃO CARROCERIA COM GUINDAUTO (MUNCK) 11,7 TM. AF_07/2020</v>
          </cell>
          <cell r="C7027" t="str">
            <v>T</v>
          </cell>
          <cell r="D7027">
            <v>186.95</v>
          </cell>
        </row>
        <row r="7028">
          <cell r="A7028">
            <v>101485</v>
          </cell>
          <cell r="B7028" t="str">
            <v>CARGA, MANOBRA E DESCARGA DE TUBOS PLÁSTICOS, DN 750 MM, EM CAMINHÃO CARROCERIA COM GUINDAUTO (MUNCK) 11,7 TM. AF_07/2020</v>
          </cell>
          <cell r="C7028" t="str">
            <v>T</v>
          </cell>
          <cell r="D7028">
            <v>143.5</v>
          </cell>
        </row>
        <row r="7029">
          <cell r="A7029">
            <v>101486</v>
          </cell>
          <cell r="B7029" t="str">
            <v>CARGA, MANOBRA E DESCARGA DE TUBOS PLÁSTICOS, DN 900 MM, EM CAMINHÃO CARROCERIA COM GUINDAUTO (MUNCK) 11,7 TM. AF_07/2020</v>
          </cell>
          <cell r="C7029" t="str">
            <v>T</v>
          </cell>
          <cell r="D7029">
            <v>129.26</v>
          </cell>
        </row>
        <row r="7030">
          <cell r="A7030">
            <v>101487</v>
          </cell>
          <cell r="B7030" t="str">
            <v>CARGA, MANOBRA E DESCARGA DE TUBOS PLÁSTICOS, DN 1000 MM, EM CAMINHÃO CARROCERIA COM GUINDAUTO (MUNCK) 11,7 TM. AF_07/2020</v>
          </cell>
          <cell r="C7030" t="str">
            <v>T</v>
          </cell>
          <cell r="D7030">
            <v>94.65</v>
          </cell>
        </row>
        <row r="7031">
          <cell r="A7031">
            <v>101488</v>
          </cell>
          <cell r="B7031" t="str">
            <v>CARGA, MANOBRA E DESCARGA DE TUBOS PLÁSTICOS, DN 1200 MM, EM CAMINHÃO CARROCERIA COM GUINDAUTO (MUNCK) 11,7 TM. AF_07/2020</v>
          </cell>
          <cell r="C7031" t="str">
            <v>T</v>
          </cell>
          <cell r="D7031">
            <v>81.89</v>
          </cell>
        </row>
        <row r="7032">
          <cell r="A7032">
            <v>101188</v>
          </cell>
          <cell r="B7032" t="str">
            <v>RECOMPOSIÇÃO PARCIAL DE ARAME FARPADO Nº 14 CLASSE 250, FIXADO EM CERCA COM MOURÕES DE CONCRETO - FORNECIMENTO E INSTALAÇÃO. AF_05/2020</v>
          </cell>
          <cell r="C7032" t="str">
            <v>M</v>
          </cell>
          <cell r="D7032">
            <v>5.75</v>
          </cell>
        </row>
        <row r="7033">
          <cell r="A7033">
            <v>101189</v>
          </cell>
          <cell r="B7033" t="str">
            <v>CERCA COM MOURÕES DE CONCRETO, RETO, H=3,00 M, ESPAÇAMENTO DE 2,5 M, CRAVADOS 0,5 M, COM 4 FIOS DE ARAME FARPADO Nº 14 CLASSE 250 - FORNECIMENTO E INSTALAÇÃO. AF_05/2020</v>
          </cell>
          <cell r="C7033" t="str">
            <v>M</v>
          </cell>
          <cell r="D7033">
            <v>69.819999999999993</v>
          </cell>
        </row>
        <row r="7034">
          <cell r="A7034">
            <v>101190</v>
          </cell>
          <cell r="B7034" t="str">
            <v>CERCA COM MOURÕES DE CONCRETO, RETO, H=3,00 M, ESPAÇAMENTO DE 2,5 M, CRAVADOS 0,5 M, COM 4 FIOS DE ARAME DE AÇO OVALADO 15X17 - FORNECIMENTO E INSTALAÇÃO. AF_05/2020</v>
          </cell>
          <cell r="C7034" t="str">
            <v>M</v>
          </cell>
          <cell r="D7034">
            <v>69.03</v>
          </cell>
        </row>
        <row r="7035">
          <cell r="A7035">
            <v>101191</v>
          </cell>
          <cell r="B7035" t="str">
            <v>CERCA COM MOURÕES DE CONCRETO, RETO, H=3,00 M, ESPAÇAMENTO DE 2,5 M, CRAVADOS 0,5 M, COM 4 FIOS DE ARAME MISTO - FORNECIMENTO E INSTALAÇÃO. AF_05/2020</v>
          </cell>
          <cell r="C7035" t="str">
            <v>M</v>
          </cell>
          <cell r="D7035">
            <v>69.42</v>
          </cell>
        </row>
        <row r="7036">
          <cell r="A7036">
            <v>101192</v>
          </cell>
          <cell r="B7036" t="str">
            <v>CERCA COM MOURÕES DE CONCRETO, RETO, H=2,30 M, ESPAÇAMENTO DE 2,5 M, CRAVADOS 0,5 M, COM 4 FIOS DE ARAME FARPADO Nº 14 CLASSE 250 - FORNECIMENTO E INSTALAÇÃO. AF_05/2020</v>
          </cell>
          <cell r="C7036" t="str">
            <v>M</v>
          </cell>
          <cell r="D7036">
            <v>69.819999999999993</v>
          </cell>
        </row>
        <row r="7037">
          <cell r="A7037">
            <v>101193</v>
          </cell>
          <cell r="B7037" t="str">
            <v>CERCA COM MOURÕES DE CONCRETO, RETO, H=2,30 M, ESPAÇAMENTO DE 2,5 M, CRAVADOS 0,5 M, COM 4 FIOS DE ARAME DE AÇO OVALADO 15X17 - FORNECIMENTO E INSTALAÇÃO. AF_05/2020</v>
          </cell>
          <cell r="C7037" t="str">
            <v>M</v>
          </cell>
          <cell r="D7037">
            <v>62.52</v>
          </cell>
        </row>
        <row r="7038">
          <cell r="A7038">
            <v>101194</v>
          </cell>
          <cell r="B7038" t="str">
            <v>CERCA COM MOURÕES DE CONCRETO, RETO, H=2,30 M, ESPAÇAMENTO DE 2,5 M, CRAVADOS 0,5 M, COM 4 FIOS DE ARAME MISTO - FORNECIMENTO E INSTALAÇÃO. AF_05/2020</v>
          </cell>
          <cell r="C7038" t="str">
            <v>M</v>
          </cell>
          <cell r="D7038">
            <v>62.91</v>
          </cell>
        </row>
        <row r="7039">
          <cell r="A7039">
            <v>101197</v>
          </cell>
          <cell r="B7039" t="str">
            <v>CERCA COM MOURÕES DE CONCRETO, SEÇÃO "T" PONTA INCLINADA, 10X10 CM, ESPAÇAMENTO DE 2,5 M, CRAVADOS 0,5 M, COM 11 FIOS DE ARAME FARPADO Nº 14 - FORNECIMENTO E INSTALAÇÃO. AF_05/2020</v>
          </cell>
          <cell r="C7039" t="str">
            <v>M</v>
          </cell>
          <cell r="D7039">
            <v>130.44999999999999</v>
          </cell>
        </row>
        <row r="7040">
          <cell r="A7040">
            <v>101198</v>
          </cell>
          <cell r="B7040" t="str">
            <v>CERCA COM MOURÕES DE CONCRETO, SEÇÃO "T" PONTA INCLINADA, 10X10 CM, ESPAÇAMENTO DE 2,5 M, CRAVADOS 0,5 M, COM 11 FIOS DE ARAME DE AÇO OVALADO 15X17 - FORNECIMENTO E INSTALAÇÃO. AF_05/2020</v>
          </cell>
          <cell r="C7040" t="str">
            <v>M</v>
          </cell>
          <cell r="D7040">
            <v>92.96</v>
          </cell>
        </row>
        <row r="7041">
          <cell r="A7041">
            <v>101199</v>
          </cell>
          <cell r="B7041" t="str">
            <v>CERCA COM MOURÕES DE CONCRETO, SEÇÃO "T" PONTA INCLINADA, 10X10CM, ESPAÇAMENTO DE 2,5M, CRAVADOS 0,5M, COM 11 FIOS DE ARAME MISTO - FORNECIMENTO E INSTALAÇÃO. AF_05/2020</v>
          </cell>
          <cell r="C7041" t="str">
            <v>M</v>
          </cell>
          <cell r="D7041">
            <v>93.94</v>
          </cell>
        </row>
        <row r="7042">
          <cell r="A7042">
            <v>101200</v>
          </cell>
          <cell r="B7042" t="str">
            <v>CERCA COM MOURÕES DE MADEIRA, 7,5X7,5 CM, ESPAÇAMENTO DE 2,5 M, ALTURA LIVRE DE 2 M, CRAVADOS 0,5 M, COM 4 FIOS DE ARAME FARPADO Nº 14 CLASSE 250 - FORNECIMENTO E INSTALAÇÃO. AF_05/2020</v>
          </cell>
          <cell r="C7042" t="str">
            <v>M</v>
          </cell>
          <cell r="D7042">
            <v>51.31</v>
          </cell>
        </row>
        <row r="7043">
          <cell r="A7043">
            <v>101201</v>
          </cell>
          <cell r="B7043" t="str">
            <v>CERCA COM MOURÕES DE MADEIRA, 7,5X7,5 CM, ESPAÇAMENTO DE 2,5 M, ALTURA LIVRE DE 2 M, CRAVADOS 0,5 M, COM 8 FIOS DE ARAME FARPADO Nº 14 CLASSE 250 - FORNECIMENTO E INSTALAÇÃO. AF_05/2020</v>
          </cell>
          <cell r="C7043" t="str">
            <v>M</v>
          </cell>
          <cell r="D7043">
            <v>64.2</v>
          </cell>
        </row>
        <row r="7044">
          <cell r="A7044">
            <v>101202</v>
          </cell>
          <cell r="B7044" t="str">
            <v>CERCA COM MOURÕES DE MADEIRA ROLIÇA, DIÂMETRO 11 CM, ESPAÇAMENTO DE 2,5 M, ALTURA LIVRE DE 1,7 M, CRAVADOS 0,5 M, COM 5 FIOS DE ARAME FARPADO Nº 14 CLASSE 250 - FORNECIMENTO E INSTALAÇÃO. AF_05/2020</v>
          </cell>
          <cell r="C7044" t="str">
            <v>M</v>
          </cell>
          <cell r="D7044">
            <v>41.76</v>
          </cell>
        </row>
        <row r="7045">
          <cell r="A7045">
            <v>101203</v>
          </cell>
          <cell r="B7045" t="str">
            <v>CERCA COM MOURÕES DE MADEIRA ROLIÇA, DIÂMETRO 11 CM, ESPAÇAMENTO DE 2,5 M, ALTURA LIVRE DE 1,7 M, CRAVADOS 0,5 M, COM 5 FIOS DE ARAME DE AÇO OVALADO 15X17 - FORNECIMENTO E INSTALAÇÃO. AF_05/2020</v>
          </cell>
          <cell r="C7045" t="str">
            <v>M</v>
          </cell>
          <cell r="D7045">
            <v>40.770000000000003</v>
          </cell>
        </row>
        <row r="7046">
          <cell r="A7046">
            <v>101204</v>
          </cell>
          <cell r="B7046" t="str">
            <v>CERCA COM MOURÕES DE MADEIRA ROLIÇA, DIÂMETRO 11 CM, ESPAÇAMENTO DE 2,5 M, ALTURA LIVRE DE 1,7 M, CRAVADOS 0,5 M, COM 5 FIOS DE ARAME MISTO - FORNECIMENTO E INSTALAÇÃO. AF_05/2020</v>
          </cell>
          <cell r="C7046" t="str">
            <v>M</v>
          </cell>
          <cell r="D7046">
            <v>41.16</v>
          </cell>
        </row>
        <row r="7047">
          <cell r="A7047">
            <v>101205</v>
          </cell>
          <cell r="B7047" t="str">
            <v>PORTÃO COM MOURÕES DE MADEIRA ROLIÇA, DIÂMETRO 11 CM, COM 5 FIOS DE ARAME FARPADO Nº 14 CLASSE 250, SEM DOBRADIÇAS - FORNECIMENTO E INSTALAÇÃO. AF_05/2020</v>
          </cell>
          <cell r="C7047" t="str">
            <v>M</v>
          </cell>
          <cell r="D7047">
            <v>41.76</v>
          </cell>
        </row>
        <row r="7048">
          <cell r="A7048">
            <v>102362</v>
          </cell>
          <cell r="B7048" t="str">
            <v>ALAMBRADO PARA QUADRA POLIESPORTIVA, ESTRUTURADO POR TUBOS DE ACO GALVANIZADO, (MONTANTES COM DIAMETRO 2", TRAVESSAS E ESCORAS COM DIÂMETRO 1 ¼), COM TELA DE ARAME GALVANIZADO, FIO 14 BWG E MALHA QUADRADA 5X5CM (EXCETO MURETA). AF_03/2021</v>
          </cell>
          <cell r="C7048" t="str">
            <v>M2</v>
          </cell>
          <cell r="D7048">
            <v>168.39</v>
          </cell>
        </row>
        <row r="7049">
          <cell r="A7049">
            <v>102363</v>
          </cell>
          <cell r="B7049" t="str">
            <v>ALAMBRADO PARA QUADRA POLIESPORTIVA, ESTRUTURADO POR TUBOS DE ACO GALVANIZADO, (MONTANTES COM DIAMETRO 2", TRAVESSAS E ESCORAS COM DIÂMETRO 1 ¼), COM TELA DE ARAME GALVANIZADO, FIO 12 BWG E MALHA QUADRADA 5X5CM (EXCETO MURETA). AF_03/2021</v>
          </cell>
          <cell r="C7049" t="str">
            <v>M2</v>
          </cell>
          <cell r="D7049">
            <v>186.43</v>
          </cell>
        </row>
        <row r="7050">
          <cell r="A7050">
            <v>102364</v>
          </cell>
          <cell r="B7050" t="str">
            <v>ALAMBRADO PARA QUADRA POLIESPORTIVA, ESTRUTURADO POR TUBOS DE ACO GALVANIZADO, (MONTANTES COM DIAMETRO 2", TRAVESSAS E ESCORAS COM DIÂMETRO 1 ¼), COM TELA DE ARAME GALVANIZADO, FIO 10 BWG E MALHA QUADRADA 5X5CM (EXCETO MURETA). AF_03/2021</v>
          </cell>
          <cell r="C7050" t="str">
            <v>M2</v>
          </cell>
          <cell r="D7050">
            <v>219</v>
          </cell>
        </row>
        <row r="7051">
          <cell r="A7051">
            <v>98509</v>
          </cell>
          <cell r="B7051" t="str">
            <v>PLANTIO DE ARBUSTO OU  CERCA VIVA. AF_05/2018</v>
          </cell>
          <cell r="C7051" t="str">
            <v>UN</v>
          </cell>
          <cell r="D7051">
            <v>69.3</v>
          </cell>
        </row>
        <row r="7052">
          <cell r="A7052">
            <v>98510</v>
          </cell>
          <cell r="B7052" t="str">
            <v>PLANTIO DE ÁRVORE ORNAMENTAL COM ALTURA DE MUDA MENOR OU IGUAL A 2,00 M. AF_05/2018</v>
          </cell>
          <cell r="C7052" t="str">
            <v>UN</v>
          </cell>
          <cell r="D7052">
            <v>97.56</v>
          </cell>
        </row>
        <row r="7053">
          <cell r="A7053">
            <v>98511</v>
          </cell>
          <cell r="B7053" t="str">
            <v>PLANTIO DE ÁRVORE ORNAMENTAL COM ALTURA DE MUDA MAIOR QUE 2,00 M E MENOR OU IGUAL A 4,00 M. AF_05/2018</v>
          </cell>
          <cell r="C7053" t="str">
            <v>UN</v>
          </cell>
          <cell r="D7053">
            <v>189.29</v>
          </cell>
        </row>
        <row r="7054">
          <cell r="A7054">
            <v>98516</v>
          </cell>
          <cell r="B7054" t="str">
            <v>PLANTIO DE PALMEIRA COM ALTURA DE MUDA MENOR OU IGUAL A 2,00 M. AF_05/2018</v>
          </cell>
          <cell r="C7054" t="str">
            <v>UN</v>
          </cell>
          <cell r="D7054">
            <v>418.54</v>
          </cell>
        </row>
        <row r="7055">
          <cell r="A7055">
            <v>98519</v>
          </cell>
          <cell r="B7055" t="str">
            <v>REVOLVIMENTO E LIMPEZA MANUAL DE SOLO. AF_05/2018</v>
          </cell>
          <cell r="C7055" t="str">
            <v>M2</v>
          </cell>
          <cell r="D7055">
            <v>1.85</v>
          </cell>
        </row>
        <row r="7056">
          <cell r="A7056">
            <v>98520</v>
          </cell>
          <cell r="B7056" t="str">
            <v>APLICAÇÃO DE ADUBO EM SOLO. AF_05/2018</v>
          </cell>
          <cell r="C7056" t="str">
            <v>M2</v>
          </cell>
          <cell r="D7056">
            <v>5.47</v>
          </cell>
        </row>
        <row r="7057">
          <cell r="A7057">
            <v>98521</v>
          </cell>
          <cell r="B7057" t="str">
            <v>APLICAÇÃO DE CALCÁRIO PARA CORREÇÃO DO PH DO SOLO. AF_05/2018</v>
          </cell>
          <cell r="C7057" t="str">
            <v>M2</v>
          </cell>
          <cell r="D7057">
            <v>0.34</v>
          </cell>
        </row>
        <row r="7058">
          <cell r="A7058">
            <v>98522</v>
          </cell>
          <cell r="B7058" t="str">
            <v>ALAMBRADO EM MOURÕES DE CONCRETO, COM TELA DE ARAME GALVANIZADO (INCLUSIVE MURETA EM CONCRETO). AF_05/2018</v>
          </cell>
          <cell r="C7058" t="str">
            <v>M</v>
          </cell>
          <cell r="D7058">
            <v>180.87</v>
          </cell>
        </row>
        <row r="7059">
          <cell r="A7059">
            <v>98524</v>
          </cell>
          <cell r="B7059" t="str">
            <v>LIMPEZA MANUAL DE VEGETAÇÃO EM TERRENO COM ENXADA.AF_05/2018</v>
          </cell>
          <cell r="C7059" t="str">
            <v>M2</v>
          </cell>
          <cell r="D7059">
            <v>2.88</v>
          </cell>
        </row>
        <row r="7060">
          <cell r="A7060">
            <v>98503</v>
          </cell>
          <cell r="B7060" t="str">
            <v>PLANTIO DE GRAMA EM PAVIMENTO CONCREGRAMA. AF_05/2018</v>
          </cell>
          <cell r="C7060" t="str">
            <v>M2</v>
          </cell>
          <cell r="D7060">
            <v>23.1</v>
          </cell>
        </row>
        <row r="7061">
          <cell r="A7061">
            <v>98504</v>
          </cell>
          <cell r="B7061" t="str">
            <v>PLANTIO DE GRAMA BATATAIS EM PLACAS. AF_05/2018</v>
          </cell>
          <cell r="C7061" t="str">
            <v>M2</v>
          </cell>
          <cell r="D7061">
            <v>15.24</v>
          </cell>
        </row>
        <row r="7062">
          <cell r="A7062">
            <v>98505</v>
          </cell>
          <cell r="B7062" t="str">
            <v>PLANTIO DE FORRAÇÃO. AF_05/2018</v>
          </cell>
          <cell r="C7062" t="str">
            <v>M2</v>
          </cell>
          <cell r="D7062">
            <v>98.92</v>
          </cell>
        </row>
        <row r="7063">
          <cell r="A7063">
            <v>103946</v>
          </cell>
          <cell r="B7063" t="str">
            <v>PLANTIO DE GRAMA ESMERALDA OU SÃO CARLOS OU CURITIBANA, EM PLACAS. AF_05/2022</v>
          </cell>
          <cell r="C7063" t="str">
            <v>M2</v>
          </cell>
          <cell r="D7063">
            <v>19.82</v>
          </cell>
        </row>
        <row r="7064">
          <cell r="A7064">
            <v>103185</v>
          </cell>
          <cell r="B7064" t="str">
            <v>INSTALAÇÃO DE ESQUI TRIPLO, EM TUBO DE AÇO CARBONO - EQUIPAMENTO DE GINÁSTICA PARA ACADEMIA AO AR LIVRE / ACADEMIA DA TERCEIRA IDADE - ATI, INSTALADO SOBRE PISO DE CONCRETO EXISTENTE. AF_10/2021</v>
          </cell>
          <cell r="C7064" t="str">
            <v>UN</v>
          </cell>
          <cell r="D7064">
            <v>6139</v>
          </cell>
        </row>
        <row r="7065">
          <cell r="A7065">
            <v>103186</v>
          </cell>
          <cell r="B7065" t="str">
            <v>INSTALAÇÃO DE MULTIEXERCITADOR COM SEIS FUNÇÕES, EM TUBO DE AÇO CARBONO - EQUIPAMENTO DE GINÁSTICA PARA ACADEMIA AO AR LIVRE / ACADEMIA DA TERCEIRA IDADE - ATI, INSTALADO SOBRE PISO DE CONCRETO EXISTENTE. AF_10/2021</v>
          </cell>
          <cell r="C7065" t="str">
            <v>UN</v>
          </cell>
          <cell r="D7065">
            <v>6480.87</v>
          </cell>
        </row>
        <row r="7066">
          <cell r="A7066">
            <v>103187</v>
          </cell>
          <cell r="B7066" t="str">
            <v>INSTALAÇÃO DE SIMULADOR DE CAMINHADA TRIPLO, EM TUBO DE AÇO CARBONO - EQUIPAMENTO DE GINÁSTICA PARA ACADEMIA AO AR LIVRE / ACADEMIA DA TERCEIRA IDADE - ATI, INSTALADO SOBRE PISO DE CONCRETO EXISTENTE. AF_10/2021</v>
          </cell>
          <cell r="C7066" t="str">
            <v>UN</v>
          </cell>
          <cell r="D7066">
            <v>4867.09</v>
          </cell>
        </row>
        <row r="7067">
          <cell r="A7067">
            <v>103188</v>
          </cell>
          <cell r="B7067" t="str">
            <v>INSTALAÇÃO DE SIMULADOR DE CAVALGADA TRIPLO, EM TUBO DE AÇO CARBONO - EQUIPAMENTO DE GINÁSTICA PARA ACADEMIA AO AR LIVRE / ACADEMIA DA TERCEIRA IDADE - ATI, INSTALADO SOBRE PISO DE CONCRETO EXISTENTE. AF_10/2021</v>
          </cell>
          <cell r="C7067" t="str">
            <v>UN</v>
          </cell>
          <cell r="D7067">
            <v>5235.32</v>
          </cell>
        </row>
        <row r="7068">
          <cell r="A7068">
            <v>103189</v>
          </cell>
          <cell r="B7068" t="str">
            <v>INSTALAÇÃO DE SIMULADOR DE REMO INDIVIDUAL, EM TUBO DE AÇO CARBONO - EQUIPAMENTO DE GINÁSTICA PARA ACADEMIA AO AR LIVRE / ACADEMIA DA TERCEIRA IDADE - ATI, INSTALADO SOBRE PISO DE CONCRETO EXISTENTE. AF_10/2021</v>
          </cell>
          <cell r="C7068" t="str">
            <v>UN</v>
          </cell>
          <cell r="D7068">
            <v>2622.7</v>
          </cell>
        </row>
        <row r="7069">
          <cell r="A7069">
            <v>103190</v>
          </cell>
          <cell r="B7069" t="str">
            <v>INSTALAÇÃO DE PRESSÃO DE PERNAS TRIPLO, EM TUBO DE AÇO CARBONO - EQUIPAMENTO DE GINÁSTICA PARA ACADEMIA AO AR LIVRE / ACADEMIA DA TERCEIRA IDADE - ATI, INSTALADO SOBRE SOLO. AF_10/2021</v>
          </cell>
          <cell r="C7069" t="str">
            <v>UN</v>
          </cell>
          <cell r="D7069">
            <v>4082.06</v>
          </cell>
        </row>
        <row r="7070">
          <cell r="A7070">
            <v>103191</v>
          </cell>
          <cell r="B7070" t="str">
            <v>INSTALAÇÃO DE ALONGADOR COM TRÊS ALTURAS, EM TUBO DE AÇO CARBONO - EQUIPAMENTO DE GINASTICA PARA ACADEMIA AO AR LIVRE / ACADEMIA DA TERCEIRA IDADE - ATI, INSTALADO SOBRE SOLO. AF_10/2021</v>
          </cell>
          <cell r="C7070" t="str">
            <v>UN</v>
          </cell>
          <cell r="D7070">
            <v>2380.9899999999998</v>
          </cell>
        </row>
        <row r="7071">
          <cell r="A7071">
            <v>103192</v>
          </cell>
          <cell r="B7071" t="str">
            <v>INSTALAÇÃO DE ROTAÇÃO DIAGONAL DUPLA, APARELHO TRIPLO, EM TUBO DE AÇO CARBONO - EQUIPAMENTO DE GINÁSTICA PARA ACADEMIA AO AR LIVRE / ACADEMIA DA TERCEIRA IDADE - ATI, INSTALADO SOBRE SOLO. AF_10/2021</v>
          </cell>
          <cell r="C7071" t="str">
            <v>UN</v>
          </cell>
          <cell r="D7071">
            <v>2534.63</v>
          </cell>
        </row>
        <row r="7072">
          <cell r="A7072">
            <v>103193</v>
          </cell>
          <cell r="B7072" t="str">
            <v>INSTALAÇÃO DE ROTAÇÃO VERTICAL DUPLO, EM TUBO DE AÇO CARBONO - EQUIPAMENTO DE GINÁSTICA PARA ACADEMIA AO AR LIVRE / ACADEMIA DA TERCEIRA IDADE - ATI, INSTALADO SOBRE SOLO. AF_10/2021</v>
          </cell>
          <cell r="C7072" t="str">
            <v>UN</v>
          </cell>
          <cell r="D7072">
            <v>1953.36</v>
          </cell>
        </row>
        <row r="7073">
          <cell r="A7073">
            <v>103194</v>
          </cell>
          <cell r="B7073" t="str">
            <v>INSTALAÇÃO DE SURF DUPLO, EM TUBO DE AÇO CARBONO - EQUIPAMENTO DE GINÁSTICA PARA ACADEMIA AO AR LIVRE / ACADEMIA DA TERCEIRA IDADE - ATI, INSTALADO SOBRE SOLO. AF_10/2021</v>
          </cell>
          <cell r="C7073" t="str">
            <v>UN</v>
          </cell>
          <cell r="D7073">
            <v>2811.33</v>
          </cell>
        </row>
        <row r="7074">
          <cell r="A7074">
            <v>103195</v>
          </cell>
          <cell r="B7074" t="str">
            <v>INSTALAÇÃO DE PLACA ORIENTATIVA SOBRE EXERCÍCIOS, 2,00M X 1,00M, EM TUBO DE AÇO CARBONO - PARA ACADEMIA AO AR LIVRE / ACADEMIA DA TERCEIRA IDADE - ATI, INSTALADO SOBRE SOLO. AF_10/2021</v>
          </cell>
          <cell r="C7074" t="str">
            <v>UN</v>
          </cell>
          <cell r="D7074">
            <v>2193.15</v>
          </cell>
        </row>
        <row r="7075">
          <cell r="A7075">
            <v>103205</v>
          </cell>
          <cell r="B7075" t="str">
            <v>INSTALAÇÃO DE PRESSÃO DE PERNAS TRIPLO, EM TUBO DE AÇO CARBONO - EQUIPAMENTO DE GINÁSTICA PARA ACADEMIA AO AR LIVRE / ACADEMIA DA TERCEIRA IDADE - ATI, INSTALADO SOBRE PISO DE CONCRETO EXISTENTE. AF_10/2021</v>
          </cell>
          <cell r="C7075" t="str">
            <v>UN</v>
          </cell>
          <cell r="D7075">
            <v>4086.78</v>
          </cell>
        </row>
        <row r="7076">
          <cell r="A7076">
            <v>103206</v>
          </cell>
          <cell r="B7076" t="str">
            <v>INSTALAÇÃO DE ALONGADOR COM TRÊS ALTURAS, EM TUBO DE AÇO CARBONO - EQUIPAMENTO DE GINÁSTICA PARA ACADEMIA AO AR LIVRE / ACADEMIA DA TERCEIRA IDADE - ATI, INSTALADO SOBRE PISO DE CONCRETO EXISTENTE. AF_10/2021</v>
          </cell>
          <cell r="C7076" t="str">
            <v>UN</v>
          </cell>
          <cell r="D7076">
            <v>2385.71</v>
          </cell>
        </row>
        <row r="7077">
          <cell r="A7077">
            <v>103207</v>
          </cell>
          <cell r="B7077" t="str">
            <v>INSTALAÇÃO DE ROTAÇÃO DIAGONAL DUPLA, APARELHO TRIPLO, EM TUBO DE AÇO CARBONO - EQUIPAMENTO DE GINÁSTICA PARA ACADEMIA AO AR LIVRE / ACADEMIA DA TERCEIRA IDADE - ATI, INSTALADO SOBRE PISO DE CONCRETO EXISTENTE. AF_10/2021</v>
          </cell>
          <cell r="C7077" t="str">
            <v>UN</v>
          </cell>
          <cell r="D7077">
            <v>2539.35</v>
          </cell>
        </row>
        <row r="7078">
          <cell r="A7078">
            <v>103208</v>
          </cell>
          <cell r="B7078" t="str">
            <v>INSTALAÇÃO DE ROTAÇÃO VERTICAL DUPLO, EM TUBO DE ACO CARBONO - EQUIPAMENTO DE GINASTICA PARA ACADEMIA AO AR LIVRE / ACADEMIA DA TERCEIRA IDADE - ATI, INSTALADO SOBRE PISO DE CONCRETO EXISTENTE. AF_10/2021</v>
          </cell>
          <cell r="C7078" t="str">
            <v>UN</v>
          </cell>
          <cell r="D7078">
            <v>1958.08</v>
          </cell>
        </row>
        <row r="7079">
          <cell r="A7079">
            <v>103209</v>
          </cell>
          <cell r="B7079" t="str">
            <v>INSTALAÇÃO DE SURF DUPLO, EM TUBO DE AÇO CARBONO - EQUIPAMENTO DE GINÁSTICA PARA ACADEMIA AO AR LIVRE / ACADEMIA DA TERCEIRA IDADE - ATI, INSTALADO SOBRE PISO DE CONCRETO EXISTENTE. AF_10/2021</v>
          </cell>
          <cell r="C7079" t="str">
            <v>UN</v>
          </cell>
          <cell r="D7079">
            <v>2816.05</v>
          </cell>
        </row>
        <row r="7080">
          <cell r="A7080">
            <v>103210</v>
          </cell>
          <cell r="B7080" t="str">
            <v>INSTALAÇÃO DE PLACA ORIENTATIVA SOBRE EXERCÍCIOS, 2,00M X 1,00M, EM TUBO DE AÇO CARBONO - PARA ACADEMIA AO AR LIVRE / ACADEMIA DA TERCEIRA IDADE - ATI, INSTALADO SOBRE PISO DE CONCRETO EXISTENTE. AF_10/2021</v>
          </cell>
          <cell r="C7080" t="str">
            <v>UN</v>
          </cell>
          <cell r="D7080">
            <v>2278.73</v>
          </cell>
        </row>
        <row r="7081">
          <cell r="A7081">
            <v>103304</v>
          </cell>
          <cell r="B7081" t="str">
            <v>INSTALAÇÃO DE BANCO METÁLICO COM ENCOSTO, 1,60 M DE COMPRIMENTO, EM TUBO DE AÇO CARBONO COM PINTURA ELETROSTÁTICA, SOBRE PISO DE CONCRETO EXISTENTE. AF_11/2021</v>
          </cell>
          <cell r="C7081" t="str">
            <v>UN</v>
          </cell>
          <cell r="D7081">
            <v>1243.9000000000001</v>
          </cell>
        </row>
        <row r="7082">
          <cell r="A7082">
            <v>103307</v>
          </cell>
          <cell r="B7082" t="str">
            <v>INSTALAÇÃO DE LIXEIRA METÁLICA DUPLA, CAPACIDADE DE 60 L, EM TUBO DE AÇO CARBONO E CESTOS EM CHAPA DE AÇO COM PINTURA ELETROSTÁTICA, SOBRE PISO DE CONCRETO EXISTENTE. AF_11/2021</v>
          </cell>
          <cell r="C7082" t="str">
            <v>UN</v>
          </cell>
          <cell r="D7082">
            <v>1328.25</v>
          </cell>
        </row>
        <row r="7083">
          <cell r="A7083">
            <v>103310</v>
          </cell>
          <cell r="B7083" t="str">
            <v>INSTALAÇÃO DE LIXEIRA METÁLICA DUPLA, CAPACIDADE DE 60 L, EM TUBO DE AÇO CARBONO E CESTOS EM CHAPA DE AÇO COM PINTURA ELETROSTÁTICA, SOBRE SOLO. AF_11/2021</v>
          </cell>
          <cell r="C7083" t="str">
            <v>UN</v>
          </cell>
          <cell r="D7083">
            <v>1284.68</v>
          </cell>
        </row>
        <row r="7084">
          <cell r="A7084">
            <v>103314</v>
          </cell>
          <cell r="B7084" t="str">
            <v>INSTALAÇÃO DE PERGOLADO DE MADEIRA, EM MAÇARANDUBA, ANGELIM OU EQUIVALENTE DA REGIÃO, FIXADO COM CONCRETO SOBRE PISO DE CONCRETO EXISTENTE. AF_11/2021</v>
          </cell>
          <cell r="C7084" t="str">
            <v>M2</v>
          </cell>
          <cell r="D7084">
            <v>237.17</v>
          </cell>
        </row>
        <row r="7085">
          <cell r="A7085">
            <v>103315</v>
          </cell>
          <cell r="B7085" t="str">
            <v>INSTALAÇÃO DE PERGOLADO DE MADEIRA, EM MAÇARANDUBA, ANGELIM OU EQUIVALENTE DA REGIÃO, FIXADO COM CONCRETO SOBRE SOLO. AF_11/2021</v>
          </cell>
          <cell r="C7085" t="str">
            <v>M2</v>
          </cell>
          <cell r="D7085">
            <v>229.91</v>
          </cell>
        </row>
        <row r="7086">
          <cell r="A7086">
            <v>103769</v>
          </cell>
          <cell r="B7086" t="str">
            <v>PAR DE TABELAS DE BASQUETE DE COMPENSADO NAVAL, COM AROS E REDES - FORNECIMENTO E INSTALAÇÃO. AF_03/2022</v>
          </cell>
          <cell r="C7086" t="str">
            <v>UN</v>
          </cell>
          <cell r="D7086">
            <v>4040.18</v>
          </cell>
        </row>
        <row r="7087">
          <cell r="A7087">
            <v>98525</v>
          </cell>
          <cell r="B7087" t="str">
            <v>LIMPEZA MECANIZADA DE CAMADA VEGETAL, VEGETAÇÃO E PEQUENAS ÁRVORES (DIÂMETRO DE TRONCO MENOR QUE 0,20 M), COM TRATOR DE ESTEIRAS.AF_05/2018</v>
          </cell>
          <cell r="C7087" t="str">
            <v>M2</v>
          </cell>
          <cell r="D7087">
            <v>0.35</v>
          </cell>
        </row>
        <row r="7088">
          <cell r="A7088">
            <v>98526</v>
          </cell>
          <cell r="B7088" t="str">
            <v>REMOÇÃO DE RAÍZES REMANESCENTES DE TRONCO DE ÁRVORE COM DIÂMETRO MAIOR OU IGUAL A 0,20 M E MENOR QUE 0,40 M.AF_05/2018</v>
          </cell>
          <cell r="C7088" t="str">
            <v>UN</v>
          </cell>
          <cell r="D7088">
            <v>72.930000000000007</v>
          </cell>
        </row>
        <row r="7089">
          <cell r="A7089">
            <v>98527</v>
          </cell>
          <cell r="B7089" t="str">
            <v>REMOÇÃO DE RAÍZES REMANESCENTES DE TRONCO DE ÁRVORE COM DIÂMETRO MAIOR OU IGUAL A 0,40 M E MENOR QUE 0,60 M.AF_05/2018</v>
          </cell>
          <cell r="C7089" t="str">
            <v>UN</v>
          </cell>
          <cell r="D7089">
            <v>157.01</v>
          </cell>
        </row>
        <row r="7090">
          <cell r="A7090">
            <v>98528</v>
          </cell>
          <cell r="B7090" t="str">
            <v>REMOÇÃO DE RAÍZES REMANESCENTES DE TRONCO DE ÁRVORE COM DIÂMETRO MAIOR OU IGUAL A 0,60 M.AF_05/2018</v>
          </cell>
          <cell r="C7090" t="str">
            <v>UN</v>
          </cell>
          <cell r="D7090">
            <v>229.61</v>
          </cell>
        </row>
        <row r="7091">
          <cell r="A7091">
            <v>98529</v>
          </cell>
          <cell r="B7091" t="str">
            <v>CORTE RASO E RECORTE DE ÁRVORE COM DIÂMETRO DE TRONCO MAIOR OU IGUAL A 0,20 M E MENOR QUE 0,40 M.AF_05/2018</v>
          </cell>
          <cell r="C7091" t="str">
            <v>UN</v>
          </cell>
          <cell r="D7091">
            <v>62.11</v>
          </cell>
        </row>
        <row r="7092">
          <cell r="A7092">
            <v>98530</v>
          </cell>
          <cell r="B7092" t="str">
            <v>CORTE RASO E RECORTE DE ÁRVORE COM DIÂMETRO DE TRONCO MAIOR OU IGUAL A 0,40 M E MENOR QUE 0,60 M.AF_05/2018</v>
          </cell>
          <cell r="C7092" t="str">
            <v>UN</v>
          </cell>
          <cell r="D7092">
            <v>110.64</v>
          </cell>
        </row>
        <row r="7093">
          <cell r="A7093">
            <v>98531</v>
          </cell>
          <cell r="B7093" t="str">
            <v>CORTE RASO E RECORTE DE ÁRVORE COM DIÂMETRO DE TRONCO MAIOR OU IGUAL A 0,60 M.AF_05/2018</v>
          </cell>
          <cell r="C7093" t="str">
            <v>UN</v>
          </cell>
          <cell r="D7093">
            <v>257.64</v>
          </cell>
        </row>
        <row r="7094">
          <cell r="A7094">
            <v>98532</v>
          </cell>
          <cell r="B7094" t="str">
            <v>PODA EM ALTURA DE ÁRVORE COM DIÂMETRO DE TRONCO MENOR QUE 0,20 M.AF_05/2018</v>
          </cell>
          <cell r="C7094" t="str">
            <v>UN</v>
          </cell>
          <cell r="D7094">
            <v>119.52</v>
          </cell>
        </row>
        <row r="7095">
          <cell r="A7095">
            <v>98533</v>
          </cell>
          <cell r="B7095" t="str">
            <v>PODA EM ALTURA DE ÁRVORE COM DIÂMETRO DE TRONCO MAIOR OU IGUAL A 0,20 M E MENOR QUE 0,40 M.AF_05/2018</v>
          </cell>
          <cell r="C7095" t="str">
            <v>UN</v>
          </cell>
          <cell r="D7095">
            <v>328.26</v>
          </cell>
        </row>
        <row r="7096">
          <cell r="A7096">
            <v>98534</v>
          </cell>
          <cell r="B7096" t="str">
            <v>PODA EM ALTURA DE ÁRVORE COM DIÂMETRO DE TRONCO MAIOR OU IGUAL A 0,40 M E MENOR QUE 0,60 M.AF_05/2018</v>
          </cell>
          <cell r="C7096" t="str">
            <v>UN</v>
          </cell>
          <cell r="D7096">
            <v>839.84</v>
          </cell>
        </row>
        <row r="7097">
          <cell r="A7097">
            <v>98535</v>
          </cell>
          <cell r="B7097" t="str">
            <v>PODA EM ALTURA DE ÁRVORE COM DIÂMETRO DE TRONCO MAIOR OU IGUAL A 0,60 M.AF_05/2018</v>
          </cell>
          <cell r="C7097" t="str">
            <v>UN</v>
          </cell>
          <cell r="D7097">
            <v>1331.18</v>
          </cell>
        </row>
        <row r="7098">
          <cell r="A7098">
            <v>88238</v>
          </cell>
          <cell r="B7098" t="str">
            <v>AJUDANTE DE ARMADOR COM ENCARGOS COMPLEMENTARES</v>
          </cell>
          <cell r="C7098" t="str">
            <v>H</v>
          </cell>
          <cell r="D7098">
            <v>19.260000000000002</v>
          </cell>
        </row>
        <row r="7099">
          <cell r="A7099">
            <v>88239</v>
          </cell>
          <cell r="B7099" t="str">
            <v>AJUDANTE DE CARPINTEIRO COM ENCARGOS COMPLEMENTARES</v>
          </cell>
          <cell r="C7099" t="str">
            <v>H</v>
          </cell>
          <cell r="D7099">
            <v>20.32</v>
          </cell>
        </row>
        <row r="7100">
          <cell r="A7100">
            <v>88240</v>
          </cell>
          <cell r="B7100" t="str">
            <v>AJUDANTE DE ESTRUTURA METÁLICA COM ENCARGOS COMPLEMENTARES</v>
          </cell>
          <cell r="C7100" t="str">
            <v>H</v>
          </cell>
          <cell r="D7100">
            <v>14.12</v>
          </cell>
        </row>
        <row r="7101">
          <cell r="A7101">
            <v>88241</v>
          </cell>
          <cell r="B7101" t="str">
            <v>AJUDANTE DE OPERAÇÃO EM GERAL COM ENCARGOS COMPLEMENTARES</v>
          </cell>
          <cell r="C7101" t="str">
            <v>H</v>
          </cell>
          <cell r="D7101">
            <v>19.260000000000002</v>
          </cell>
        </row>
        <row r="7102">
          <cell r="A7102">
            <v>88242</v>
          </cell>
          <cell r="B7102" t="str">
            <v>AJUDANTE DE PEDREIRO COM ENCARGOS COMPLEMENTARES</v>
          </cell>
          <cell r="C7102" t="str">
            <v>H</v>
          </cell>
          <cell r="D7102">
            <v>19.309999999999999</v>
          </cell>
        </row>
        <row r="7103">
          <cell r="A7103">
            <v>88243</v>
          </cell>
          <cell r="B7103" t="str">
            <v>AJUDANTE ESPECIALIZADO COM ENCARGOS COMPLEMENTARES</v>
          </cell>
          <cell r="C7103" t="str">
            <v>H</v>
          </cell>
          <cell r="D7103">
            <v>20.3</v>
          </cell>
        </row>
        <row r="7104">
          <cell r="A7104">
            <v>88245</v>
          </cell>
          <cell r="B7104" t="str">
            <v>ARMADOR COM ENCARGOS COMPLEMENTARES</v>
          </cell>
          <cell r="C7104" t="str">
            <v>H</v>
          </cell>
          <cell r="D7104">
            <v>24.14</v>
          </cell>
        </row>
        <row r="7105">
          <cell r="A7105">
            <v>88246</v>
          </cell>
          <cell r="B7105" t="str">
            <v>ASSENTADOR DE TUBOS COM ENCARGOS COMPLEMENTARES</v>
          </cell>
          <cell r="C7105" t="str">
            <v>H</v>
          </cell>
          <cell r="D7105">
            <v>20.52</v>
          </cell>
        </row>
        <row r="7106">
          <cell r="A7106">
            <v>88247</v>
          </cell>
          <cell r="B7106" t="str">
            <v>AUXILIAR DE ELETRICISTA COM ENCARGOS COMPLEMENTARES</v>
          </cell>
          <cell r="C7106" t="str">
            <v>H</v>
          </cell>
          <cell r="D7106">
            <v>20.87</v>
          </cell>
        </row>
        <row r="7107">
          <cell r="A7107">
            <v>88248</v>
          </cell>
          <cell r="B7107" t="str">
            <v>AUXILIAR DE ENCANADOR OU BOMBEIRO HIDRÁULICO COM ENCARGOS COMPLEMENTARES</v>
          </cell>
          <cell r="C7107" t="str">
            <v>H</v>
          </cell>
          <cell r="D7107">
            <v>19.89</v>
          </cell>
        </row>
        <row r="7108">
          <cell r="A7108">
            <v>88249</v>
          </cell>
          <cell r="B7108" t="str">
            <v>AUXILIAR DE LABORATÓRIO COM ENCARGOS COMPLEMENTARES</v>
          </cell>
          <cell r="C7108" t="str">
            <v>H</v>
          </cell>
          <cell r="D7108">
            <v>25.63</v>
          </cell>
        </row>
        <row r="7109">
          <cell r="A7109">
            <v>88250</v>
          </cell>
          <cell r="B7109" t="str">
            <v>AUXILIAR DE MECÂNICO COM ENCARGOS COMPLEMENTARES</v>
          </cell>
          <cell r="C7109" t="str">
            <v>H</v>
          </cell>
          <cell r="D7109">
            <v>16.28</v>
          </cell>
        </row>
        <row r="7110">
          <cell r="A7110">
            <v>88251</v>
          </cell>
          <cell r="B7110" t="str">
            <v>AUXILIAR DE SERRALHEIRO COM ENCARGOS COMPLEMENTARES</v>
          </cell>
          <cell r="C7110" t="str">
            <v>H</v>
          </cell>
          <cell r="D7110">
            <v>20.45</v>
          </cell>
        </row>
        <row r="7111">
          <cell r="A7111">
            <v>88252</v>
          </cell>
          <cell r="B7111" t="str">
            <v>AUXILIAR DE SERVIÇOS GERAIS COM ENCARGOS COMPLEMENTARES</v>
          </cell>
          <cell r="C7111" t="str">
            <v>H</v>
          </cell>
          <cell r="D7111">
            <v>19.14</v>
          </cell>
        </row>
        <row r="7112">
          <cell r="A7112">
            <v>88253</v>
          </cell>
          <cell r="B7112" t="str">
            <v>AUXILIAR DE TOPÓGRAFO COM ENCARGOS COMPLEMENTARES</v>
          </cell>
          <cell r="C7112" t="str">
            <v>H</v>
          </cell>
          <cell r="D7112">
            <v>10.45</v>
          </cell>
        </row>
        <row r="7113">
          <cell r="A7113">
            <v>88255</v>
          </cell>
          <cell r="B7113" t="str">
            <v>AUXILIAR TÉCNICO DE ENGENHARIA COM ENCARGOS COMPLEMENTARES</v>
          </cell>
          <cell r="C7113" t="str">
            <v>H</v>
          </cell>
          <cell r="D7113">
            <v>29.49</v>
          </cell>
        </row>
        <row r="7114">
          <cell r="A7114">
            <v>88256</v>
          </cell>
          <cell r="B7114" t="str">
            <v>AZULEJISTA OU LADRILHISTA COM ENCARGOS COMPLEMENTARES</v>
          </cell>
          <cell r="C7114" t="str">
            <v>H</v>
          </cell>
          <cell r="D7114">
            <v>24.21</v>
          </cell>
        </row>
        <row r="7115">
          <cell r="A7115">
            <v>88257</v>
          </cell>
          <cell r="B7115" t="str">
            <v>BLASTER, DINAMITADOR OU CABO DE FOGO COM ENCARGOS COMPLEMENTARES</v>
          </cell>
          <cell r="C7115" t="str">
            <v>H</v>
          </cell>
          <cell r="D7115">
            <v>17.57</v>
          </cell>
        </row>
        <row r="7116">
          <cell r="A7116">
            <v>88258</v>
          </cell>
          <cell r="B7116" t="str">
            <v>CADASTRISTA DE REDES DE AGUA E ESGOTO COM ENCARGOS COMPLEMENTARES</v>
          </cell>
          <cell r="C7116" t="str">
            <v>H</v>
          </cell>
          <cell r="D7116">
            <v>17.03</v>
          </cell>
        </row>
        <row r="7117">
          <cell r="A7117">
            <v>88260</v>
          </cell>
          <cell r="B7117" t="str">
            <v>CALCETEIRO COM ENCARGOS COMPLEMENTARES</v>
          </cell>
          <cell r="C7117" t="str">
            <v>H</v>
          </cell>
          <cell r="D7117">
            <v>22.33</v>
          </cell>
        </row>
        <row r="7118">
          <cell r="A7118">
            <v>88261</v>
          </cell>
          <cell r="B7118" t="str">
            <v>CARPINTEIRO DE ESQUADRIA COM ENCARGOS COMPLEMENTARES</v>
          </cell>
          <cell r="C7118" t="str">
            <v>H</v>
          </cell>
          <cell r="D7118">
            <v>22.91</v>
          </cell>
        </row>
        <row r="7119">
          <cell r="A7119">
            <v>88262</v>
          </cell>
          <cell r="B7119" t="str">
            <v>CARPINTEIRO DE FORMAS COM ENCARGOS COMPLEMENTARES</v>
          </cell>
          <cell r="C7119" t="str">
            <v>H</v>
          </cell>
          <cell r="D7119">
            <v>23.96</v>
          </cell>
        </row>
        <row r="7120">
          <cell r="A7120">
            <v>88263</v>
          </cell>
          <cell r="B7120" t="str">
            <v>CAVOUQUEIRO OU OPERADOR PERFURATRIZ/ROMPEDOR COM ENCARGOS COMPLEMENTARES</v>
          </cell>
          <cell r="C7120" t="str">
            <v>H</v>
          </cell>
          <cell r="D7120">
            <v>15.65</v>
          </cell>
        </row>
        <row r="7121">
          <cell r="A7121">
            <v>88264</v>
          </cell>
          <cell r="B7121" t="str">
            <v>ELETRICISTA COM ENCARGOS COMPLEMENTARES</v>
          </cell>
          <cell r="C7121" t="str">
            <v>H</v>
          </cell>
          <cell r="D7121">
            <v>25.3</v>
          </cell>
        </row>
        <row r="7122">
          <cell r="A7122">
            <v>88265</v>
          </cell>
          <cell r="B7122" t="str">
            <v>ELETRICISTA INDUSTRIAL COM ENCARGOS COMPLEMENTARES</v>
          </cell>
          <cell r="C7122" t="str">
            <v>H</v>
          </cell>
          <cell r="D7122">
            <v>25.3</v>
          </cell>
        </row>
        <row r="7123">
          <cell r="A7123">
            <v>88266</v>
          </cell>
          <cell r="B7123" t="str">
            <v>ELETROTÉCNICO COM ENCARGOS COMPLEMENTARES</v>
          </cell>
          <cell r="C7123" t="str">
            <v>H</v>
          </cell>
          <cell r="D7123">
            <v>31.13</v>
          </cell>
        </row>
        <row r="7124">
          <cell r="A7124">
            <v>88267</v>
          </cell>
          <cell r="B7124" t="str">
            <v>ENCANADOR OU BOMBEIRO HIDRÁULICO COM ENCARGOS COMPLEMENTARES</v>
          </cell>
          <cell r="C7124" t="str">
            <v>H</v>
          </cell>
          <cell r="D7124">
            <v>24.24</v>
          </cell>
        </row>
        <row r="7125">
          <cell r="A7125">
            <v>88269</v>
          </cell>
          <cell r="B7125" t="str">
            <v>GESSEIRO COM ENCARGOS COMPLEMENTARES</v>
          </cell>
          <cell r="C7125" t="str">
            <v>H</v>
          </cell>
          <cell r="D7125">
            <v>23.3</v>
          </cell>
        </row>
        <row r="7126">
          <cell r="A7126">
            <v>88270</v>
          </cell>
          <cell r="B7126" t="str">
            <v>IMPERMEABILIZADOR COM ENCARGOS COMPLEMENTARES</v>
          </cell>
          <cell r="C7126" t="str">
            <v>H</v>
          </cell>
          <cell r="D7126">
            <v>21.98</v>
          </cell>
        </row>
        <row r="7127">
          <cell r="A7127">
            <v>88272</v>
          </cell>
          <cell r="B7127" t="str">
            <v>MACARIQUEIRO COM ENCARGOS COMPLEMENTARES</v>
          </cell>
          <cell r="C7127" t="str">
            <v>H</v>
          </cell>
          <cell r="D7127">
            <v>24.62</v>
          </cell>
        </row>
        <row r="7128">
          <cell r="A7128">
            <v>88273</v>
          </cell>
          <cell r="B7128" t="str">
            <v>MARCENEIRO COM ENCARGOS COMPLEMENTARES</v>
          </cell>
          <cell r="C7128" t="str">
            <v>H</v>
          </cell>
          <cell r="D7128">
            <v>22.61</v>
          </cell>
        </row>
        <row r="7129">
          <cell r="A7129">
            <v>88274</v>
          </cell>
          <cell r="B7129" t="str">
            <v>MARMORISTA/GRANITEIRO COM ENCARGOS COMPLEMENTARES</v>
          </cell>
          <cell r="C7129" t="str">
            <v>H</v>
          </cell>
          <cell r="D7129">
            <v>24.21</v>
          </cell>
        </row>
        <row r="7130">
          <cell r="A7130">
            <v>88275</v>
          </cell>
          <cell r="B7130" t="str">
            <v>MECÃNICO DE EQUIPAMENTOS PESADOS COM ENCARGOS COMPLEMENTARES</v>
          </cell>
          <cell r="C7130" t="str">
            <v>H</v>
          </cell>
          <cell r="D7130">
            <v>25.41</v>
          </cell>
        </row>
        <row r="7131">
          <cell r="A7131">
            <v>88277</v>
          </cell>
          <cell r="B7131" t="str">
            <v>MONTADOR (TUBO AÇO/EQUIPAMENTOS) COM ENCARGOS COMPLEMENTARES</v>
          </cell>
          <cell r="C7131" t="str">
            <v>H</v>
          </cell>
          <cell r="D7131">
            <v>18.600000000000001</v>
          </cell>
        </row>
        <row r="7132">
          <cell r="A7132">
            <v>88278</v>
          </cell>
          <cell r="B7132" t="str">
            <v>MONTADOR DE ESTRUTURA METÁLICA COM ENCARGOS COMPLEMENTARES</v>
          </cell>
          <cell r="C7132" t="str">
            <v>H</v>
          </cell>
          <cell r="D7132">
            <v>17.420000000000002</v>
          </cell>
        </row>
        <row r="7133">
          <cell r="A7133">
            <v>88279</v>
          </cell>
          <cell r="B7133" t="str">
            <v>MONTADOR ELETROMECÃNICO COM ENCARGOS COMPLEMENTARES</v>
          </cell>
          <cell r="C7133" t="str">
            <v>H</v>
          </cell>
          <cell r="D7133">
            <v>26.68</v>
          </cell>
        </row>
        <row r="7134">
          <cell r="A7134">
            <v>88281</v>
          </cell>
          <cell r="B7134" t="str">
            <v>MOTORISTA DE BASCULANTE COM ENCARGOS COMPLEMENTARES</v>
          </cell>
          <cell r="C7134" t="str">
            <v>H</v>
          </cell>
          <cell r="D7134">
            <v>30.22</v>
          </cell>
        </row>
        <row r="7135">
          <cell r="A7135">
            <v>88282</v>
          </cell>
          <cell r="B7135" t="str">
            <v>MOTORISTA DE CAMINHÃO COM ENCARGOS COMPLEMENTARES</v>
          </cell>
          <cell r="C7135" t="str">
            <v>H</v>
          </cell>
          <cell r="D7135">
            <v>29.24</v>
          </cell>
        </row>
        <row r="7136">
          <cell r="A7136">
            <v>88283</v>
          </cell>
          <cell r="B7136" t="str">
            <v>MOTORISTA DE CAMINHÃO E CARRETA COM ENCARGOS COMPLEMENTARES</v>
          </cell>
          <cell r="C7136" t="str">
            <v>H</v>
          </cell>
          <cell r="D7136">
            <v>35.4</v>
          </cell>
        </row>
        <row r="7137">
          <cell r="A7137">
            <v>88284</v>
          </cell>
          <cell r="B7137" t="str">
            <v>MOTORISTA DE VEÍCULO LEVE COM ENCARGOS COMPLEMENTARES</v>
          </cell>
          <cell r="C7137" t="str">
            <v>H</v>
          </cell>
          <cell r="D7137">
            <v>25.01</v>
          </cell>
        </row>
        <row r="7138">
          <cell r="A7138">
            <v>88285</v>
          </cell>
          <cell r="B7138" t="str">
            <v>MOTORISTA DE VEÍCULO PESADO COM ENCARGOS COMPLEMENTARES</v>
          </cell>
          <cell r="C7138" t="str">
            <v>H</v>
          </cell>
          <cell r="D7138">
            <v>27.53</v>
          </cell>
        </row>
        <row r="7139">
          <cell r="A7139">
            <v>88286</v>
          </cell>
          <cell r="B7139" t="str">
            <v>MOTORISTA OPERADOR DE MUNCK COM ENCARGOS COMPLEMENTARES</v>
          </cell>
          <cell r="C7139" t="str">
            <v>H</v>
          </cell>
          <cell r="D7139">
            <v>32.75</v>
          </cell>
        </row>
        <row r="7140">
          <cell r="A7140">
            <v>88288</v>
          </cell>
          <cell r="B7140" t="str">
            <v>NIVELADOR COM ENCARGOS COMPLEMENTARES</v>
          </cell>
          <cell r="C7140" t="str">
            <v>H</v>
          </cell>
          <cell r="D7140">
            <v>12.8</v>
          </cell>
        </row>
        <row r="7141">
          <cell r="A7141">
            <v>88291</v>
          </cell>
          <cell r="B7141" t="str">
            <v>OPERADOR DE BETONEIRA (CAMINHÃO) COM ENCARGOS COMPLEMENTARES</v>
          </cell>
          <cell r="C7141" t="str">
            <v>H</v>
          </cell>
          <cell r="D7141">
            <v>18</v>
          </cell>
        </row>
        <row r="7142">
          <cell r="A7142">
            <v>88292</v>
          </cell>
          <cell r="B7142" t="str">
            <v>OPERADOR DE COMPRESSOR OU COMPRESSORISTA COM ENCARGOS COMPLEMENTARES</v>
          </cell>
          <cell r="C7142" t="str">
            <v>H</v>
          </cell>
          <cell r="D7142">
            <v>18.73</v>
          </cell>
        </row>
        <row r="7143">
          <cell r="A7143">
            <v>88293</v>
          </cell>
          <cell r="B7143" t="str">
            <v>OPERADOR DE DEMARCADORA DE FAIXAS COM ENCARGOS COMPLEMENTARES</v>
          </cell>
          <cell r="C7143" t="str">
            <v>H</v>
          </cell>
          <cell r="D7143">
            <v>21.24</v>
          </cell>
        </row>
        <row r="7144">
          <cell r="A7144">
            <v>88294</v>
          </cell>
          <cell r="B7144" t="str">
            <v>OPERADOR DE ESCAVADEIRA COM ENCARGOS COMPLEMENTARES</v>
          </cell>
          <cell r="C7144" t="str">
            <v>H</v>
          </cell>
          <cell r="D7144">
            <v>22.96</v>
          </cell>
        </row>
        <row r="7145">
          <cell r="A7145">
            <v>88295</v>
          </cell>
          <cell r="B7145" t="str">
            <v>OPERADOR DE GUINCHO COM ENCARGOS COMPLEMENTARES</v>
          </cell>
          <cell r="C7145" t="str">
            <v>H</v>
          </cell>
          <cell r="D7145">
            <v>17.7</v>
          </cell>
        </row>
        <row r="7146">
          <cell r="A7146">
            <v>88296</v>
          </cell>
          <cell r="B7146" t="str">
            <v>OPERADOR DE GUINDASTE COM ENCARGOS COMPLEMENTARES</v>
          </cell>
          <cell r="C7146" t="str">
            <v>H</v>
          </cell>
          <cell r="D7146">
            <v>17.78</v>
          </cell>
        </row>
        <row r="7147">
          <cell r="A7147">
            <v>88297</v>
          </cell>
          <cell r="B7147" t="str">
            <v>OPERADOR DE MÁQUINAS E EQUIPAMENTOS COM ENCARGOS COMPLEMENTARES</v>
          </cell>
          <cell r="C7147" t="str">
            <v>H</v>
          </cell>
          <cell r="D7147">
            <v>18.45</v>
          </cell>
        </row>
        <row r="7148">
          <cell r="A7148">
            <v>88298</v>
          </cell>
          <cell r="B7148" t="str">
            <v>OPERADOR DE MARTELETE OU MARTELETEIRO COM ENCARGOS COMPLEMENTARES</v>
          </cell>
          <cell r="C7148" t="str">
            <v>H</v>
          </cell>
          <cell r="D7148">
            <v>15.34</v>
          </cell>
        </row>
        <row r="7149">
          <cell r="A7149">
            <v>88299</v>
          </cell>
          <cell r="B7149" t="str">
            <v>OPERADOR DE MOTO-ESCREIPER COM ENCARGOS COMPLEMENTARES</v>
          </cell>
          <cell r="C7149" t="str">
            <v>H</v>
          </cell>
          <cell r="D7149">
            <v>21.54</v>
          </cell>
        </row>
        <row r="7150">
          <cell r="A7150">
            <v>88300</v>
          </cell>
          <cell r="B7150" t="str">
            <v>OPERADOR DE MOTONIVELADORA COM ENCARGOS COMPLEMENTARES</v>
          </cell>
          <cell r="C7150" t="str">
            <v>H</v>
          </cell>
          <cell r="D7150">
            <v>25.51</v>
          </cell>
        </row>
        <row r="7151">
          <cell r="A7151">
            <v>88301</v>
          </cell>
          <cell r="B7151" t="str">
            <v>OPERADOR DE PÁ CARREGADEIRA COM ENCARGOS COMPLEMENTARES</v>
          </cell>
          <cell r="C7151" t="str">
            <v>H</v>
          </cell>
          <cell r="D7151">
            <v>19.71</v>
          </cell>
        </row>
        <row r="7152">
          <cell r="A7152">
            <v>88302</v>
          </cell>
          <cell r="B7152" t="str">
            <v>OPERADOR DE PAVIMENTADORA COM ENCARGOS COMPLEMENTARES</v>
          </cell>
          <cell r="C7152" t="str">
            <v>H</v>
          </cell>
          <cell r="D7152">
            <v>22.1</v>
          </cell>
        </row>
        <row r="7153">
          <cell r="A7153">
            <v>88303</v>
          </cell>
          <cell r="B7153" t="str">
            <v>OPERADOR DE ROLO COMPACTADOR COM ENCARGOS COMPLEMENTARES</v>
          </cell>
          <cell r="C7153" t="str">
            <v>H</v>
          </cell>
          <cell r="D7153">
            <v>18.399999999999999</v>
          </cell>
        </row>
        <row r="7154">
          <cell r="A7154">
            <v>88304</v>
          </cell>
          <cell r="B7154" t="str">
            <v>OPERADOR DE USINA DE ASFALTO, DE SOLOS OU DE CONCRETO COM ENCARGOS COMPLEMENTARES</v>
          </cell>
          <cell r="C7154" t="str">
            <v>H</v>
          </cell>
          <cell r="D7154">
            <v>19.55</v>
          </cell>
        </row>
        <row r="7155">
          <cell r="A7155">
            <v>88306</v>
          </cell>
          <cell r="B7155" t="str">
            <v>OPERADOR JATO DE AREIA OU JATISTA COM ENCARGOS COMPLEMENTARES</v>
          </cell>
          <cell r="C7155" t="str">
            <v>H</v>
          </cell>
          <cell r="D7155">
            <v>20.97</v>
          </cell>
        </row>
        <row r="7156">
          <cell r="A7156">
            <v>88307</v>
          </cell>
          <cell r="B7156" t="str">
            <v>OPERADOR PARA BATE ESTACAS COM ENCARGOS COMPLEMENTARES</v>
          </cell>
          <cell r="C7156" t="str">
            <v>H</v>
          </cell>
          <cell r="D7156">
            <v>20.329999999999998</v>
          </cell>
        </row>
        <row r="7157">
          <cell r="A7157">
            <v>88308</v>
          </cell>
          <cell r="B7157" t="str">
            <v>PASTILHEIRO COM ENCARGOS COMPLEMENTARES</v>
          </cell>
          <cell r="C7157" t="str">
            <v>H</v>
          </cell>
          <cell r="D7157">
            <v>24.21</v>
          </cell>
        </row>
        <row r="7158">
          <cell r="A7158">
            <v>88309</v>
          </cell>
          <cell r="B7158" t="str">
            <v>PEDREIRO COM ENCARGOS COMPLEMENTARES</v>
          </cell>
          <cell r="C7158" t="str">
            <v>H</v>
          </cell>
          <cell r="D7158">
            <v>24.33</v>
          </cell>
        </row>
        <row r="7159">
          <cell r="A7159">
            <v>88310</v>
          </cell>
          <cell r="B7159" t="str">
            <v>PINTOR COM ENCARGOS COMPLEMENTARES</v>
          </cell>
          <cell r="C7159" t="str">
            <v>H</v>
          </cell>
          <cell r="D7159">
            <v>25.56</v>
          </cell>
        </row>
        <row r="7160">
          <cell r="A7160">
            <v>88311</v>
          </cell>
          <cell r="B7160" t="str">
            <v>PINTOR DE LETREIROS COM ENCARGOS COMPLEMENTARES</v>
          </cell>
          <cell r="C7160" t="str">
            <v>H</v>
          </cell>
          <cell r="D7160">
            <v>24.99</v>
          </cell>
        </row>
        <row r="7161">
          <cell r="A7161">
            <v>88312</v>
          </cell>
          <cell r="B7161" t="str">
            <v>PINTOR PARA TINTA EPÓXI COM ENCARGOS COMPLEMENTARES</v>
          </cell>
          <cell r="C7161" t="str">
            <v>H</v>
          </cell>
          <cell r="D7161">
            <v>25.56</v>
          </cell>
        </row>
        <row r="7162">
          <cell r="A7162">
            <v>88313</v>
          </cell>
          <cell r="B7162" t="str">
            <v>POCEIRO COM ENCARGOS COMPLEMENTARES</v>
          </cell>
          <cell r="C7162" t="str">
            <v>H</v>
          </cell>
          <cell r="D7162">
            <v>17.760000000000002</v>
          </cell>
        </row>
        <row r="7163">
          <cell r="A7163">
            <v>88314</v>
          </cell>
          <cell r="B7163" t="str">
            <v>RASTELEIRO COM ENCARGOS COMPLEMENTARES</v>
          </cell>
          <cell r="C7163" t="str">
            <v>H</v>
          </cell>
          <cell r="D7163">
            <v>16.2</v>
          </cell>
        </row>
        <row r="7164">
          <cell r="A7164">
            <v>88315</v>
          </cell>
          <cell r="B7164" t="str">
            <v>SERRALHEIRO COM ENCARGOS COMPLEMENTARES</v>
          </cell>
          <cell r="C7164" t="str">
            <v>H</v>
          </cell>
          <cell r="D7164">
            <v>24.14</v>
          </cell>
        </row>
        <row r="7165">
          <cell r="A7165">
            <v>88316</v>
          </cell>
          <cell r="B7165" t="str">
            <v>SERVENTE COM ENCARGOS COMPLEMENTARES</v>
          </cell>
          <cell r="C7165" t="str">
            <v>H</v>
          </cell>
          <cell r="D7165">
            <v>19.29</v>
          </cell>
        </row>
        <row r="7166">
          <cell r="A7166">
            <v>88317</v>
          </cell>
          <cell r="B7166" t="str">
            <v>SOLDADOR COM ENCARGOS COMPLEMENTARES</v>
          </cell>
          <cell r="C7166" t="str">
            <v>H</v>
          </cell>
          <cell r="D7166">
            <v>24.98</v>
          </cell>
        </row>
        <row r="7167">
          <cell r="A7167">
            <v>88318</v>
          </cell>
          <cell r="B7167" t="str">
            <v>SOLDADOR A (PARA SOLDA A SER TESTADA COM RAIOS "X") COM ENCARGOS COMPLEMENTARES</v>
          </cell>
          <cell r="C7167" t="str">
            <v>H</v>
          </cell>
          <cell r="D7167">
            <v>28.3</v>
          </cell>
        </row>
        <row r="7168">
          <cell r="A7168">
            <v>88320</v>
          </cell>
          <cell r="B7168" t="str">
            <v>TAQUEADOR OU TAQUEIRO COM ENCARGOS COMPLEMENTARES</v>
          </cell>
          <cell r="C7168" t="str">
            <v>H</v>
          </cell>
          <cell r="D7168">
            <v>23.96</v>
          </cell>
        </row>
        <row r="7169">
          <cell r="A7169">
            <v>88321</v>
          </cell>
          <cell r="B7169" t="str">
            <v>TÉCNICO DE LABORATÓRIO COM ENCARGOS COMPLEMENTARES</v>
          </cell>
          <cell r="C7169" t="str">
            <v>H</v>
          </cell>
          <cell r="D7169">
            <v>28</v>
          </cell>
        </row>
        <row r="7170">
          <cell r="A7170">
            <v>88322</v>
          </cell>
          <cell r="B7170" t="str">
            <v>TÉCNICO DE SONDAGEM COM ENCARGOS COMPLEMENTARES</v>
          </cell>
          <cell r="C7170" t="str">
            <v>H</v>
          </cell>
          <cell r="D7170">
            <v>27.18</v>
          </cell>
        </row>
        <row r="7171">
          <cell r="A7171">
            <v>88323</v>
          </cell>
          <cell r="B7171" t="str">
            <v>TELHADISTA COM ENCARGOS COMPLEMENTARES</v>
          </cell>
          <cell r="C7171" t="str">
            <v>H</v>
          </cell>
          <cell r="D7171">
            <v>23.73</v>
          </cell>
        </row>
        <row r="7172">
          <cell r="A7172">
            <v>88324</v>
          </cell>
          <cell r="B7172" t="str">
            <v>TRATORISTA COM ENCARGOS COMPLEMENTARES</v>
          </cell>
          <cell r="C7172" t="str">
            <v>H</v>
          </cell>
          <cell r="D7172">
            <v>18.55</v>
          </cell>
        </row>
        <row r="7173">
          <cell r="A7173">
            <v>88325</v>
          </cell>
          <cell r="B7173" t="str">
            <v>VIDRACEIRO COM ENCARGOS COMPLEMENTARES</v>
          </cell>
          <cell r="C7173" t="str">
            <v>H</v>
          </cell>
          <cell r="D7173">
            <v>21.57</v>
          </cell>
        </row>
        <row r="7174">
          <cell r="A7174">
            <v>88326</v>
          </cell>
          <cell r="B7174" t="str">
            <v>VIGIA NOTURNO COM ENCARGOS COMPLEMENTARES</v>
          </cell>
          <cell r="C7174" t="str">
            <v>H</v>
          </cell>
          <cell r="D7174">
            <v>24.26</v>
          </cell>
        </row>
        <row r="7175">
          <cell r="A7175">
            <v>88377</v>
          </cell>
          <cell r="B7175" t="str">
            <v>OPERADOR DE BETONEIRA ESTACIONÁRIA/MISTURADOR COM ENCARGOS COMPLEMENTARES</v>
          </cell>
          <cell r="C7175" t="str">
            <v>H</v>
          </cell>
          <cell r="D7175">
            <v>17.510000000000002</v>
          </cell>
        </row>
        <row r="7176">
          <cell r="A7176">
            <v>88441</v>
          </cell>
          <cell r="B7176" t="str">
            <v>JARDINEIRO COM ENCARGOS COMPLEMENTARES</v>
          </cell>
          <cell r="C7176" t="str">
            <v>H</v>
          </cell>
          <cell r="D7176">
            <v>20.93</v>
          </cell>
        </row>
        <row r="7177">
          <cell r="A7177">
            <v>88597</v>
          </cell>
          <cell r="B7177" t="str">
            <v>DESENHISTA DETALHISTA COM ENCARGOS COMPLEMENTARES</v>
          </cell>
          <cell r="C7177" t="str">
            <v>H</v>
          </cell>
          <cell r="D7177">
            <v>19.809999999999999</v>
          </cell>
        </row>
        <row r="7178">
          <cell r="A7178">
            <v>90766</v>
          </cell>
          <cell r="B7178" t="str">
            <v>ALMOXARIFE COM ENCARGOS COMPLEMENTARES</v>
          </cell>
          <cell r="C7178" t="str">
            <v>H</v>
          </cell>
          <cell r="D7178">
            <v>20.86</v>
          </cell>
        </row>
        <row r="7179">
          <cell r="A7179">
            <v>90767</v>
          </cell>
          <cell r="B7179" t="str">
            <v>APONTADOR OU APROPRIADOR COM ENCARGOS COMPLEMENTARES</v>
          </cell>
          <cell r="C7179" t="str">
            <v>H</v>
          </cell>
          <cell r="D7179">
            <v>21.79</v>
          </cell>
        </row>
        <row r="7180">
          <cell r="A7180">
            <v>90768</v>
          </cell>
          <cell r="B7180" t="str">
            <v>ARQUITETO DE OBRA JUNIOR COM ENCARGOS COMPLEMENTARES</v>
          </cell>
          <cell r="C7180" t="str">
            <v>H</v>
          </cell>
          <cell r="D7180">
            <v>80.63</v>
          </cell>
        </row>
        <row r="7181">
          <cell r="A7181">
            <v>90769</v>
          </cell>
          <cell r="B7181" t="str">
            <v>ARQUITETO DE OBRA PLENO COM ENCARGOS COMPLEMENTARES</v>
          </cell>
          <cell r="C7181" t="str">
            <v>H</v>
          </cell>
          <cell r="D7181">
            <v>113.71</v>
          </cell>
        </row>
        <row r="7182">
          <cell r="A7182">
            <v>90770</v>
          </cell>
          <cell r="B7182" t="str">
            <v>ARQUITETO DE OBRA SENIOR COM ENCARGOS COMPLEMENTARES</v>
          </cell>
          <cell r="C7182" t="str">
            <v>H</v>
          </cell>
          <cell r="D7182">
            <v>149.72999999999999</v>
          </cell>
        </row>
        <row r="7183">
          <cell r="A7183">
            <v>90771</v>
          </cell>
          <cell r="B7183" t="str">
            <v>AUXILIAR DE DESENHISTA COM ENCARGOS COMPLEMENTARES</v>
          </cell>
          <cell r="C7183" t="str">
            <v>H</v>
          </cell>
          <cell r="D7183">
            <v>14.12</v>
          </cell>
        </row>
        <row r="7184">
          <cell r="A7184">
            <v>90772</v>
          </cell>
          <cell r="B7184" t="str">
            <v>AUXILIAR DE ESCRITORIO COM ENCARGOS COMPLEMENTARES</v>
          </cell>
          <cell r="C7184" t="str">
            <v>H</v>
          </cell>
          <cell r="D7184">
            <v>16.66</v>
          </cell>
        </row>
        <row r="7185">
          <cell r="A7185">
            <v>90773</v>
          </cell>
          <cell r="B7185" t="str">
            <v>DESENHISTA COPISTA COM ENCARGOS COMPLEMENTARES</v>
          </cell>
          <cell r="C7185" t="str">
            <v>H</v>
          </cell>
          <cell r="D7185">
            <v>10.24</v>
          </cell>
        </row>
        <row r="7186">
          <cell r="A7186">
            <v>90775</v>
          </cell>
          <cell r="B7186" t="str">
            <v>DESENHISTA PROJETISTA COM ENCARGOS COMPLEMENTARES</v>
          </cell>
          <cell r="C7186" t="str">
            <v>H</v>
          </cell>
          <cell r="D7186">
            <v>21.26</v>
          </cell>
        </row>
        <row r="7187">
          <cell r="A7187">
            <v>90776</v>
          </cell>
          <cell r="B7187" t="str">
            <v>ENCARREGADO GERAL COM ENCARGOS COMPLEMENTARES</v>
          </cell>
          <cell r="C7187" t="str">
            <v>H</v>
          </cell>
          <cell r="D7187">
            <v>28.11</v>
          </cell>
        </row>
        <row r="7188">
          <cell r="A7188">
            <v>90777</v>
          </cell>
          <cell r="B7188" t="str">
            <v>ENGENHEIRO CIVIL DE OBRA JUNIOR COM ENCARGOS COMPLEMENTARES</v>
          </cell>
          <cell r="C7188" t="str">
            <v>H</v>
          </cell>
          <cell r="D7188">
            <v>109.42</v>
          </cell>
        </row>
        <row r="7189">
          <cell r="A7189">
            <v>90778</v>
          </cell>
          <cell r="B7189" t="str">
            <v>ENGENHEIRO CIVIL DE OBRA PLENO COM ENCARGOS COMPLEMENTARES</v>
          </cell>
          <cell r="C7189" t="str">
            <v>H</v>
          </cell>
          <cell r="D7189">
            <v>124.26</v>
          </cell>
        </row>
        <row r="7190">
          <cell r="A7190">
            <v>90779</v>
          </cell>
          <cell r="B7190" t="str">
            <v>ENGENHEIRO CIVIL DE OBRA SENIOR COM ENCARGOS COMPLEMENTARES</v>
          </cell>
          <cell r="C7190" t="str">
            <v>H</v>
          </cell>
          <cell r="D7190">
            <v>169.19</v>
          </cell>
        </row>
        <row r="7191">
          <cell r="A7191">
            <v>90780</v>
          </cell>
          <cell r="B7191" t="str">
            <v>MESTRE DE OBRAS COM ENCARGOS COMPLEMENTARES</v>
          </cell>
          <cell r="C7191" t="str">
            <v>H</v>
          </cell>
          <cell r="D7191">
            <v>57.8</v>
          </cell>
        </row>
        <row r="7192">
          <cell r="A7192">
            <v>90781</v>
          </cell>
          <cell r="B7192" t="str">
            <v>TOPOGRAFO COM ENCARGOS COMPLEMENTARES</v>
          </cell>
          <cell r="C7192" t="str">
            <v>H</v>
          </cell>
          <cell r="D7192">
            <v>20.86</v>
          </cell>
        </row>
        <row r="7193">
          <cell r="A7193">
            <v>91677</v>
          </cell>
          <cell r="B7193" t="str">
            <v>ENGENHEIRO ELETRICISTA COM ENCARGOS COMPLEMENTARES</v>
          </cell>
          <cell r="C7193" t="str">
            <v>H</v>
          </cell>
          <cell r="D7193">
            <v>106.5</v>
          </cell>
        </row>
        <row r="7194">
          <cell r="A7194">
            <v>91678</v>
          </cell>
          <cell r="B7194" t="str">
            <v>ENGENHEIRO SANITARISTA COM ENCARGOS COMPLEMENTARES</v>
          </cell>
          <cell r="C7194" t="str">
            <v>H</v>
          </cell>
          <cell r="D7194">
            <v>102.43</v>
          </cell>
        </row>
        <row r="7195">
          <cell r="A7195">
            <v>93558</v>
          </cell>
          <cell r="B7195" t="str">
            <v>MOTORISTA DE CAMINHAO COM ENCARGOS COMPLEMENTARES</v>
          </cell>
          <cell r="C7195" t="str">
            <v>MES</v>
          </cell>
          <cell r="D7195">
            <v>5203.34</v>
          </cell>
        </row>
        <row r="7196">
          <cell r="A7196">
            <v>93559</v>
          </cell>
          <cell r="B7196" t="str">
            <v>DESENHISTA DETALHISTA COM ENCARGOS COMPLEMENTARES</v>
          </cell>
          <cell r="C7196" t="str">
            <v>MES</v>
          </cell>
          <cell r="D7196">
            <v>3519.53</v>
          </cell>
        </row>
        <row r="7197">
          <cell r="A7197">
            <v>93560</v>
          </cell>
          <cell r="B7197" t="str">
            <v>DESENHISTA COPISTA COM ENCARGOS COMPLEMENTARES</v>
          </cell>
          <cell r="C7197" t="str">
            <v>MES</v>
          </cell>
          <cell r="D7197">
            <v>1833.55</v>
          </cell>
        </row>
        <row r="7198">
          <cell r="A7198">
            <v>93561</v>
          </cell>
          <cell r="B7198" t="str">
            <v>DESENHISTA PROJETISTA COM ENCARGOS COMPLEMENTARES</v>
          </cell>
          <cell r="C7198" t="str">
            <v>MES</v>
          </cell>
          <cell r="D7198">
            <v>3773.5</v>
          </cell>
        </row>
        <row r="7199">
          <cell r="A7199">
            <v>93562</v>
          </cell>
          <cell r="B7199" t="str">
            <v>AUXILIAR DE DESENHISTA COM ENCARGOS COMPLEMENTARES</v>
          </cell>
          <cell r="C7199" t="str">
            <v>MES</v>
          </cell>
          <cell r="D7199">
            <v>2517.1</v>
          </cell>
        </row>
        <row r="7200">
          <cell r="A7200">
            <v>93563</v>
          </cell>
          <cell r="B7200" t="str">
            <v>ALMOXARIFE COM ENCARGOS COMPLEMENTARES</v>
          </cell>
          <cell r="C7200" t="str">
            <v>MES</v>
          </cell>
          <cell r="D7200">
            <v>3700.52</v>
          </cell>
        </row>
        <row r="7201">
          <cell r="A7201">
            <v>93564</v>
          </cell>
          <cell r="B7201" t="str">
            <v>APONTADOR OU APROPRIADOR COM ENCARGOS COMPLEMENTARES</v>
          </cell>
          <cell r="C7201" t="str">
            <v>MES</v>
          </cell>
          <cell r="D7201">
            <v>3852.52</v>
          </cell>
        </row>
        <row r="7202">
          <cell r="A7202">
            <v>93565</v>
          </cell>
          <cell r="B7202" t="str">
            <v>ENGENHEIRO CIVIL DE OBRA JUNIOR COM ENCARGOS COMPLEMENTARES</v>
          </cell>
          <cell r="C7202" t="str">
            <v>MES</v>
          </cell>
          <cell r="D7202">
            <v>19262.419999999998</v>
          </cell>
        </row>
        <row r="7203">
          <cell r="A7203">
            <v>93566</v>
          </cell>
          <cell r="B7203" t="str">
            <v>AUXILIAR DE ESCRITORIO COM ENCARGOS COMPLEMENTARES</v>
          </cell>
          <cell r="C7203" t="str">
            <v>MES</v>
          </cell>
          <cell r="D7203">
            <v>2963.33</v>
          </cell>
        </row>
        <row r="7204">
          <cell r="A7204">
            <v>93567</v>
          </cell>
          <cell r="B7204" t="str">
            <v>ENGENHEIRO CIVIL DE OBRA PLENO COM ENCARGOS COMPLEMENTARES</v>
          </cell>
          <cell r="C7204" t="str">
            <v>MES</v>
          </cell>
          <cell r="D7204">
            <v>21874.23</v>
          </cell>
        </row>
        <row r="7205">
          <cell r="A7205">
            <v>93568</v>
          </cell>
          <cell r="B7205" t="str">
            <v>ENGENHEIRO CIVIL DE OBRA SENIOR COM ENCARGOS COMPLEMENTARES</v>
          </cell>
          <cell r="C7205" t="str">
            <v>MES</v>
          </cell>
          <cell r="D7205">
            <v>29767.75</v>
          </cell>
        </row>
        <row r="7206">
          <cell r="A7206">
            <v>93569</v>
          </cell>
          <cell r="B7206" t="str">
            <v>ARQUITETO JUNIOR COM ENCARGOS COMPLEMENTARES</v>
          </cell>
          <cell r="C7206" t="str">
            <v>MES</v>
          </cell>
          <cell r="D7206">
            <v>14224.07</v>
          </cell>
        </row>
        <row r="7207">
          <cell r="A7207">
            <v>93570</v>
          </cell>
          <cell r="B7207" t="str">
            <v>ARQUITETO PLENO COM ENCARGOS COMPLEMENTARES</v>
          </cell>
          <cell r="C7207" t="str">
            <v>MES</v>
          </cell>
          <cell r="D7207">
            <v>20050.87</v>
          </cell>
        </row>
        <row r="7208">
          <cell r="A7208">
            <v>93571</v>
          </cell>
          <cell r="B7208" t="str">
            <v>ARQUITETO SENIOR COM ENCARGOS COMPLEMENTARES</v>
          </cell>
          <cell r="C7208" t="str">
            <v>MES</v>
          </cell>
          <cell r="D7208">
            <v>26391.66</v>
          </cell>
        </row>
        <row r="7209">
          <cell r="A7209">
            <v>93572</v>
          </cell>
          <cell r="B7209" t="str">
            <v>ENCARREGADO GERAL DE OBRAS COM ENCARGOS COMPLEMENTARES</v>
          </cell>
          <cell r="C7209" t="str">
            <v>MES</v>
          </cell>
          <cell r="D7209">
            <v>4970.1899999999996</v>
          </cell>
        </row>
        <row r="7210">
          <cell r="A7210">
            <v>94295</v>
          </cell>
          <cell r="B7210" t="str">
            <v>MESTRE DE OBRAS COM ENCARGOS COMPLEMENTARES</v>
          </cell>
          <cell r="C7210" t="str">
            <v>MES</v>
          </cell>
          <cell r="D7210">
            <v>10181.030000000001</v>
          </cell>
        </row>
        <row r="7211">
          <cell r="A7211">
            <v>94296</v>
          </cell>
          <cell r="B7211" t="str">
            <v>TOPOGRAFO COM ENCARGOS COMPLEMENTARES</v>
          </cell>
          <cell r="C7211" t="str">
            <v>MES</v>
          </cell>
          <cell r="D7211">
            <v>3699.55</v>
          </cell>
        </row>
        <row r="7212">
          <cell r="A7212">
            <v>95308</v>
          </cell>
          <cell r="B7212" t="str">
            <v>CURSO DE CAPACITAÇÃO PARA AJUDANTE DE ARMADOR (ENCARGOS COMPLEMENTARES) - HORISTA</v>
          </cell>
          <cell r="C7212" t="str">
            <v>H</v>
          </cell>
          <cell r="D7212">
            <v>0.16</v>
          </cell>
        </row>
        <row r="7213">
          <cell r="A7213">
            <v>95309</v>
          </cell>
          <cell r="B7213" t="str">
            <v>CURSO DE CAPACITAÇÃO PARA AJUDANTE DE CARPINTEIRO (ENCARGOS COMPLEMENTARES) - HORISTA</v>
          </cell>
          <cell r="C7213" t="str">
            <v>H</v>
          </cell>
          <cell r="D7213">
            <v>0.23</v>
          </cell>
        </row>
        <row r="7214">
          <cell r="A7214">
            <v>95310</v>
          </cell>
          <cell r="B7214" t="str">
            <v>CURSO DE CAPACITAÇÃO PARA AJUDANTE DE ESTRUTURA METÁLICA (ENCARGOS COMPLEMENTARES) - HORISTA</v>
          </cell>
          <cell r="C7214" t="str">
            <v>H</v>
          </cell>
          <cell r="D7214">
            <v>0.12</v>
          </cell>
        </row>
        <row r="7215">
          <cell r="A7215">
            <v>95311</v>
          </cell>
          <cell r="B7215" t="str">
            <v>CURSO DE CAPACITAÇÃO PARA AJUDANTE DE OPERAÇÃO EM GERAL (ENCARGOS COMPLEMENTARES) - HORISTA</v>
          </cell>
          <cell r="C7215" t="str">
            <v>H</v>
          </cell>
          <cell r="D7215">
            <v>0.16</v>
          </cell>
        </row>
        <row r="7216">
          <cell r="A7216">
            <v>95312</v>
          </cell>
          <cell r="B7216" t="str">
            <v>CURSO DE CAPACITAÇÃO PARA AJUDANTE DE PEDREIRO (ENCARGOS COMPLEMENTARES) - HORISTA</v>
          </cell>
          <cell r="C7216" t="str">
            <v>H</v>
          </cell>
          <cell r="D7216">
            <v>0.21</v>
          </cell>
        </row>
        <row r="7217">
          <cell r="A7217">
            <v>95313</v>
          </cell>
          <cell r="B7217" t="str">
            <v>CURSO DE CAPACITAÇÃO PARA AJUDANTE ESPECIALIZADO (ENCARGOS COMPLEMENTARES) - HORISTA</v>
          </cell>
          <cell r="C7217" t="str">
            <v>H</v>
          </cell>
          <cell r="D7217">
            <v>0.18</v>
          </cell>
        </row>
        <row r="7218">
          <cell r="A7218">
            <v>95314</v>
          </cell>
          <cell r="B7218" t="str">
            <v>CURSO DE CAPACITAÇÃO PARA ARMADOR (ENCARGOS COMPLEMENTARES) - HORISTA</v>
          </cell>
          <cell r="C7218" t="str">
            <v>H</v>
          </cell>
          <cell r="D7218">
            <v>0.22</v>
          </cell>
        </row>
        <row r="7219">
          <cell r="A7219">
            <v>95315</v>
          </cell>
          <cell r="B7219" t="str">
            <v>CURSO DE CAPACITAÇÃO PARA ASSENTADOR DE TUBOS (ENCARGOS COMPLEMENTARES) - HORISTA</v>
          </cell>
          <cell r="C7219" t="str">
            <v>H</v>
          </cell>
          <cell r="D7219">
            <v>0.25</v>
          </cell>
        </row>
        <row r="7220">
          <cell r="A7220">
            <v>95316</v>
          </cell>
          <cell r="B7220" t="str">
            <v>CURSO DE CAPACITAÇÃO PARA AUXILIAR DE ELETRICISTA (ENCARGOS COMPLEMENTARES) - HORISTA</v>
          </cell>
          <cell r="C7220" t="str">
            <v>H</v>
          </cell>
          <cell r="D7220">
            <v>0.59</v>
          </cell>
        </row>
        <row r="7221">
          <cell r="A7221">
            <v>95317</v>
          </cell>
          <cell r="B7221" t="str">
            <v>CURSO DE CAPACITAÇÃO PARA AUXILIAR DE ENCANADOR OU BOMBEIRO HIDRÁULICO (ENCARGOS COMPLEMENTARES) - HORISTA</v>
          </cell>
          <cell r="C7221" t="str">
            <v>H</v>
          </cell>
          <cell r="D7221">
            <v>0.28000000000000003</v>
          </cell>
        </row>
        <row r="7222">
          <cell r="A7222">
            <v>95318</v>
          </cell>
          <cell r="B7222" t="str">
            <v>CURSO DE CAPACITAÇÃO PARA AUXILIAR DE LABORATÓRIO (ENCARGOS COMPLEMENTARES) - HORISTA</v>
          </cell>
          <cell r="C7222" t="str">
            <v>H</v>
          </cell>
          <cell r="D7222">
            <v>0.2</v>
          </cell>
        </row>
        <row r="7223">
          <cell r="A7223">
            <v>95319</v>
          </cell>
          <cell r="B7223" t="str">
            <v>CURSO DE CAPACITAÇÃO PARA AUXILIAR DE MECÂNICO (ENCARGOS COMPLEMENTARES) - HORISTA</v>
          </cell>
          <cell r="C7223" t="str">
            <v>H</v>
          </cell>
          <cell r="D7223">
            <v>0.14000000000000001</v>
          </cell>
        </row>
        <row r="7224">
          <cell r="A7224">
            <v>95320</v>
          </cell>
          <cell r="B7224" t="str">
            <v>CURSO DE CAPACITAÇÃO PARA AUXILIAR DE SERRALHEIRO (ENCARGOS COMPLEMENTARES) - HORISTA</v>
          </cell>
          <cell r="C7224" t="str">
            <v>H</v>
          </cell>
          <cell r="D7224">
            <v>0.18</v>
          </cell>
        </row>
        <row r="7225">
          <cell r="A7225">
            <v>95321</v>
          </cell>
          <cell r="B7225" t="str">
            <v>CURSO DE CAPACITAÇÃO PARA AUXILIAR DE SERVIÇOS GERAIS (ENCARGOS COMPLEMENTARES) - HORISTA</v>
          </cell>
          <cell r="C7225" t="str">
            <v>H</v>
          </cell>
          <cell r="D7225">
            <v>0.16</v>
          </cell>
        </row>
        <row r="7226">
          <cell r="A7226">
            <v>95322</v>
          </cell>
          <cell r="B7226" t="str">
            <v>CURSO DE CAPACITAÇÃO PARA AUXILIAR DE TOPÓGRAFO (ENCARGOS COMPLEMENTARES) - HORISTA</v>
          </cell>
          <cell r="C7226" t="str">
            <v>H</v>
          </cell>
          <cell r="D7226">
            <v>7.0000000000000007E-2</v>
          </cell>
        </row>
        <row r="7227">
          <cell r="A7227">
            <v>95323</v>
          </cell>
          <cell r="B7227" t="str">
            <v>CURSO DE CAPACITAÇÃO PARA AUXILIAR TÉCNICO DE ENGENHARIA (ENCARGOS COMPLEMENTARES) - HORISTA</v>
          </cell>
          <cell r="C7227" t="str">
            <v>H</v>
          </cell>
          <cell r="D7227">
            <v>0.23</v>
          </cell>
        </row>
        <row r="7228">
          <cell r="A7228">
            <v>95324</v>
          </cell>
          <cell r="B7228" t="str">
            <v>CURSO DE CAPACITAÇÃO PARA AZULEJISTA OU LADRILHISTA (ENCARGOS COMPLEMENTARES) - HORISTA</v>
          </cell>
          <cell r="C7228" t="str">
            <v>H</v>
          </cell>
          <cell r="D7228">
            <v>0.28999999999999998</v>
          </cell>
        </row>
        <row r="7229">
          <cell r="A7229">
            <v>95325</v>
          </cell>
          <cell r="B7229" t="str">
            <v>CURSO DE CAPACITAÇÃO PARA BLASTER, DINAMITADOR OU CABO DE FOGO (ENCARGOS COMPLEMENTARES) - HORISTA</v>
          </cell>
          <cell r="C7229" t="str">
            <v>H</v>
          </cell>
          <cell r="D7229">
            <v>0.25</v>
          </cell>
        </row>
        <row r="7230">
          <cell r="A7230">
            <v>95326</v>
          </cell>
          <cell r="B7230" t="str">
            <v>CURSO DE CAPACITAÇÃO PARA CADASTRISTA DE REDES DE AGUA E ESGOTO (ENCARGOS COMPLEMENTARES) - HORISTA</v>
          </cell>
          <cell r="C7230" t="str">
            <v>H</v>
          </cell>
          <cell r="D7230">
            <v>7.0000000000000007E-2</v>
          </cell>
        </row>
        <row r="7231">
          <cell r="A7231">
            <v>95328</v>
          </cell>
          <cell r="B7231" t="str">
            <v>CURSO DE CAPACITAÇÃO PARA CALCETEIRO (ENCARGOS COMPLEMENTARES) - HORISTA</v>
          </cell>
          <cell r="C7231" t="str">
            <v>H</v>
          </cell>
          <cell r="D7231">
            <v>0.2</v>
          </cell>
        </row>
        <row r="7232">
          <cell r="A7232">
            <v>95329</v>
          </cell>
          <cell r="B7232" t="str">
            <v>CURSO DE CAPACITAÇÃO PARA CARPINTEIRO DE ESQUADRIA (ENCARGOS COMPLEMENTARES) - HORISTA</v>
          </cell>
          <cell r="C7232" t="str">
            <v>H</v>
          </cell>
          <cell r="D7232">
            <v>0.27</v>
          </cell>
        </row>
        <row r="7233">
          <cell r="A7233">
            <v>95330</v>
          </cell>
          <cell r="B7233" t="str">
            <v>CURSO DE CAPACITAÇÃO PARA CARPINTEIRO DE FÔRMAS (ENCARGOS COMPLEMENTARES) - HORISTA</v>
          </cell>
          <cell r="C7233" t="str">
            <v>H</v>
          </cell>
          <cell r="D7233">
            <v>0.22</v>
          </cell>
        </row>
        <row r="7234">
          <cell r="A7234">
            <v>95331</v>
          </cell>
          <cell r="B7234" t="str">
            <v>CURSO DE CAPACITAÇÃO PARA CAVOUQUEIRO OU OPERADOR PERFURATRIZ/ROMPEDOR (ENCARGOS COMPLEMENTARES) - HORISTA</v>
          </cell>
          <cell r="C7234" t="str">
            <v>H</v>
          </cell>
          <cell r="D7234">
            <v>0.13</v>
          </cell>
        </row>
        <row r="7235">
          <cell r="A7235">
            <v>95332</v>
          </cell>
          <cell r="B7235" t="str">
            <v>CURSO DE CAPACITAÇÃO PARA ELETRICISTA (ENCARGOS COMPLEMENTARES) - HORISTA</v>
          </cell>
          <cell r="C7235" t="str">
            <v>H</v>
          </cell>
          <cell r="D7235">
            <v>0.75</v>
          </cell>
        </row>
        <row r="7236">
          <cell r="A7236">
            <v>95333</v>
          </cell>
          <cell r="B7236" t="str">
            <v>CURSO DE CAPACITAÇÃO PARA ELETRICISTA INDUSTRIAL (ENCARGOS COMPLEMENTARES) - HORISTA</v>
          </cell>
          <cell r="C7236" t="str">
            <v>H</v>
          </cell>
          <cell r="D7236">
            <v>0.75</v>
          </cell>
        </row>
        <row r="7237">
          <cell r="A7237">
            <v>95334</v>
          </cell>
          <cell r="B7237" t="str">
            <v>CURSO DE CAPACITAÇÃO PARA ELETROTÉCNICO (ENCARGOS COMPLEMENTARES) - HORISTA</v>
          </cell>
          <cell r="C7237" t="str">
            <v>H</v>
          </cell>
          <cell r="D7237">
            <v>0.81</v>
          </cell>
        </row>
        <row r="7238">
          <cell r="A7238">
            <v>95335</v>
          </cell>
          <cell r="B7238" t="str">
            <v>CURSO DE CAPACITAÇÃO PARA ENCANADOR OU BOMBEIRO HIDRÁULICO (ENCARGOS COMPLEMENTARES) - HORISTA</v>
          </cell>
          <cell r="C7238" t="str">
            <v>H</v>
          </cell>
          <cell r="D7238">
            <v>0.36</v>
          </cell>
        </row>
        <row r="7239">
          <cell r="A7239">
            <v>95337</v>
          </cell>
          <cell r="B7239" t="str">
            <v>CURSO DE CAPACITAÇÃO PARA GESSEIRO (ENCARGOS COMPLEMENTARES) - HORISTA</v>
          </cell>
          <cell r="C7239" t="str">
            <v>H</v>
          </cell>
          <cell r="D7239">
            <v>0.21</v>
          </cell>
        </row>
        <row r="7240">
          <cell r="A7240">
            <v>95338</v>
          </cell>
          <cell r="B7240" t="str">
            <v>CURSO DE CAPACITAÇÃO PARA IMPERMEABILIZADOR (ENCARGOS COMPLEMENTARES) - HORISTA</v>
          </cell>
          <cell r="C7240" t="str">
            <v>H</v>
          </cell>
          <cell r="D7240">
            <v>0.36</v>
          </cell>
        </row>
        <row r="7241">
          <cell r="A7241">
            <v>95339</v>
          </cell>
          <cell r="B7241" t="str">
            <v>CURSO DE CAPACITAÇÃO PARA MAÇARIQUEIRO (ENCARGOS COMPLEMENTARES) - HORISTA</v>
          </cell>
          <cell r="C7241" t="str">
            <v>H</v>
          </cell>
          <cell r="D7241">
            <v>0.34</v>
          </cell>
        </row>
        <row r="7242">
          <cell r="A7242">
            <v>95340</v>
          </cell>
          <cell r="B7242" t="str">
            <v>CURSO DE CAPACITAÇÃO PARA MARCENEIRO (ENCARGOS COMPLEMENTARES) - HORISTA</v>
          </cell>
          <cell r="C7242" t="str">
            <v>H</v>
          </cell>
          <cell r="D7242">
            <v>0.26</v>
          </cell>
        </row>
        <row r="7243">
          <cell r="A7243">
            <v>95341</v>
          </cell>
          <cell r="B7243" t="str">
            <v>CURSO DE CAPACITAÇÃO PARA MARMORISTA/GRANITEIRO (ENCARGOS COMPLEMENTARES) - HORISTA</v>
          </cell>
          <cell r="C7243" t="str">
            <v>H</v>
          </cell>
          <cell r="D7243">
            <v>0.28999999999999998</v>
          </cell>
        </row>
        <row r="7244">
          <cell r="A7244">
            <v>95342</v>
          </cell>
          <cell r="B7244" t="str">
            <v>CURSO DE CAPACITAÇÃO PARA MECÂNICO DE EQUIPAMENTOS PESADOS (ENCARGOS COMPLEMENTARES) - HORISTA</v>
          </cell>
          <cell r="C7244" t="str">
            <v>H</v>
          </cell>
          <cell r="D7244">
            <v>0.18</v>
          </cell>
        </row>
        <row r="7245">
          <cell r="A7245">
            <v>95343</v>
          </cell>
          <cell r="B7245" t="str">
            <v>CURSO DE CAPACITAÇÃO PARA MONTADOR  DE TUBO AÇO/EQUIPAMENTOS (ENCARGOS COMPLEMENTARES) - HORISTA</v>
          </cell>
          <cell r="C7245" t="str">
            <v>H</v>
          </cell>
          <cell r="D7245">
            <v>0.22</v>
          </cell>
        </row>
        <row r="7246">
          <cell r="A7246">
            <v>95344</v>
          </cell>
          <cell r="B7246" t="str">
            <v>CURSO DE CAPACITAÇÃO PARA MONTADOR DE ESTRUTURA METÁLICA (ENCARGOS COMPLEMENTARES) - HORISTA</v>
          </cell>
          <cell r="C7246" t="str">
            <v>H</v>
          </cell>
          <cell r="D7246">
            <v>0.16</v>
          </cell>
        </row>
        <row r="7247">
          <cell r="A7247">
            <v>95345</v>
          </cell>
          <cell r="B7247" t="str">
            <v>CURSO DE CAPACITAÇÃO PARA MONTADOR ELETROMECÂNICO (ENCARGOS COMPLEMENTARES) - HORISTA</v>
          </cell>
          <cell r="C7247" t="str">
            <v>H</v>
          </cell>
          <cell r="D7247">
            <v>0.67</v>
          </cell>
        </row>
        <row r="7248">
          <cell r="A7248">
            <v>95346</v>
          </cell>
          <cell r="B7248" t="str">
            <v>CURSO DE CAPACITAÇÃO PARA MOTORISTA DE BASCULANTE (ENCARGOS COMPLEMENTARES) - HORISTA</v>
          </cell>
          <cell r="C7248" t="str">
            <v>H</v>
          </cell>
          <cell r="D7248">
            <v>0.13</v>
          </cell>
        </row>
        <row r="7249">
          <cell r="A7249">
            <v>95347</v>
          </cell>
          <cell r="B7249" t="str">
            <v>CURSO DE CAPACITAÇÃO PARA MOTORISTA DE CAMINHÃO (ENCARGOS COMPLEMENTARES) - HORISTA</v>
          </cell>
          <cell r="C7249" t="str">
            <v>H</v>
          </cell>
          <cell r="D7249">
            <v>0.13</v>
          </cell>
        </row>
        <row r="7250">
          <cell r="A7250">
            <v>95348</v>
          </cell>
          <cell r="B7250" t="str">
            <v>CURSO DE CAPACITAÇÃO PARA MOTORISTA DE CAMINHÃO E CARRETA (ENCARGOS COMPLEMENTARES) - HORISTA</v>
          </cell>
          <cell r="C7250" t="str">
            <v>H</v>
          </cell>
          <cell r="D7250">
            <v>0.16</v>
          </cell>
        </row>
        <row r="7251">
          <cell r="A7251">
            <v>95349</v>
          </cell>
          <cell r="B7251" t="str">
            <v>CURSO DE CAPACITAÇÃO PARA MOTORISTA DE VEÍCULO LEVE (ENCARGOS COMPLEMENTARES) - HORISTA</v>
          </cell>
          <cell r="C7251" t="str">
            <v>H</v>
          </cell>
          <cell r="D7251">
            <v>0.11</v>
          </cell>
        </row>
        <row r="7252">
          <cell r="A7252">
            <v>95350</v>
          </cell>
          <cell r="B7252" t="str">
            <v>CURSO DE CAPACITAÇÃO PARA MOTORISTA DE VEÍCULO PESADO (ENCARGOS COMPLEMENTARES) - HORISTA</v>
          </cell>
          <cell r="C7252" t="str">
            <v>H</v>
          </cell>
          <cell r="D7252">
            <v>0.12</v>
          </cell>
        </row>
        <row r="7253">
          <cell r="A7253">
            <v>95351</v>
          </cell>
          <cell r="B7253" t="str">
            <v>CURSO DE CAPACITAÇÃO PARA MOTORISTA OPERADOR DE MUNCK (ENCARGOS COMPLEMENTARES) - HORISTA</v>
          </cell>
          <cell r="C7253" t="str">
            <v>H</v>
          </cell>
          <cell r="D7253">
            <v>0.48</v>
          </cell>
        </row>
        <row r="7254">
          <cell r="A7254">
            <v>95352</v>
          </cell>
          <cell r="B7254" t="str">
            <v>CURSO DE CAPACITAÇÃO PARA NIVELADOR (ENCARGOS COMPLEMENTARES) - HORISTA</v>
          </cell>
          <cell r="C7254" t="str">
            <v>H</v>
          </cell>
          <cell r="D7254">
            <v>0.09</v>
          </cell>
        </row>
        <row r="7255">
          <cell r="A7255">
            <v>95354</v>
          </cell>
          <cell r="B7255" t="str">
            <v>CURSO DE CAPACITAÇÃO PARA OPERADOR DE BETONEIRA (CAMINHÃO) (ENCARGOS COMPLEMENTARES) - HORISTA</v>
          </cell>
          <cell r="C7255" t="str">
            <v>H</v>
          </cell>
          <cell r="D7255">
            <v>0.12</v>
          </cell>
        </row>
        <row r="7256">
          <cell r="A7256">
            <v>95355</v>
          </cell>
          <cell r="B7256" t="str">
            <v>CURSO DE CAPACITAÇÃO PARA OPERADOR DE COMPRESSOR OU COMPRESSORISTA (ENCARGOS COMPLEMENTARES) - HORISTA</v>
          </cell>
          <cell r="C7256" t="str">
            <v>H</v>
          </cell>
          <cell r="D7256">
            <v>0.12</v>
          </cell>
        </row>
        <row r="7257">
          <cell r="A7257">
            <v>95356</v>
          </cell>
          <cell r="B7257" t="str">
            <v>CURSO DE CAPACITAÇÃO PARA OPERADOR DE DEMARCADORA DE FAIXAS (ENCARGOS COMPLEMENTARES) - HORISTA</v>
          </cell>
          <cell r="C7257" t="str">
            <v>H</v>
          </cell>
          <cell r="D7257">
            <v>0.14000000000000001</v>
          </cell>
        </row>
        <row r="7258">
          <cell r="A7258">
            <v>95357</v>
          </cell>
          <cell r="B7258" t="str">
            <v>CURSO DE CAPACITAÇÃO PARA OPERADOR DE ESCAVADEIRA (ENCARGOS COMPLEMENTARES) - HORISTA</v>
          </cell>
          <cell r="C7258" t="str">
            <v>H</v>
          </cell>
          <cell r="D7258">
            <v>0.22</v>
          </cell>
        </row>
        <row r="7259">
          <cell r="A7259">
            <v>95358</v>
          </cell>
          <cell r="B7259" t="str">
            <v>CURSO DE CAPACITAÇÃO PARA OPERADOR DE GUINCHO (ENCARGOS COMPLEMENTARES) - HORISTA</v>
          </cell>
          <cell r="C7259" t="str">
            <v>H</v>
          </cell>
          <cell r="D7259">
            <v>0.23</v>
          </cell>
        </row>
        <row r="7260">
          <cell r="A7260">
            <v>95359</v>
          </cell>
          <cell r="B7260" t="str">
            <v>CURSO DE CAPACITAÇÃO PARA OPERADOR DE GUINDASTE (ENCARGOS COMPLEMENTARES) - HORISTA</v>
          </cell>
          <cell r="C7260" t="str">
            <v>H</v>
          </cell>
          <cell r="D7260">
            <v>0.23</v>
          </cell>
        </row>
        <row r="7261">
          <cell r="A7261">
            <v>95360</v>
          </cell>
          <cell r="B7261" t="str">
            <v>CURSO DE CAPACITAÇÃO PARA OPERADOR DE MÁQUINAS E EQUIPAMENTOS (ENCARGOS COMPLEMENTARES) - HORISTA</v>
          </cell>
          <cell r="C7261" t="str">
            <v>H</v>
          </cell>
          <cell r="D7261">
            <v>0.17</v>
          </cell>
        </row>
        <row r="7262">
          <cell r="A7262">
            <v>95361</v>
          </cell>
          <cell r="B7262" t="str">
            <v>CURSO DE CAPACITAÇÃO PARA OPERADOR DE MARTELETE OU MARTELETEIRO (ENCARGOS COMPLEMENTARES) - HORISTA</v>
          </cell>
          <cell r="C7262" t="str">
            <v>H</v>
          </cell>
          <cell r="D7262">
            <v>0.09</v>
          </cell>
        </row>
        <row r="7263">
          <cell r="A7263">
            <v>95362</v>
          </cell>
          <cell r="B7263" t="str">
            <v>CURSO DE CAPACITAÇÃO PARA OPERADOR DE MOTO-ESCREIPER (ENCARGOS COMPLEMENTARES) - HORISTA</v>
          </cell>
          <cell r="C7263" t="str">
            <v>H</v>
          </cell>
          <cell r="D7263">
            <v>0.15</v>
          </cell>
        </row>
        <row r="7264">
          <cell r="A7264">
            <v>95363</v>
          </cell>
          <cell r="B7264" t="str">
            <v>CURSO DE CAPACITAÇÃO PARA OPERADOR DE MOTONIVELADORA (ENCARGOS COMPLEMENTARES) - HORISTA</v>
          </cell>
          <cell r="C7264" t="str">
            <v>H</v>
          </cell>
          <cell r="D7264">
            <v>0.18</v>
          </cell>
        </row>
        <row r="7265">
          <cell r="A7265">
            <v>95364</v>
          </cell>
          <cell r="B7265" t="str">
            <v>CURSO DE CAPACITAÇÃO PARA OPERADOR DE PÁ CARREGADEIRA (ENCARGOS COMPLEMENTARES) - HORISTA</v>
          </cell>
          <cell r="C7265" t="str">
            <v>H</v>
          </cell>
          <cell r="D7265">
            <v>0.13</v>
          </cell>
        </row>
        <row r="7266">
          <cell r="A7266">
            <v>95365</v>
          </cell>
          <cell r="B7266" t="str">
            <v>CURSO DE CAPACITAÇÃO PARA OPERADOR DE PAVIMENTADORA (ENCARGOS COMPLEMENTARES) - HORISTA</v>
          </cell>
          <cell r="C7266" t="str">
            <v>H</v>
          </cell>
          <cell r="D7266">
            <v>0.15</v>
          </cell>
        </row>
        <row r="7267">
          <cell r="A7267">
            <v>95366</v>
          </cell>
          <cell r="B7267" t="str">
            <v>CURSO DE CAPACITAÇÃO PARA OPERADOR DE ROLO COMPACTADOR (ENCARGOS COMPLEMENTARES) - HORISTA</v>
          </cell>
          <cell r="C7267" t="str">
            <v>H</v>
          </cell>
          <cell r="D7267">
            <v>0.12</v>
          </cell>
        </row>
        <row r="7268">
          <cell r="A7268">
            <v>95367</v>
          </cell>
          <cell r="B7268" t="str">
            <v>CURSO DE CAPACITAÇÃO PARA OPERADOR DE USINA DE ASFALTO, DE SOLOS OU DE CONCRETO (ENCARGOS COMPLEMENTARES) - HORISTA</v>
          </cell>
          <cell r="C7268" t="str">
            <v>H</v>
          </cell>
          <cell r="D7268">
            <v>0.13</v>
          </cell>
        </row>
        <row r="7269">
          <cell r="A7269">
            <v>95368</v>
          </cell>
          <cell r="B7269" t="str">
            <v>CURSO DE CAPACITAÇÃO PARA OPERADOR JATO DE AREIA OU JATISTA (ENCARGOS COMPLEMENTARES) - HORISTA</v>
          </cell>
          <cell r="C7269" t="str">
            <v>H</v>
          </cell>
          <cell r="D7269">
            <v>0.2</v>
          </cell>
        </row>
        <row r="7270">
          <cell r="A7270">
            <v>95369</v>
          </cell>
          <cell r="B7270" t="str">
            <v>CURSO DE CAPACITAÇÃO PARA OPERADOR PARA BATE ESTACAS (ENCARGOS COMPLEMENTARES) - HORISTA</v>
          </cell>
          <cell r="C7270" t="str">
            <v>H</v>
          </cell>
          <cell r="D7270">
            <v>0.14000000000000001</v>
          </cell>
        </row>
        <row r="7271">
          <cell r="A7271">
            <v>95370</v>
          </cell>
          <cell r="B7271" t="str">
            <v>CURSO DE CAPACITAÇÃO PARA PASTILHEIRO (ENCARGOS COMPLEMENTARES) - HORISTA</v>
          </cell>
          <cell r="C7271" t="str">
            <v>H</v>
          </cell>
          <cell r="D7271">
            <v>0.28999999999999998</v>
          </cell>
        </row>
        <row r="7272">
          <cell r="A7272">
            <v>95371</v>
          </cell>
          <cell r="B7272" t="str">
            <v>CURSO DE CAPACITAÇÃO PARA PEDREIRO (ENCARGOS COMPLEMENTARES) - HORISTA</v>
          </cell>
          <cell r="C7272" t="str">
            <v>H</v>
          </cell>
          <cell r="D7272">
            <v>0.41</v>
          </cell>
        </row>
        <row r="7273">
          <cell r="A7273">
            <v>95372</v>
          </cell>
          <cell r="B7273" t="str">
            <v>CURSO DE CAPACITAÇÃO PARA PINTOR (ENCARGOS COMPLEMENTARES) - HORISTA</v>
          </cell>
          <cell r="C7273" t="str">
            <v>H</v>
          </cell>
          <cell r="D7273">
            <v>0.28999999999999998</v>
          </cell>
        </row>
        <row r="7274">
          <cell r="A7274">
            <v>95373</v>
          </cell>
          <cell r="B7274" t="str">
            <v>CURSO DE CAPACITAÇÃO PARA PINTOR DE LETREIROS (ENCARGOS COMPLEMENTARES) - HORISTA</v>
          </cell>
          <cell r="C7274" t="str">
            <v>H</v>
          </cell>
          <cell r="D7274">
            <v>0.28000000000000003</v>
          </cell>
        </row>
        <row r="7275">
          <cell r="A7275">
            <v>95374</v>
          </cell>
          <cell r="B7275" t="str">
            <v>CURSO DE CAPACITAÇÃO PARA PINTOR PARA TINTA EPÓXI (ENCARGOS COMPLEMENTARES) - HORISTA</v>
          </cell>
          <cell r="C7275" t="str">
            <v>H</v>
          </cell>
          <cell r="D7275">
            <v>0.28999999999999998</v>
          </cell>
        </row>
        <row r="7276">
          <cell r="A7276">
            <v>95375</v>
          </cell>
          <cell r="B7276" t="str">
            <v>CURSO DE CAPACITAÇÃO PARA POCEIRO (ENCARGOS COMPLEMENTARES) - HORISTA</v>
          </cell>
          <cell r="C7276" t="str">
            <v>H</v>
          </cell>
          <cell r="D7276">
            <v>0.28999999999999998</v>
          </cell>
        </row>
        <row r="7277">
          <cell r="A7277">
            <v>95376</v>
          </cell>
          <cell r="B7277" t="str">
            <v>CURSO DE CAPACITAÇÃO PARA RASTELEIRO (ENCARGOS COMPLEMENTARES) - HORISTA</v>
          </cell>
          <cell r="C7277" t="str">
            <v>H</v>
          </cell>
          <cell r="D7277">
            <v>0.06</v>
          </cell>
        </row>
        <row r="7278">
          <cell r="A7278">
            <v>95377</v>
          </cell>
          <cell r="B7278" t="str">
            <v>CURSO DE CAPACITAÇÃO PARA SERRALHEIRO (ENCARGOS COMPLEMENTARES) - HORISTA</v>
          </cell>
          <cell r="C7278" t="str">
            <v>H</v>
          </cell>
          <cell r="D7278">
            <v>0.22</v>
          </cell>
        </row>
        <row r="7279">
          <cell r="A7279">
            <v>95378</v>
          </cell>
          <cell r="B7279" t="str">
            <v>CURSO DE CAPACITAÇÃO PARA SERVENTE (ENCARGOS COMPLEMENTARES) - HORISTA</v>
          </cell>
          <cell r="C7279" t="str">
            <v>H</v>
          </cell>
          <cell r="D7279">
            <v>0.31</v>
          </cell>
        </row>
        <row r="7280">
          <cell r="A7280">
            <v>95379</v>
          </cell>
          <cell r="B7280" t="str">
            <v>CURSO DE CAPACITAÇÃO PARA SOLDADOR (ENCARGOS COMPLEMENTARES) - HORISTA</v>
          </cell>
          <cell r="C7280" t="str">
            <v>H</v>
          </cell>
          <cell r="D7280">
            <v>0.22</v>
          </cell>
        </row>
        <row r="7281">
          <cell r="A7281">
            <v>95380</v>
          </cell>
          <cell r="B7281" t="str">
            <v>CURSO DE CAPACITAÇÃO PARA SOLDADOR A (PARA SOLDA A SER TESTADA COM RAIOS  X ) (ENCARGOS COMPLEMENTARES) - HORISTA</v>
          </cell>
          <cell r="C7281" t="str">
            <v>H</v>
          </cell>
          <cell r="D7281">
            <v>0.26</v>
          </cell>
        </row>
        <row r="7282">
          <cell r="A7282">
            <v>95382</v>
          </cell>
          <cell r="B7282" t="str">
            <v>CURSO DE CAPACITAÇÃO PARA TAQUEADOR OU TAQUEIRO (ENCARGOS COMPLEMENTARES) - HORISTA</v>
          </cell>
          <cell r="C7282" t="str">
            <v>H</v>
          </cell>
          <cell r="D7282">
            <v>0.22</v>
          </cell>
        </row>
        <row r="7283">
          <cell r="A7283">
            <v>95383</v>
          </cell>
          <cell r="B7283" t="str">
            <v>CURSO DE CAPACITAÇÃO PARA TÉCNICO DE LABORATÓRIO (ENCARGOS COMPLEMENTARES) - HORISTA</v>
          </cell>
          <cell r="C7283" t="str">
            <v>H</v>
          </cell>
          <cell r="D7283">
            <v>0.22</v>
          </cell>
        </row>
        <row r="7284">
          <cell r="A7284">
            <v>95384</v>
          </cell>
          <cell r="B7284" t="str">
            <v>CURSO DE CAPACITAÇÃO PARA TÉCNICO DE SONDAGEM (ENCARGOS COMPLEMENTARES) - HORISTA</v>
          </cell>
          <cell r="C7284" t="str">
            <v>H</v>
          </cell>
          <cell r="D7284">
            <v>0.3</v>
          </cell>
        </row>
        <row r="7285">
          <cell r="A7285">
            <v>95385</v>
          </cell>
          <cell r="B7285" t="str">
            <v>CURSO DE CAPACITAÇÃO PARA TELHADISTA (ENCARGOS COMPLEMENTARES) - HORISTA</v>
          </cell>
          <cell r="C7285" t="str">
            <v>H</v>
          </cell>
          <cell r="D7285">
            <v>0.22</v>
          </cell>
        </row>
        <row r="7286">
          <cell r="A7286">
            <v>95386</v>
          </cell>
          <cell r="B7286" t="str">
            <v>CURSO DE CAPACITAÇÃO PARA TRATORISTA (ENCARGOS COMPLEMENTARES) - HORISTA</v>
          </cell>
          <cell r="C7286" t="str">
            <v>H</v>
          </cell>
          <cell r="D7286">
            <v>0.17</v>
          </cell>
        </row>
        <row r="7287">
          <cell r="A7287">
            <v>95387</v>
          </cell>
          <cell r="B7287" t="str">
            <v>CURSO DE CAPACITAÇÃO PARA VIDRACEIRO (ENCARGOS COMPLEMENTARES) - HORISTA</v>
          </cell>
          <cell r="C7287" t="str">
            <v>H</v>
          </cell>
          <cell r="D7287">
            <v>0.25</v>
          </cell>
        </row>
        <row r="7288">
          <cell r="A7288">
            <v>95388</v>
          </cell>
          <cell r="B7288" t="str">
            <v>CURSO DE CAPACITAÇÃO PARA VIGIA NOTURNO (ENCARGOS COMPLEMENTARES) - HORISTA</v>
          </cell>
          <cell r="C7288" t="str">
            <v>H</v>
          </cell>
          <cell r="D7288">
            <v>0.1</v>
          </cell>
        </row>
        <row r="7289">
          <cell r="A7289">
            <v>95389</v>
          </cell>
          <cell r="B7289" t="str">
            <v>CURSO DE CAPACITAÇÃO PARA OPERADOR DE BETONEIRA ESTACIONÁRIA/MISTURADOR (ENCARGOS COMPLEMENTARES) - HORISTA</v>
          </cell>
          <cell r="C7289" t="str">
            <v>H</v>
          </cell>
          <cell r="D7289">
            <v>0.11</v>
          </cell>
        </row>
        <row r="7290">
          <cell r="A7290">
            <v>95390</v>
          </cell>
          <cell r="B7290" t="str">
            <v>CURSO DE CAPACITAÇÃO PARA JARDINEIRO (ENCARGOS COMPLEMENTARES) - HORISTA</v>
          </cell>
          <cell r="C7290" t="str">
            <v>H</v>
          </cell>
          <cell r="D7290">
            <v>0.08</v>
          </cell>
        </row>
        <row r="7291">
          <cell r="A7291">
            <v>95391</v>
          </cell>
          <cell r="B7291" t="str">
            <v>CURSO DE CAPACITAÇÃO PARA DESENHISTA DETALHISTA (ENCARGOS COMPLEMENTARES) - HORISTA</v>
          </cell>
          <cell r="C7291" t="str">
            <v>H</v>
          </cell>
          <cell r="D7291">
            <v>0.09</v>
          </cell>
        </row>
        <row r="7292">
          <cell r="A7292">
            <v>95392</v>
          </cell>
          <cell r="B7292" t="str">
            <v>CURSO DE CAPACITAÇÃO PARA ALMOXARIFE (ENCARGOS COMPLEMENTARES) - HORISTA</v>
          </cell>
          <cell r="C7292" t="str">
            <v>H</v>
          </cell>
          <cell r="D7292">
            <v>0.1</v>
          </cell>
        </row>
        <row r="7293">
          <cell r="A7293">
            <v>95393</v>
          </cell>
          <cell r="B7293" t="str">
            <v>CURSO DE CAPACITAÇÃO PARA APONTADOR OU APROPRIADOR (ENCARGOS COMPLEMENTARES) - HORISTA</v>
          </cell>
          <cell r="C7293" t="str">
            <v>H</v>
          </cell>
          <cell r="D7293">
            <v>0.43</v>
          </cell>
        </row>
        <row r="7294">
          <cell r="A7294">
            <v>95394</v>
          </cell>
          <cell r="B7294" t="str">
            <v>CURSO DE CAPACITAÇÃO PARA ARQUITETO DE OBRA JÚNIOR (ENCARGOS COMPLEMENTARES) - HORISTA</v>
          </cell>
          <cell r="C7294" t="str">
            <v>H</v>
          </cell>
          <cell r="D7294">
            <v>0.68</v>
          </cell>
        </row>
        <row r="7295">
          <cell r="A7295">
            <v>95395</v>
          </cell>
          <cell r="B7295" t="str">
            <v>CURSO DE CAPACITAÇÃO PARA ARQUITETO DE OBRA PLENO (ENCARGOS COMPLEMENTARES) - HORISTA</v>
          </cell>
          <cell r="C7295" t="str">
            <v>H</v>
          </cell>
          <cell r="D7295">
            <v>0.96</v>
          </cell>
        </row>
        <row r="7296">
          <cell r="A7296">
            <v>95396</v>
          </cell>
          <cell r="B7296" t="str">
            <v>CURSO DE CAPACITAÇÃO PARA ARQUITETO DE OBRA SÊNIOR (ENCARGOS COMPLEMENTARES) - HORISTA</v>
          </cell>
          <cell r="C7296" t="str">
            <v>H</v>
          </cell>
          <cell r="D7296">
            <v>1.27</v>
          </cell>
        </row>
        <row r="7297">
          <cell r="A7297">
            <v>95397</v>
          </cell>
          <cell r="B7297" t="str">
            <v>CURSO DE CAPACITAÇÃO PARA AUXILIAR DE DESENHISTA (ENCARGOS COMPLEMENTARES) - HORISTA</v>
          </cell>
          <cell r="C7297" t="str">
            <v>H</v>
          </cell>
          <cell r="D7297">
            <v>0.06</v>
          </cell>
        </row>
        <row r="7298">
          <cell r="A7298">
            <v>95398</v>
          </cell>
          <cell r="B7298" t="str">
            <v>CURSO DE CAPACITAÇÃO PARA AUXILIAR DE ESCRITÓRIO (ENCARGOS COMPLEMENTARES) - HORISTA</v>
          </cell>
          <cell r="C7298" t="str">
            <v>H</v>
          </cell>
          <cell r="D7298">
            <v>7.0000000000000007E-2</v>
          </cell>
        </row>
        <row r="7299">
          <cell r="A7299">
            <v>95399</v>
          </cell>
          <cell r="B7299" t="str">
            <v>CURSO DE CAPACITAÇÃO PARA DESENHISTA COPISTA (ENCARGOS COMPLEMENTARES) - HORISTA</v>
          </cell>
          <cell r="C7299" t="str">
            <v>H</v>
          </cell>
          <cell r="D7299">
            <v>0.04</v>
          </cell>
        </row>
        <row r="7300">
          <cell r="A7300">
            <v>95400</v>
          </cell>
          <cell r="B7300" t="str">
            <v>CURSO DE CAPACITAÇÃO PARA DESENHISTA PROJETISTA (ENCARGOS COMPLEMENTARES) - HORISTA</v>
          </cell>
          <cell r="C7300" t="str">
            <v>H</v>
          </cell>
          <cell r="D7300">
            <v>0.1</v>
          </cell>
        </row>
        <row r="7301">
          <cell r="A7301">
            <v>95401</v>
          </cell>
          <cell r="B7301" t="str">
            <v>CURSO DE CAPACITAÇÃO PARA ENCARREGADO GERAL (ENCARGOS COMPLEMENTARES) - HORISTA</v>
          </cell>
          <cell r="C7301" t="str">
            <v>H</v>
          </cell>
          <cell r="D7301">
            <v>0.55000000000000004</v>
          </cell>
        </row>
        <row r="7302">
          <cell r="A7302">
            <v>95402</v>
          </cell>
          <cell r="B7302" t="str">
            <v>CURSO DE CAPACITAÇÃO PARA ENGENHEIRO CIVIL DE OBRA JÚNIOR (ENCARGOS COMPLEMENTARES) - HORISTA</v>
          </cell>
          <cell r="C7302" t="str">
            <v>H</v>
          </cell>
          <cell r="D7302">
            <v>1.63</v>
          </cell>
        </row>
        <row r="7303">
          <cell r="A7303">
            <v>95403</v>
          </cell>
          <cell r="B7303" t="str">
            <v>CURSO DE CAPACITAÇÃO PARA ENGENHEIRO CIVIL DE OBRA PLENO (ENCARGOS COMPLEMENTARES) - HORISTA</v>
          </cell>
          <cell r="C7303" t="str">
            <v>H</v>
          </cell>
          <cell r="D7303">
            <v>1.86</v>
          </cell>
        </row>
        <row r="7304">
          <cell r="A7304">
            <v>95404</v>
          </cell>
          <cell r="B7304" t="str">
            <v>CURSO DE CAPACITAÇÃO PARA ENGENHEIRO CIVIL DE OBRA SÊNIOR (ENCARGOS COMPLEMENTARES) - HORISTA</v>
          </cell>
          <cell r="C7304" t="str">
            <v>H</v>
          </cell>
          <cell r="D7304">
            <v>2.5499999999999998</v>
          </cell>
        </row>
        <row r="7305">
          <cell r="A7305">
            <v>95405</v>
          </cell>
          <cell r="B7305" t="str">
            <v>CURSO DE CAPACITAÇÃO PARA MESTRE DE OBRAS (ENCARGOS COMPLEMENTARES) - HORISTA</v>
          </cell>
          <cell r="C7305" t="str">
            <v>H</v>
          </cell>
          <cell r="D7305">
            <v>1.2</v>
          </cell>
        </row>
        <row r="7306">
          <cell r="A7306">
            <v>95406</v>
          </cell>
          <cell r="B7306" t="str">
            <v>CURSO DE CAPACITAÇÃO PARA TOPÓGRAFO (ENCARGOS COMPLEMENTARES) - HORISTA</v>
          </cell>
          <cell r="C7306" t="str">
            <v>H</v>
          </cell>
          <cell r="D7306">
            <v>0.16</v>
          </cell>
        </row>
        <row r="7307">
          <cell r="A7307">
            <v>95407</v>
          </cell>
          <cell r="B7307" t="str">
            <v>CURSO DE CAPACITAÇÃO PARA ENGENHEIRO ELETRICISTA (ENCARGOS COMPLEMENTARES) - HORISTA</v>
          </cell>
          <cell r="C7307" t="str">
            <v>H</v>
          </cell>
          <cell r="D7307">
            <v>3.61</v>
          </cell>
        </row>
        <row r="7308">
          <cell r="A7308">
            <v>95408</v>
          </cell>
          <cell r="B7308" t="str">
            <v>CURSO DE CAPACITAÇÃO  PARA MOTORISTA DE CAMINHÃO (ENCARGOS COMPLEMENTARES) - MENSALISTA</v>
          </cell>
          <cell r="C7308" t="str">
            <v>MES</v>
          </cell>
          <cell r="D7308">
            <v>17.809999999999999</v>
          </cell>
        </row>
        <row r="7309">
          <cell r="A7309">
            <v>95409</v>
          </cell>
          <cell r="B7309" t="str">
            <v>CURSO DE CAPACITAÇÃO PARA DESENHISTA DETALHISTA (ENCARGOS COMPLEMENTARES) - MENSALISTA</v>
          </cell>
          <cell r="C7309" t="str">
            <v>MES</v>
          </cell>
          <cell r="D7309">
            <v>12.6</v>
          </cell>
        </row>
        <row r="7310">
          <cell r="A7310">
            <v>95410</v>
          </cell>
          <cell r="B7310" t="str">
            <v>CURSO DE CAPACITAÇÃO PARA DESENHISTA COPISTA (ENCARGOS COMPLEMENTARES) - MENSALISTA</v>
          </cell>
          <cell r="C7310" t="str">
            <v>MES</v>
          </cell>
          <cell r="D7310">
            <v>5.85</v>
          </cell>
        </row>
        <row r="7311">
          <cell r="A7311">
            <v>95411</v>
          </cell>
          <cell r="B7311" t="str">
            <v>CURSO DE CAPACITAÇÃO PARA DESENHISTA PROJETISTA (ENCARGOS COMPLEMENTARES) - MENSALISTA</v>
          </cell>
          <cell r="C7311" t="str">
            <v>MES</v>
          </cell>
          <cell r="D7311">
            <v>13.62</v>
          </cell>
        </row>
        <row r="7312">
          <cell r="A7312">
            <v>95412</v>
          </cell>
          <cell r="B7312" t="str">
            <v>CURSO DE CAPACITAÇÃO PARA AUXILIAR DE DESENHISTA (ENCARGOS COMPLEMENTARES) - MENSALISTA</v>
          </cell>
          <cell r="C7312" t="str">
            <v>MES</v>
          </cell>
          <cell r="D7312">
            <v>8.59</v>
          </cell>
        </row>
        <row r="7313">
          <cell r="A7313">
            <v>95413</v>
          </cell>
          <cell r="B7313" t="str">
            <v>CURSO DE CAPACITAÇÃO PARA ALMOXARIFE (ENCARGOS COMPLEMENTARES) - MENSALISTA</v>
          </cell>
          <cell r="C7313" t="str">
            <v>MES</v>
          </cell>
          <cell r="D7313">
            <v>13.29</v>
          </cell>
        </row>
        <row r="7314">
          <cell r="A7314">
            <v>95414</v>
          </cell>
          <cell r="B7314" t="str">
            <v>CURSO DE CAPACITAÇÃO PARA APONTADOR OU APROPRIADOR (ENCARGOS COMPLEMENTARES) - MENSALISTA</v>
          </cell>
          <cell r="C7314" t="str">
            <v>MES</v>
          </cell>
          <cell r="D7314">
            <v>57.21</v>
          </cell>
        </row>
        <row r="7315">
          <cell r="A7315">
            <v>95415</v>
          </cell>
          <cell r="B7315" t="str">
            <v>CURSO DE CAPACITAÇÃO PARA ENGENHEIRO CIVIL DE OBRA JÚNIOR (ENCARGOS COMPLEMENTARES) - MENSALISTA</v>
          </cell>
          <cell r="C7315" t="str">
            <v>MES</v>
          </cell>
          <cell r="D7315">
            <v>217.81</v>
          </cell>
        </row>
        <row r="7316">
          <cell r="A7316">
            <v>95416</v>
          </cell>
          <cell r="B7316" t="str">
            <v>CURSO DE CAPACITAÇÃO PARA AUXILIAR DE ESCRITÓRIO (ENCARGOS COMPLEMENTARES) - MENSALISTA</v>
          </cell>
          <cell r="C7316" t="str">
            <v>MES</v>
          </cell>
          <cell r="D7316">
            <v>10.34</v>
          </cell>
        </row>
        <row r="7317">
          <cell r="A7317">
            <v>95417</v>
          </cell>
          <cell r="B7317" t="str">
            <v>CURSO DE CAPACITAÇÃO PARA ENGENHEIRO CIVIL DE OBRA PLENO (ENCARGOS COMPLEMENTARES) - MENSALISTA</v>
          </cell>
          <cell r="C7317" t="str">
            <v>MES</v>
          </cell>
          <cell r="D7317">
            <v>247.91</v>
          </cell>
        </row>
        <row r="7318">
          <cell r="A7318">
            <v>95418</v>
          </cell>
          <cell r="B7318" t="str">
            <v>CURSO DE CAPACITAÇÃO PARA ENGENHEIRO CIVIL DE OBRA SÊNIOR (ENCARGOS COMPLEMENTARES) - MENSALISTA</v>
          </cell>
          <cell r="C7318" t="str">
            <v>MES</v>
          </cell>
          <cell r="D7318">
            <v>338.89</v>
          </cell>
        </row>
        <row r="7319">
          <cell r="A7319">
            <v>95419</v>
          </cell>
          <cell r="B7319" t="str">
            <v>CURSO DE CAPACITAÇÃO PARA ARQUITETO JÚNIOR (ENCARGOS COMPLEMENTARES) - MENSALISTA</v>
          </cell>
          <cell r="C7319" t="str">
            <v>MES</v>
          </cell>
          <cell r="D7319">
            <v>90.46</v>
          </cell>
        </row>
        <row r="7320">
          <cell r="A7320">
            <v>95420</v>
          </cell>
          <cell r="B7320" t="str">
            <v>CURSO DE CAPACITAÇÃO PARA ARQUITETO PLENO (ENCARGOS COMPLEMENTARES) - MENSALISTA</v>
          </cell>
          <cell r="C7320" t="str">
            <v>MES</v>
          </cell>
          <cell r="D7320">
            <v>128.49</v>
          </cell>
        </row>
        <row r="7321">
          <cell r="A7321">
            <v>95421</v>
          </cell>
          <cell r="B7321" t="str">
            <v>CURSO DE CAPACITAÇÃO PARA ARQUITETO SÊNIOR (ENCARGOS COMPLEMENTARES) - MENSALISTA</v>
          </cell>
          <cell r="C7321" t="str">
            <v>MES</v>
          </cell>
          <cell r="D7321">
            <v>169.88</v>
          </cell>
        </row>
        <row r="7322">
          <cell r="A7322">
            <v>95422</v>
          </cell>
          <cell r="B7322" t="str">
            <v>CURSO DE CAPACITAÇÃO PARA ENCARREGADO GERAL DE OBRAS (ENCARGOS COMPLEMENTARES) - MENSALISTA</v>
          </cell>
          <cell r="C7322" t="str">
            <v>MES</v>
          </cell>
          <cell r="D7322">
            <v>74.11</v>
          </cell>
        </row>
        <row r="7323">
          <cell r="A7323">
            <v>95423</v>
          </cell>
          <cell r="B7323" t="str">
            <v>CURSO DE CAPACITAÇÃO PARA MESTRE DE OBRAS (ENCARGOS COMPLEMENTARES) - MENSALISTA</v>
          </cell>
          <cell r="C7323" t="str">
            <v>MES</v>
          </cell>
          <cell r="D7323">
            <v>159.94999999999999</v>
          </cell>
        </row>
        <row r="7324">
          <cell r="A7324">
            <v>95424</v>
          </cell>
          <cell r="B7324" t="str">
            <v>CURSO DE CAPACITAÇÃO PARA TOPÓGRAFO (ENCARGOS COMPLEMENTARES) - MENSALISTA</v>
          </cell>
          <cell r="C7324" t="str">
            <v>MES</v>
          </cell>
          <cell r="D7324">
            <v>21.73</v>
          </cell>
        </row>
        <row r="7325">
          <cell r="A7325">
            <v>100288</v>
          </cell>
          <cell r="B7325" t="str">
            <v>CURSO DE CAPACITAÇÃO PARA VIGIA DIURNO (ENCARGOS COMPLEMENTARES) - HORISTA</v>
          </cell>
          <cell r="C7325" t="str">
            <v>H</v>
          </cell>
          <cell r="D7325">
            <v>7.0000000000000007E-2</v>
          </cell>
        </row>
        <row r="7326">
          <cell r="A7326">
            <v>100289</v>
          </cell>
          <cell r="B7326" t="str">
            <v>VIGIA DIURNO COM ENCARGOS COMPLEMENTARES</v>
          </cell>
          <cell r="C7326" t="str">
            <v>H</v>
          </cell>
          <cell r="D7326">
            <v>19.05</v>
          </cell>
        </row>
        <row r="7327">
          <cell r="A7327">
            <v>100290</v>
          </cell>
          <cell r="B7327" t="str">
            <v>CURSO DE CAPACITAÇÃO PARA AUXILIAR DE ALMOXARIFE (ENCARGOS COMPLEMENTARES) - HORISTA</v>
          </cell>
          <cell r="C7327" t="str">
            <v>H</v>
          </cell>
          <cell r="D7327">
            <v>0.08</v>
          </cell>
        </row>
        <row r="7328">
          <cell r="A7328">
            <v>100291</v>
          </cell>
          <cell r="B7328" t="str">
            <v>CURSO DE CAPACITAÇÃO PARA AJUDANTE DE PINTOR (ENCARGOS COMPLEMENTARES) - HORISTA</v>
          </cell>
          <cell r="C7328" t="str">
            <v>H</v>
          </cell>
          <cell r="D7328">
            <v>0.23</v>
          </cell>
        </row>
        <row r="7329">
          <cell r="A7329">
            <v>100292</v>
          </cell>
          <cell r="B7329" t="str">
            <v>CURSO DE CAPACITAÇÃO PARA COORDENADOR/GERENTE DE OBRA (ENCARGOS COMPLEMENTARES) - HORISTA</v>
          </cell>
          <cell r="C7329" t="str">
            <v>H</v>
          </cell>
          <cell r="D7329">
            <v>0.82</v>
          </cell>
        </row>
        <row r="7330">
          <cell r="A7330">
            <v>100293</v>
          </cell>
          <cell r="B7330" t="str">
            <v>CURSO DE CAPACITAÇÃO PARA AUXILIAR DE AZULEJISTA (ENCARGOS COMPLEMENTARES) - HORISTA</v>
          </cell>
          <cell r="C7330" t="str">
            <v>H</v>
          </cell>
          <cell r="D7330">
            <v>0.21</v>
          </cell>
        </row>
        <row r="7331">
          <cell r="A7331">
            <v>100294</v>
          </cell>
          <cell r="B7331" t="str">
            <v>CURSO DE CAPACITAÇÃO PARA ARQUITETO PAISAGISTA (ENCARGOS COMPLEMENTARES) - HORISTA</v>
          </cell>
          <cell r="C7331" t="str">
            <v>H</v>
          </cell>
          <cell r="D7331">
            <v>0.39</v>
          </cell>
        </row>
        <row r="7332">
          <cell r="A7332">
            <v>100295</v>
          </cell>
          <cell r="B7332" t="str">
            <v>CURSO DE CAPACITAÇÃO PARA MONTADOR DE ELETROELETRONICOS (ENCARGOS COMPLEMENTARES) - HORISTA</v>
          </cell>
          <cell r="C7332" t="str">
            <v>H</v>
          </cell>
          <cell r="D7332">
            <v>0.53</v>
          </cell>
        </row>
        <row r="7333">
          <cell r="A7333">
            <v>100296</v>
          </cell>
          <cell r="B7333" t="str">
            <v>CURSO DE CAPACITAÇÃO PARA ENGENHEIRO CIVIL JUNIOR (ENCARGOS COMPLEMENTARES) - HORISTA</v>
          </cell>
          <cell r="C7333" t="str">
            <v>H</v>
          </cell>
          <cell r="D7333">
            <v>1.3</v>
          </cell>
        </row>
        <row r="7334">
          <cell r="A7334">
            <v>100297</v>
          </cell>
          <cell r="B7334" t="str">
            <v>CURSO DE CAPACITAÇÃO PARA ENGENHEIRO CIVIL PLENO (ENCARGOS COMPLEMENTARES) - HORISTA</v>
          </cell>
          <cell r="C7334" t="str">
            <v>H</v>
          </cell>
          <cell r="D7334">
            <v>1.46</v>
          </cell>
        </row>
        <row r="7335">
          <cell r="A7335">
            <v>100298</v>
          </cell>
          <cell r="B7335" t="str">
            <v>CURSO DE CAPACITAÇÃO PARA MECÂNICO DE REFRIGERAÇÃO (ENCARGOS COMPLEMENTARES) - HORISTA</v>
          </cell>
          <cell r="C7335" t="str">
            <v>H</v>
          </cell>
          <cell r="D7335">
            <v>0.59</v>
          </cell>
        </row>
        <row r="7336">
          <cell r="A7336">
            <v>100299</v>
          </cell>
          <cell r="B7336" t="str">
            <v>CURSO DE CAPACITAÇÃO PARA TÉCNICO EM SEGURANÇA DO TRABALHO (ENCARGOS COMPLEMENTARES) - HORISTA</v>
          </cell>
          <cell r="C7336" t="str">
            <v>H</v>
          </cell>
          <cell r="D7336">
            <v>0.48</v>
          </cell>
        </row>
        <row r="7337">
          <cell r="A7337">
            <v>100300</v>
          </cell>
          <cell r="B7337" t="str">
            <v>AUXILIAR DE ALMOXARIFE COM ENCARGOS COMPLEMENTARES</v>
          </cell>
          <cell r="C7337" t="str">
            <v>H</v>
          </cell>
          <cell r="D7337">
            <v>17.190000000000001</v>
          </cell>
        </row>
        <row r="7338">
          <cell r="A7338">
            <v>100301</v>
          </cell>
          <cell r="B7338" t="str">
            <v>AJUDANTE DE PINTOR COM ENCARGOS COMPLEMENTARES</v>
          </cell>
          <cell r="C7338" t="str">
            <v>H</v>
          </cell>
          <cell r="D7338">
            <v>21.85</v>
          </cell>
        </row>
        <row r="7339">
          <cell r="A7339">
            <v>100302</v>
          </cell>
          <cell r="B7339" t="str">
            <v>COORDENADOR/GERENTE DE OBRA COM ENCARGOS COMPLEMENTARES</v>
          </cell>
          <cell r="C7339" t="str">
            <v>H</v>
          </cell>
          <cell r="D7339">
            <v>157.93</v>
          </cell>
        </row>
        <row r="7340">
          <cell r="A7340">
            <v>100303</v>
          </cell>
          <cell r="B7340" t="str">
            <v>AUXILIAR DE AZULEJISTA COM ENCARGOS COMPLEMENTARES</v>
          </cell>
          <cell r="C7340" t="str">
            <v>H</v>
          </cell>
          <cell r="D7340">
            <v>19.309999999999999</v>
          </cell>
        </row>
        <row r="7341">
          <cell r="A7341">
            <v>100304</v>
          </cell>
          <cell r="B7341" t="str">
            <v>ARQUITETO PAISAGISTA COM ENCARGOS COMPLEMENTARES</v>
          </cell>
          <cell r="C7341" t="str">
            <v>H</v>
          </cell>
          <cell r="D7341">
            <v>75.989999999999995</v>
          </cell>
        </row>
        <row r="7342">
          <cell r="A7342">
            <v>100305</v>
          </cell>
          <cell r="B7342" t="str">
            <v>ENGENHEIRO CIVIL JUNIOR COM ENCARGOS COMPLEMENTARES</v>
          </cell>
          <cell r="C7342" t="str">
            <v>H</v>
          </cell>
          <cell r="D7342">
            <v>110.63</v>
          </cell>
        </row>
        <row r="7343">
          <cell r="A7343">
            <v>100306</v>
          </cell>
          <cell r="B7343" t="str">
            <v>ENGENHEIRO CIVIL PLENO COM ENCARGOS COMPLEMENTARES</v>
          </cell>
          <cell r="C7343" t="str">
            <v>H</v>
          </cell>
          <cell r="D7343">
            <v>124.55</v>
          </cell>
        </row>
        <row r="7344">
          <cell r="A7344">
            <v>100307</v>
          </cell>
          <cell r="B7344" t="str">
            <v>MONTADOR DE ELETROELETRÔNICOS COM ENCARGOS COMPLEMENTARES</v>
          </cell>
          <cell r="C7344" t="str">
            <v>H</v>
          </cell>
          <cell r="D7344">
            <v>22.11</v>
          </cell>
        </row>
        <row r="7345">
          <cell r="A7345">
            <v>100308</v>
          </cell>
          <cell r="B7345" t="str">
            <v>MECÂNICO DE REFRIGERAÇÃO COM ENCARGOS COMPLEMENTARES</v>
          </cell>
          <cell r="C7345" t="str">
            <v>H</v>
          </cell>
          <cell r="D7345">
            <v>26.39</v>
          </cell>
        </row>
        <row r="7346">
          <cell r="A7346">
            <v>100309</v>
          </cell>
          <cell r="B7346" t="str">
            <v>TÉCNICO EM SEGURANÇA DO TRABALHO COM ENCARGOS COMPLEMENTARES</v>
          </cell>
          <cell r="C7346" t="str">
            <v>H</v>
          </cell>
          <cell r="D7346">
            <v>28.01</v>
          </cell>
        </row>
        <row r="7347">
          <cell r="A7347">
            <v>100310</v>
          </cell>
          <cell r="B7347" t="str">
            <v>CURSO DE CAPACITAÇÃO PARA AUXILIAR DE ALMOXARIFE (ENCARGOS COMPLEMENTARES) - MENSALISTA</v>
          </cell>
          <cell r="C7347" t="str">
            <v>MES</v>
          </cell>
          <cell r="D7347">
            <v>10.71</v>
          </cell>
        </row>
        <row r="7348">
          <cell r="A7348">
            <v>100311</v>
          </cell>
          <cell r="B7348" t="str">
            <v>CURSO DE CAPACITAÇÃO PARA COORDENADOR/GERENTE DE OBRA (ENCARGOS COMPLEMENTARES) - MENSALISTA</v>
          </cell>
          <cell r="C7348" t="str">
            <v>MES</v>
          </cell>
          <cell r="D7348">
            <v>110.08</v>
          </cell>
        </row>
        <row r="7349">
          <cell r="A7349">
            <v>100312</v>
          </cell>
          <cell r="B7349" t="str">
            <v>CURSO DE CAPACITAÇÃO PARA ARQUITETO PAISAGISTA (ENCARGOS COMPLEMENTARES) - MENSALISTA</v>
          </cell>
          <cell r="C7349" t="str">
            <v>MES</v>
          </cell>
          <cell r="D7349">
            <v>134.94999999999999</v>
          </cell>
        </row>
        <row r="7350">
          <cell r="A7350">
            <v>100313</v>
          </cell>
          <cell r="B7350" t="str">
            <v>CURSO DE CAPACITAÇÃO PARA ENGENHEIRO CIVIL JUNIOR (ENCARGOS COMPLEMENTARES) - MENSALISTA</v>
          </cell>
          <cell r="C7350" t="str">
            <v>MES</v>
          </cell>
          <cell r="D7350">
            <v>172.65</v>
          </cell>
        </row>
        <row r="7351">
          <cell r="A7351">
            <v>100314</v>
          </cell>
          <cell r="B7351" t="str">
            <v>CURSO DE CAPACITAÇÃO PARA ENGENHEIRO CIVIL PLENO (ENCARGOS COMPLEMENTARES) - MENSALISTA</v>
          </cell>
          <cell r="C7351" t="str">
            <v>MES</v>
          </cell>
          <cell r="D7351">
            <v>194.79</v>
          </cell>
        </row>
        <row r="7352">
          <cell r="A7352">
            <v>100315</v>
          </cell>
          <cell r="B7352" t="str">
            <v>CURSO DE CAPACITAÇÃO PARA TÉCNICO EM SEGURANÇA DO TRABALHO (ENCARGOS COMPLEMENTARES) - MENSALISTA</v>
          </cell>
          <cell r="C7352" t="str">
            <v>MES</v>
          </cell>
          <cell r="D7352">
            <v>63.94</v>
          </cell>
        </row>
        <row r="7353">
          <cell r="A7353">
            <v>100316</v>
          </cell>
          <cell r="B7353" t="str">
            <v>AUXILIAR DE ALMOXARIFE COM ENCARGOS COMPLEMENTARES</v>
          </cell>
          <cell r="C7353" t="str">
            <v>MES</v>
          </cell>
          <cell r="D7353">
            <v>3055.38</v>
          </cell>
        </row>
        <row r="7354">
          <cell r="A7354">
            <v>100317</v>
          </cell>
          <cell r="B7354" t="str">
            <v>COORDENADOR / GERENTE DE OBRA COM ENCARGOS COMPLEMENTARES</v>
          </cell>
          <cell r="C7354" t="str">
            <v>MES</v>
          </cell>
          <cell r="D7354">
            <v>27857.96</v>
          </cell>
        </row>
        <row r="7355">
          <cell r="A7355">
            <v>100318</v>
          </cell>
          <cell r="B7355" t="str">
            <v>ARQUITETO PAISAGISTA COM ENCARGOS COMPLEMENTARES</v>
          </cell>
          <cell r="C7355" t="str">
            <v>MES</v>
          </cell>
          <cell r="D7355">
            <v>13500.82</v>
          </cell>
        </row>
        <row r="7356">
          <cell r="A7356">
            <v>100319</v>
          </cell>
          <cell r="B7356" t="str">
            <v>ENGENHEIRO CIVIL JUNIOR COM ENCARGOS COMPLEMENTARES</v>
          </cell>
          <cell r="C7356" t="str">
            <v>MES</v>
          </cell>
          <cell r="D7356">
            <v>19489.77</v>
          </cell>
        </row>
        <row r="7357">
          <cell r="A7357">
            <v>100320</v>
          </cell>
          <cell r="B7357" t="str">
            <v>ENGENHEIRO CIVIL PLENO COM ENCARGOS COMPLEMENTARES</v>
          </cell>
          <cell r="C7357" t="str">
            <v>MES</v>
          </cell>
          <cell r="D7357">
            <v>21941.599999999999</v>
          </cell>
        </row>
        <row r="7358">
          <cell r="A7358">
            <v>100321</v>
          </cell>
          <cell r="B7358" t="str">
            <v>TÉCNICO EM SEGURANÇA DO TRABALHO COM ENCARGOS COMPLEMENTARES</v>
          </cell>
          <cell r="C7358" t="str">
            <v>MES</v>
          </cell>
          <cell r="D7358">
            <v>4946.8599999999997</v>
          </cell>
        </row>
        <row r="7359">
          <cell r="A7359">
            <v>100533</v>
          </cell>
          <cell r="B7359" t="str">
            <v>TECNICO DE EDIFICACOES COM ENCARGOS COMPLEMENTARES</v>
          </cell>
          <cell r="C7359" t="str">
            <v>H</v>
          </cell>
          <cell r="D7359">
            <v>17.03</v>
          </cell>
        </row>
        <row r="7360">
          <cell r="A7360">
            <v>100534</v>
          </cell>
          <cell r="B7360" t="str">
            <v>TECNICO DE EDIFICACOES COM ENCARGOS COMPLEMENTARES</v>
          </cell>
          <cell r="C7360" t="str">
            <v>MES</v>
          </cell>
          <cell r="D7360">
            <v>3030.16</v>
          </cell>
        </row>
        <row r="7361">
          <cell r="A7361">
            <v>100535</v>
          </cell>
          <cell r="B7361" t="str">
            <v>CURSO DE CAPACITAÇÃO PARA TECNICO DE EDIFICACOES (ENCARGOS COMPLEMENTARES) - HORISTA</v>
          </cell>
          <cell r="C7361" t="str">
            <v>H</v>
          </cell>
          <cell r="D7361">
            <v>0.27</v>
          </cell>
        </row>
        <row r="7362">
          <cell r="A7362">
            <v>100536</v>
          </cell>
          <cell r="B7362" t="str">
            <v>CURSO DE CAPACITAÇÃO PARA TECNICO DE EDIFICACOES (ENCARGOS COMPLEMENTARES) - MENSALISTA</v>
          </cell>
          <cell r="C7362" t="str">
            <v>MES</v>
          </cell>
          <cell r="D7362">
            <v>37.1</v>
          </cell>
        </row>
        <row r="7363">
          <cell r="A7363">
            <v>101284</v>
          </cell>
          <cell r="B7363" t="str">
            <v>CURSO DE CAPACITAÇÃO PARA ENGENHEIRO CIVIL SENIOR (ENCARGOS COMPLEMENTARES) - HORISTA</v>
          </cell>
          <cell r="C7363" t="str">
            <v>H</v>
          </cell>
          <cell r="D7363">
            <v>2.0099999999999998</v>
          </cell>
        </row>
        <row r="7364">
          <cell r="A7364">
            <v>101285</v>
          </cell>
          <cell r="B7364" t="str">
            <v>CURSO DE CAPACITAÇÃO PARA ENGENHEIRO SANITARISTA (ENCARGOS COMPLEMENTARES) - HORISTA</v>
          </cell>
          <cell r="C7364" t="str">
            <v>H</v>
          </cell>
          <cell r="D7364">
            <v>0.53</v>
          </cell>
        </row>
        <row r="7365">
          <cell r="A7365">
            <v>101286</v>
          </cell>
          <cell r="B7365" t="str">
            <v>CURSO DE CAPACITAÇÃO PARA AJUDANTE DE ARMADOR (ENCARGOS COMPLEMENTARES) - MENSALISTA</v>
          </cell>
          <cell r="C7365" t="str">
            <v>MES</v>
          </cell>
          <cell r="D7365">
            <v>22.41</v>
          </cell>
        </row>
        <row r="7366">
          <cell r="A7366">
            <v>101287</v>
          </cell>
          <cell r="B7366" t="str">
            <v>CURSO DE CAPACITAÇÃO PARA AJUDANTE DE ELETRICISTA (ENCARGOS COMPLEMENTARES) - MENSALISTA</v>
          </cell>
          <cell r="C7366" t="str">
            <v>MES</v>
          </cell>
          <cell r="D7366">
            <v>78.58</v>
          </cell>
        </row>
        <row r="7367">
          <cell r="A7367">
            <v>101288</v>
          </cell>
          <cell r="B7367" t="str">
            <v>CURSO DE CAPACITAÇÃO PARA AJUDANTE DE ESTRUTURAS METÁLICAS(ENCARGOS COMPLEMENTARES) - MENSALISTA</v>
          </cell>
          <cell r="C7367" t="str">
            <v>MES</v>
          </cell>
          <cell r="D7367">
            <v>16.100000000000001</v>
          </cell>
        </row>
        <row r="7368">
          <cell r="A7368">
            <v>101289</v>
          </cell>
          <cell r="B7368" t="str">
            <v>CURSO DE CAPACITAÇÃO PARA AJUDANTE DE OPERAÇÃO EM GERAL (ENCARGOS COMPLEMENTARES) - MENSALISTA</v>
          </cell>
          <cell r="C7368" t="str">
            <v>MES</v>
          </cell>
          <cell r="D7368">
            <v>22.41</v>
          </cell>
        </row>
        <row r="7369">
          <cell r="A7369">
            <v>101290</v>
          </cell>
          <cell r="B7369" t="str">
            <v>CURSO DE CAPACITAÇÃO PARA AJUDANTE DE PINTOR (ENCARGOS COMPLEMENTARES) - MENSALISTA</v>
          </cell>
          <cell r="C7369" t="str">
            <v>MES</v>
          </cell>
          <cell r="D7369">
            <v>31.07</v>
          </cell>
        </row>
        <row r="7370">
          <cell r="A7370">
            <v>101291</v>
          </cell>
          <cell r="B7370" t="str">
            <v>CURSO DE CAPACITAÇÃO PARA AJUDANTE DE SERRALHEIRO (ENCARGOS COMPLEMENTARES) - MENSALISTA</v>
          </cell>
          <cell r="C7370" t="str">
            <v>MES</v>
          </cell>
          <cell r="D7370">
            <v>24.27</v>
          </cell>
        </row>
        <row r="7371">
          <cell r="A7371">
            <v>101292</v>
          </cell>
          <cell r="B7371" t="str">
            <v>CURSO DE CAPACITAÇÃO PARA AJUDANTE ESPECIALIZADO (ENCARGOS COMPLEMENTARES) - MENSALISTA</v>
          </cell>
          <cell r="C7371" t="str">
            <v>MES</v>
          </cell>
          <cell r="D7371">
            <v>24.29</v>
          </cell>
        </row>
        <row r="7372">
          <cell r="A7372">
            <v>101293</v>
          </cell>
          <cell r="B7372" t="str">
            <v>CURSO DE CAPACITAÇÃO PARA ARMADOR (ENCARGOS COMPLEMENTARES) - MENSALISTA</v>
          </cell>
          <cell r="C7372" t="str">
            <v>MES</v>
          </cell>
          <cell r="D7372">
            <v>30.13</v>
          </cell>
        </row>
        <row r="7373">
          <cell r="A7373">
            <v>101294</v>
          </cell>
          <cell r="B7373" t="str">
            <v>CURSO DE CAPACITAÇÃO PARA ASSENTADOR DE MANILHA (ENCARGOS COMPLEMENTARES) - MENSALISTA</v>
          </cell>
          <cell r="C7373" t="str">
            <v>MES</v>
          </cell>
          <cell r="D7373">
            <v>33.49</v>
          </cell>
        </row>
        <row r="7374">
          <cell r="A7374">
            <v>101295</v>
          </cell>
          <cell r="B7374" t="str">
            <v>CURSO DE CAPACITAÇÃO PARA AUXILIAR DE AZULEJISTA (ENCARGOS COMPLEMENTARES) - MENSALISTA</v>
          </cell>
          <cell r="C7374" t="str">
            <v>MES</v>
          </cell>
          <cell r="D7374">
            <v>28.69</v>
          </cell>
        </row>
        <row r="7375">
          <cell r="A7375">
            <v>101296</v>
          </cell>
          <cell r="B7375" t="str">
            <v>CURSO DE CAPACITAÇÃO PARA AUXILIAR DE ENCANADOR OU BOMBEIRO HIDRÁULICO (ENCARGOS COMPLEMENTARES) - MENSALISTA</v>
          </cell>
          <cell r="C7375" t="str">
            <v>MES</v>
          </cell>
          <cell r="D7375">
            <v>37.86</v>
          </cell>
        </row>
        <row r="7376">
          <cell r="A7376">
            <v>101297</v>
          </cell>
          <cell r="B7376" t="str">
            <v>CURSO DE CAPACITAÇÃO PARA AUXILIAR DE LABORATORISTA (ENCARGOS COMPLEMENTARES) - MENSALISTA</v>
          </cell>
          <cell r="C7376" t="str">
            <v>MES</v>
          </cell>
          <cell r="D7376">
            <v>27.16</v>
          </cell>
        </row>
        <row r="7377">
          <cell r="A7377">
            <v>101298</v>
          </cell>
          <cell r="B7377" t="str">
            <v>CURSO DE CAPACITAÇÃO PARA AUXILIAR DE MECANICO (ENCARGOS COMPLEMENTARES) - MENSALISTA</v>
          </cell>
          <cell r="C7377" t="str">
            <v>MES</v>
          </cell>
          <cell r="D7377">
            <v>19.53</v>
          </cell>
        </row>
        <row r="7378">
          <cell r="A7378">
            <v>101299</v>
          </cell>
          <cell r="B7378" t="str">
            <v>CURSO DE CAPACITAÇÃO PARA AUXILIAR DE PEDREIRO (ENCARGOS COMPLEMENTARES) - MENSALISTA</v>
          </cell>
          <cell r="C7378" t="str">
            <v>MES</v>
          </cell>
          <cell r="D7378">
            <v>28.69</v>
          </cell>
        </row>
        <row r="7379">
          <cell r="A7379">
            <v>101300</v>
          </cell>
          <cell r="B7379" t="str">
            <v>CURSO DE CAPACITAÇÃO PARA AUXILIAR DE SERVIÇOS GERAIS (ENCARGOS COMPLEMENTARES) - MENSALISTA</v>
          </cell>
          <cell r="C7379" t="str">
            <v>MES</v>
          </cell>
          <cell r="D7379">
            <v>22.45</v>
          </cell>
        </row>
        <row r="7380">
          <cell r="A7380">
            <v>101301</v>
          </cell>
          <cell r="B7380" t="str">
            <v>CURSO DE CAPACITAÇÃO PARA AUXILIAR DE TOPÓGRAFO (ENCARGOS COMPLEMENTARES) - MENSALISTA</v>
          </cell>
          <cell r="C7380" t="str">
            <v>MES</v>
          </cell>
          <cell r="D7380">
            <v>9.77</v>
          </cell>
        </row>
        <row r="7381">
          <cell r="A7381">
            <v>101302</v>
          </cell>
          <cell r="B7381" t="str">
            <v>CURSO DE CAPACITAÇÃO PARA AUXILIAR TÉCNICO DE ENGENHARIA (ENCARGOS COMPLEMENTARES) - MENSALISTA</v>
          </cell>
          <cell r="C7381" t="str">
            <v>MES</v>
          </cell>
          <cell r="D7381">
            <v>31.7</v>
          </cell>
        </row>
        <row r="7382">
          <cell r="A7382">
            <v>101303</v>
          </cell>
          <cell r="B7382" t="str">
            <v>CURSO DE CAPACITAÇÃO PARA MONTADOR DE ELETROELETRONICOS(ENCARGOS COMPLEMENTARES) - MENSALISTA</v>
          </cell>
          <cell r="C7382" t="str">
            <v>MES</v>
          </cell>
          <cell r="D7382">
            <v>70.63</v>
          </cell>
        </row>
        <row r="7383">
          <cell r="A7383">
            <v>101304</v>
          </cell>
          <cell r="B7383" t="str">
            <v>CURSO DE CAPACITAÇÃO PARA AZULEJISTA OU LADRILHISTA (ENCARGOS COMPLEMENTARES) - MENSALISTA</v>
          </cell>
          <cell r="C7383" t="str">
            <v>MES</v>
          </cell>
          <cell r="D7383">
            <v>38.56</v>
          </cell>
        </row>
        <row r="7384">
          <cell r="A7384">
            <v>101305</v>
          </cell>
          <cell r="B7384" t="str">
            <v>CURSO DE CAPACITAÇÃO PARA BLASTER, DINAMITADOR OU CABO DE FORÇA (ENCARGOS COMPLEMENTARES) - MENSALISTA</v>
          </cell>
          <cell r="C7384" t="str">
            <v>MES</v>
          </cell>
          <cell r="D7384">
            <v>33.4</v>
          </cell>
        </row>
        <row r="7385">
          <cell r="A7385">
            <v>101307</v>
          </cell>
          <cell r="B7385" t="str">
            <v>CURSO DE CAPACITAÇÃO PARA CALCETEIRO (ENCARGOS COMPLEMENTARES) - MENSALISTA</v>
          </cell>
          <cell r="C7385" t="str">
            <v>MES</v>
          </cell>
          <cell r="D7385">
            <v>27.29</v>
          </cell>
        </row>
        <row r="7386">
          <cell r="A7386">
            <v>101308</v>
          </cell>
          <cell r="B7386" t="str">
            <v>CURSO DE CAPACITAÇÃO PARA MONTADOR DE ESTRUTURAS METALICAS (ENCARGOS COMPLEMENTARES) - MENSALISTA</v>
          </cell>
          <cell r="C7386" t="str">
            <v>MES</v>
          </cell>
          <cell r="D7386">
            <v>21.35</v>
          </cell>
        </row>
        <row r="7387">
          <cell r="A7387">
            <v>101309</v>
          </cell>
          <cell r="B7387" t="str">
            <v>CURSO DE CAPACITAÇÃO PARA CARPINTEIRO AUXILIAR (ENCARGOS COMPLEMENTARES) - MENSALISTA</v>
          </cell>
          <cell r="C7387" t="str">
            <v>MES</v>
          </cell>
          <cell r="D7387">
            <v>31.07</v>
          </cell>
        </row>
        <row r="7388">
          <cell r="A7388">
            <v>101310</v>
          </cell>
          <cell r="B7388" t="str">
            <v>CURSO DE CAPACITAÇÃO PARA CARPINTEIRO DE ESQUADRIAS (ENCARGOS COMPLEMENTARES) - MENSALISTA</v>
          </cell>
          <cell r="C7388" t="str">
            <v>MES</v>
          </cell>
          <cell r="D7388">
            <v>36.31</v>
          </cell>
        </row>
        <row r="7389">
          <cell r="A7389">
            <v>101311</v>
          </cell>
          <cell r="B7389" t="str">
            <v>CURSO DE CAPACITAÇÃO PARA CARPINTEIRO DE FORMAS (ENCARGOS COMPLEMENTARES) - MENSALISTA</v>
          </cell>
          <cell r="C7389" t="str">
            <v>MES</v>
          </cell>
          <cell r="D7389">
            <v>30.13</v>
          </cell>
        </row>
        <row r="7390">
          <cell r="A7390">
            <v>101312</v>
          </cell>
          <cell r="B7390" t="str">
            <v>CURSO DE CAPACITAÇÃO PARA CAVOUQUEIRO OU OPERADOR DE PERFURATRIZ (ENCARGOS COMPLEMENTARES) - MENSALISTA</v>
          </cell>
          <cell r="C7390" t="str">
            <v>MES</v>
          </cell>
          <cell r="D7390">
            <v>18.54</v>
          </cell>
        </row>
        <row r="7391">
          <cell r="A7391">
            <v>101313</v>
          </cell>
          <cell r="B7391" t="str">
            <v>CURSO DE CAPACITAÇÃO PARA ELETRICISTA (ENCARGOS COMPLEMENTARES) - MENSALISTA</v>
          </cell>
          <cell r="C7391" t="str">
            <v>MES</v>
          </cell>
          <cell r="D7391">
            <v>100.81</v>
          </cell>
        </row>
        <row r="7392">
          <cell r="A7392">
            <v>101314</v>
          </cell>
          <cell r="B7392" t="str">
            <v>CURSO DE CAPACITAÇÃO PARA ELETRICISTA DE MANUTENÇÃO INDUSTRIAL (ENCARGOS COMPLEMENTARES) - MENSALISTA</v>
          </cell>
          <cell r="C7392" t="str">
            <v>MES</v>
          </cell>
          <cell r="D7392">
            <v>100.81</v>
          </cell>
        </row>
        <row r="7393">
          <cell r="A7393">
            <v>101315</v>
          </cell>
          <cell r="B7393" t="str">
            <v>CURSO DE CAPACITAÇÃO PARA ELETROTÉCNICO (ENCARGOS COMPLEMENTARES) - MENSALISTA</v>
          </cell>
          <cell r="C7393" t="str">
            <v>MES</v>
          </cell>
          <cell r="D7393">
            <v>108.27</v>
          </cell>
        </row>
        <row r="7394">
          <cell r="A7394">
            <v>101316</v>
          </cell>
          <cell r="B7394" t="str">
            <v>CURSO DE CAPACITAÇÃO PARA ENCANADOR OU BOMBEIRO HIDRÁULICO (ENCARGOS COMPLEMENTARES) - MENSALISTA</v>
          </cell>
          <cell r="C7394" t="str">
            <v>MES</v>
          </cell>
          <cell r="D7394">
            <v>48.57</v>
          </cell>
        </row>
        <row r="7395">
          <cell r="A7395">
            <v>101317</v>
          </cell>
          <cell r="B7395" t="str">
            <v>CURSO DE CAPACITAÇÃO PARA ENGENHEIRO CIVIL SENIOR (ENCARGOS COMPLEMENTARES) - MENSALISTA</v>
          </cell>
          <cell r="C7395" t="str">
            <v>MES</v>
          </cell>
          <cell r="D7395">
            <v>266.94</v>
          </cell>
        </row>
        <row r="7396">
          <cell r="A7396">
            <v>101318</v>
          </cell>
          <cell r="B7396" t="str">
            <v>CURSO DE CAPACITAÇÃO PARA ENGENHEIRO ELETRICISTA (ENCARGOS COMPLEMENTARES) - MENSALISTA</v>
          </cell>
          <cell r="C7396" t="str">
            <v>MES</v>
          </cell>
          <cell r="D7396">
            <v>479.83</v>
          </cell>
        </row>
        <row r="7397">
          <cell r="A7397">
            <v>101319</v>
          </cell>
          <cell r="B7397" t="str">
            <v>CURSO DE CAPACITAÇÃO PARA ENGENHEIRO SANITARISTA (ENCARGOS COMPLEMENTARES) - MENSALISTA</v>
          </cell>
          <cell r="C7397" t="str">
            <v>MES</v>
          </cell>
          <cell r="D7397">
            <v>70.92</v>
          </cell>
        </row>
        <row r="7398">
          <cell r="A7398">
            <v>101320</v>
          </cell>
          <cell r="B7398" t="str">
            <v>CURSO DE CAPACITAÇÃO PARA MONTADOR DE MAQUINAS (ENCARGOS COMPLEMENTARES) - MENSALISTA</v>
          </cell>
          <cell r="C7398" t="str">
            <v>MES</v>
          </cell>
          <cell r="D7398">
            <v>24.16</v>
          </cell>
        </row>
        <row r="7399">
          <cell r="A7399">
            <v>101322</v>
          </cell>
          <cell r="B7399" t="str">
            <v>CURSO DE CAPACITAÇÃO PARA GESSEIRO (ENCARGOS COMPLEMENTARES) - MENSALISTA</v>
          </cell>
          <cell r="C7399" t="str">
            <v>MES</v>
          </cell>
          <cell r="D7399">
            <v>28.8</v>
          </cell>
        </row>
        <row r="7400">
          <cell r="A7400">
            <v>101323</v>
          </cell>
          <cell r="B7400" t="str">
            <v>CURSO DE CAPACITAÇÃO PARA IMPERMEABILIZADOR (ENCARGOS COMPLEMENTARES) - MENSALISTA</v>
          </cell>
          <cell r="C7400" t="str">
            <v>MES</v>
          </cell>
          <cell r="D7400">
            <v>48.64</v>
          </cell>
        </row>
        <row r="7401">
          <cell r="A7401">
            <v>101324</v>
          </cell>
          <cell r="B7401" t="str">
            <v>CURSO DE CAPACITAÇÃO PARA MOTORISTA DE CAMINHAO-BASCULANTE (ENCARGOS COMPLEMENTARES) - MENSALISTA</v>
          </cell>
          <cell r="C7401" t="str">
            <v>MES</v>
          </cell>
          <cell r="D7401">
            <v>18.510000000000002</v>
          </cell>
        </row>
        <row r="7402">
          <cell r="A7402">
            <v>101325</v>
          </cell>
          <cell r="B7402" t="str">
            <v>CURSO DE CAPACITAÇÃO PARA INSTALADOR DE TUBULAÇÕES (ENCARGOS COMPLEMENTARES) - MENSALISTA</v>
          </cell>
          <cell r="C7402" t="str">
            <v>MES</v>
          </cell>
          <cell r="D7402">
            <v>29.62</v>
          </cell>
        </row>
        <row r="7403">
          <cell r="A7403">
            <v>101326</v>
          </cell>
          <cell r="B7403" t="str">
            <v>CURSO DE CAPACITAÇÃO PARA JARDINEIRO (ENCARGOS COMPLEMENTARES) - MENSALISTA</v>
          </cell>
          <cell r="C7403" t="str">
            <v>MES</v>
          </cell>
          <cell r="D7403">
            <v>11.12</v>
          </cell>
        </row>
        <row r="7404">
          <cell r="A7404">
            <v>101327</v>
          </cell>
          <cell r="B7404" t="str">
            <v>CURSO DE CAPACITAÇÃO PARA LEITURISTA OU CADASTRISTA DE REDES DE ÁGUA (ENCARGOS COMPLEMENTARES) - MENSALISTA</v>
          </cell>
          <cell r="C7404" t="str">
            <v>MES</v>
          </cell>
          <cell r="D7404">
            <v>10.6</v>
          </cell>
        </row>
        <row r="7405">
          <cell r="A7405">
            <v>101328</v>
          </cell>
          <cell r="B7405" t="str">
            <v>CURSO DE CAPACITAÇÃO PARA MOTORISTA DE CAMINHAO-CARRETA (ENCARGOS COMPLEMENTARES) - MENSALISTA</v>
          </cell>
          <cell r="C7405" t="str">
            <v>MES</v>
          </cell>
          <cell r="D7405">
            <v>22.16</v>
          </cell>
        </row>
        <row r="7406">
          <cell r="A7406">
            <v>101329</v>
          </cell>
          <cell r="B7406" t="str">
            <v>CURSO DE CAPACITAÇÃO PARA MAÇARIQUEIRO (ENCARGOS COMPLEMENTARES) - MENSALISTA</v>
          </cell>
          <cell r="C7406" t="str">
            <v>MES</v>
          </cell>
          <cell r="D7406">
            <v>45.78</v>
          </cell>
        </row>
        <row r="7407">
          <cell r="A7407">
            <v>101330</v>
          </cell>
          <cell r="B7407" t="str">
            <v>CURSO DE CAPACITAÇÃO PARA MARCENEIRO (ENCARGOS COMPLEMENTARES) - MENSALISTA</v>
          </cell>
          <cell r="C7407" t="str">
            <v>MES</v>
          </cell>
          <cell r="D7407">
            <v>35.74</v>
          </cell>
        </row>
        <row r="7408">
          <cell r="A7408">
            <v>101331</v>
          </cell>
          <cell r="B7408" t="str">
            <v>CURSO DE CAPACITAÇÃO PARA MARMORISTA / GRANITEIRO (ENCARGOS COMPLEMENTARES) - MENSALISTA</v>
          </cell>
          <cell r="C7408" t="str">
            <v>MES</v>
          </cell>
          <cell r="D7408">
            <v>38.56</v>
          </cell>
        </row>
        <row r="7409">
          <cell r="A7409">
            <v>101332</v>
          </cell>
          <cell r="B7409" t="str">
            <v>CURSO DE CAPACITAÇÃO PARA MOTORISTA DE CARRO DE PASSEIO (ENCARGOS COMPLEMENTARES) - MENSALISTA</v>
          </cell>
          <cell r="C7409" t="str">
            <v>MES</v>
          </cell>
          <cell r="D7409">
            <v>14.84</v>
          </cell>
        </row>
        <row r="7410">
          <cell r="A7410">
            <v>101333</v>
          </cell>
          <cell r="B7410" t="str">
            <v>CURSO DE CAPACITAÇÃO PARA MECÂNICO DE EQUIPAMENTOS PESADOS (ENCARGOS COMPLEMENTARES) - MENSALISTA</v>
          </cell>
          <cell r="C7410" t="str">
            <v>MES</v>
          </cell>
          <cell r="D7410">
            <v>24.62</v>
          </cell>
        </row>
        <row r="7411">
          <cell r="A7411">
            <v>101334</v>
          </cell>
          <cell r="B7411" t="str">
            <v>CURSO DE CAPACITAÇÃO PARA MECÂNICO DE REFRIGERAÇÃO (ENCARGOS COMPLEMENTARES) - MENSALISTA</v>
          </cell>
          <cell r="C7411" t="str">
            <v>MES</v>
          </cell>
          <cell r="D7411">
            <v>79.569999999999993</v>
          </cell>
        </row>
        <row r="7412">
          <cell r="A7412">
            <v>101335</v>
          </cell>
          <cell r="B7412" t="str">
            <v>CURSO DE CAPACITAÇÃO PARA MOTORISTA DE ONIBUS / MICRO-ONIBUS (ENCARGOS COMPLEMENTARES) - MENSALISTA</v>
          </cell>
          <cell r="C7412" t="str">
            <v>MES</v>
          </cell>
          <cell r="D7412">
            <v>16.61</v>
          </cell>
        </row>
        <row r="7413">
          <cell r="A7413">
            <v>101336</v>
          </cell>
          <cell r="B7413" t="str">
            <v>CURSO DE CAPACITAÇÃO PARA MOTORISTA OPERADOR DE CAMINHAO COM MUNCK (ENCARGOS COMPLEMENTARES) - MENSALISTA</v>
          </cell>
          <cell r="C7413" t="str">
            <v>MES</v>
          </cell>
          <cell r="D7413">
            <v>64.510000000000005</v>
          </cell>
        </row>
        <row r="7414">
          <cell r="A7414">
            <v>101337</v>
          </cell>
          <cell r="B7414" t="str">
            <v>CURSO DE CAPACITAÇÃO PARA NIVELADOR (ENCARGOS COMPLEMENTARES) - MENSALISTA</v>
          </cell>
          <cell r="C7414" t="str">
            <v>MES</v>
          </cell>
          <cell r="D7414">
            <v>12.47</v>
          </cell>
        </row>
        <row r="7415">
          <cell r="A7415">
            <v>101338</v>
          </cell>
          <cell r="B7415" t="str">
            <v>CURSO DE CAPACITAÇÃO PARA OPERADOR DE BATE-ESTACAS (ENCARGOS COMPLEMENTARES) - MENSALISTA</v>
          </cell>
          <cell r="C7415" t="str">
            <v>MES</v>
          </cell>
          <cell r="D7415">
            <v>18.79</v>
          </cell>
        </row>
        <row r="7416">
          <cell r="A7416">
            <v>101339</v>
          </cell>
          <cell r="B7416" t="str">
            <v>CURSO DE CAPACITAÇÃO PARA OPERADOR DE BETONEIRA (ENCARGOS COMPLEMENTARES) - MENSALISTA</v>
          </cell>
          <cell r="C7416" t="str">
            <v>MES</v>
          </cell>
          <cell r="D7416">
            <v>16.11</v>
          </cell>
        </row>
        <row r="7417">
          <cell r="A7417">
            <v>101340</v>
          </cell>
          <cell r="B7417" t="str">
            <v>CURSO DE CAPACITAÇÃO PARA OPERADOR DE BETONEIRA ESTACIONARIA / MISTURADOR (ENCARGOS COMPLEMENTARES) - MENSALISTA</v>
          </cell>
          <cell r="C7417" t="str">
            <v>MES</v>
          </cell>
          <cell r="D7417">
            <v>15.55</v>
          </cell>
        </row>
        <row r="7418">
          <cell r="A7418">
            <v>101341</v>
          </cell>
          <cell r="B7418" t="str">
            <v>CURSO DE CAPACITAÇÃO PARA OPERADOR DE COMPRESSOR DE AR OU COMPRESSORISTA (ENCARGOS COMPLEMENTARES) - MENSALISTA</v>
          </cell>
          <cell r="C7418" t="str">
            <v>MES</v>
          </cell>
          <cell r="D7418">
            <v>16.95</v>
          </cell>
        </row>
        <row r="7419">
          <cell r="A7419">
            <v>101342</v>
          </cell>
          <cell r="B7419" t="str">
            <v>CURSO DE CAPACITAÇÃO PARA OPERADOR DE DEMARCADORA DE FAIXAS DE TRAFEGO (ENCARGOS COMPLEMENTARES) - MENSALISTA</v>
          </cell>
          <cell r="C7419" t="str">
            <v>MES</v>
          </cell>
          <cell r="D7419">
            <v>19.829999999999998</v>
          </cell>
        </row>
        <row r="7420">
          <cell r="A7420">
            <v>101343</v>
          </cell>
          <cell r="B7420" t="str">
            <v>CURSO DE CAPACITAÇÃO PARA OPERADOR DE ESCAVADEIRA (ENCARGOS COMPLEMENTARES) - MENSALISTA</v>
          </cell>
          <cell r="C7420" t="str">
            <v>MES</v>
          </cell>
          <cell r="D7420">
            <v>30.13</v>
          </cell>
        </row>
        <row r="7421">
          <cell r="A7421">
            <v>101344</v>
          </cell>
          <cell r="B7421" t="str">
            <v>CURSO DE CAPACITAÇÃO PARA OPERADOR DE GUINCHO OU GUINCHEIRO (ENCARGOS COMPLEMENTARES) - MENSALISTA</v>
          </cell>
          <cell r="C7421" t="str">
            <v>MES</v>
          </cell>
          <cell r="D7421">
            <v>30.76</v>
          </cell>
        </row>
        <row r="7422">
          <cell r="A7422">
            <v>101345</v>
          </cell>
          <cell r="B7422" t="str">
            <v>CURSO DE CAPACITAÇÃO PARA OPERADOR DE GUINDASTE (ENCARGOS COMPLEMENTARES) - MENSALISTA</v>
          </cell>
          <cell r="C7422" t="str">
            <v>MES</v>
          </cell>
          <cell r="D7422">
            <v>30.93</v>
          </cell>
        </row>
        <row r="7423">
          <cell r="A7423">
            <v>101346</v>
          </cell>
          <cell r="B7423" t="str">
            <v>CURSO DE CAPACITAÇÃO PARA OPERADOR DE JATO ABRASIVO OU JATISTA (ENCARGOS COMPLEMENTARES) - MENSALISTA</v>
          </cell>
          <cell r="C7423" t="str">
            <v>MES</v>
          </cell>
          <cell r="D7423">
            <v>26.97</v>
          </cell>
        </row>
        <row r="7424">
          <cell r="A7424">
            <v>101347</v>
          </cell>
          <cell r="B7424" t="str">
            <v>CURSO DE CAPACITAÇÃO PARA OPERADOR DE MAQUINAS E TRATORES DIVERSOS (ENCARGOS COMPLEMENTARES) - MENSALISTA</v>
          </cell>
          <cell r="C7424" t="str">
            <v>MES</v>
          </cell>
          <cell r="D7424">
            <v>22.96</v>
          </cell>
        </row>
        <row r="7425">
          <cell r="A7425">
            <v>101348</v>
          </cell>
          <cell r="B7425" t="str">
            <v>CURSO DE CAPACITAÇÃO PARA OPERADOR DE MARTELETE OU MARTELETEIRO (ENCARGOS COMPLEMENTARES) - MENSALISTA</v>
          </cell>
          <cell r="C7425" t="str">
            <v>MES</v>
          </cell>
          <cell r="D7425">
            <v>13.05</v>
          </cell>
        </row>
        <row r="7426">
          <cell r="A7426">
            <v>101349</v>
          </cell>
          <cell r="B7426" t="str">
            <v>CURSO DE CAPACITAÇÃO PARA OPERADOR DE MOTO SCRAPER (ENCARGOS COMPLEMENTARES) - MENSALISTA</v>
          </cell>
          <cell r="C7426" t="str">
            <v>MES</v>
          </cell>
          <cell r="D7426">
            <v>20.170000000000002</v>
          </cell>
        </row>
        <row r="7427">
          <cell r="A7427">
            <v>101350</v>
          </cell>
          <cell r="B7427" t="str">
            <v>CURSO DE CAPACITAÇÃO PARA OPERADOR DE MOTONIVELADORA (ENCARGOS COMPLEMENTARES) - MENSALISTA</v>
          </cell>
          <cell r="C7427" t="str">
            <v>MES</v>
          </cell>
          <cell r="D7427">
            <v>24.75</v>
          </cell>
        </row>
        <row r="7428">
          <cell r="A7428">
            <v>101351</v>
          </cell>
          <cell r="B7428" t="str">
            <v>CURSO DE CAPACITAÇÃO PARA OPERADOR DE PA CARREGADEIRA (ENCARGOS COMPLEMENTARES) - MENSALISTA</v>
          </cell>
          <cell r="C7428" t="str">
            <v>MES</v>
          </cell>
          <cell r="D7428">
            <v>18.07</v>
          </cell>
        </row>
        <row r="7429">
          <cell r="A7429">
            <v>101352</v>
          </cell>
          <cell r="B7429" t="str">
            <v>CURSO DE CAPACITAÇÃO PARA OPERADOR DE PAVIMENTADORA / MESA VIBROACABADORA (ENCARGOS COMPLEMENTARES) - MENSALISTA</v>
          </cell>
          <cell r="C7429" t="str">
            <v>MES</v>
          </cell>
          <cell r="D7429">
            <v>20.82</v>
          </cell>
        </row>
        <row r="7430">
          <cell r="A7430">
            <v>101353</v>
          </cell>
          <cell r="B7430" t="str">
            <v>CURSO DE CAPACITAÇÃO PARA OPERADOR DE ROLO COMPACTADOR (ENCARGOS COMPLEMENTARES) - MENSALISTA</v>
          </cell>
          <cell r="C7430" t="str">
            <v>MES</v>
          </cell>
          <cell r="D7430">
            <v>16.559999999999999</v>
          </cell>
        </row>
        <row r="7431">
          <cell r="A7431">
            <v>101354</v>
          </cell>
          <cell r="B7431" t="str">
            <v>CURSO DE CAPACITAÇÃO PARA OPERADOR DE TRATOR - EXCLUSIVE AGROPECUARIA (ENCARGOS COMPLEMENTARES) - MENSALISTA</v>
          </cell>
          <cell r="C7431" t="str">
            <v>MES</v>
          </cell>
          <cell r="D7431">
            <v>23.14</v>
          </cell>
        </row>
        <row r="7432">
          <cell r="A7432">
            <v>101355</v>
          </cell>
          <cell r="B7432" t="str">
            <v>CURSO DE CAPACITAÇÃO PARA OPERADOR DE USINA DE ASFALTO, DE SOLOS OU DE CONCRETO (ENCARGOS COMPLEMENTARES) - MENSALISTA</v>
          </cell>
          <cell r="C7432" t="str">
            <v>MES</v>
          </cell>
          <cell r="D7432">
            <v>17.88</v>
          </cell>
        </row>
        <row r="7433">
          <cell r="A7433">
            <v>101356</v>
          </cell>
          <cell r="B7433" t="str">
            <v>CURSO DE CAPACITAÇÃO PARA PASTILHEIRO (ENCARGOS COMPLEMENTARES) - MENSALISTA</v>
          </cell>
          <cell r="C7433" t="str">
            <v>MES</v>
          </cell>
          <cell r="D7433">
            <v>38.56</v>
          </cell>
        </row>
        <row r="7434">
          <cell r="A7434">
            <v>101357</v>
          </cell>
          <cell r="B7434" t="str">
            <v>CURSO DE CAPACITAÇÃO PARA PEDREIRO (ENCARGOS COMPLEMENTARES) - MENSALISTA</v>
          </cell>
          <cell r="C7434" t="str">
            <v>MES</v>
          </cell>
          <cell r="D7434">
            <v>55.4</v>
          </cell>
        </row>
        <row r="7435">
          <cell r="A7435">
            <v>101358</v>
          </cell>
          <cell r="B7435" t="str">
            <v>CURSO DE CAPACITAÇÃO PARA PINTOR (ENCARGOS COMPLEMENTARES) - MENSALISTA</v>
          </cell>
          <cell r="C7435" t="str">
            <v>MES</v>
          </cell>
          <cell r="D7435">
            <v>38.56</v>
          </cell>
        </row>
        <row r="7436">
          <cell r="A7436">
            <v>101359</v>
          </cell>
          <cell r="B7436" t="str">
            <v>CURSO DE CAPACITAÇÃO PARA PINTOR DE LETREIROS (ENCARGOS COMPLEMENTARES) - MENSALISTA</v>
          </cell>
          <cell r="C7436" t="str">
            <v>MES</v>
          </cell>
          <cell r="D7436">
            <v>37.44</v>
          </cell>
        </row>
        <row r="7437">
          <cell r="A7437">
            <v>101360</v>
          </cell>
          <cell r="B7437" t="str">
            <v>CURSO DE CAPACITAÇÃO PARA PINTOR PARA TINTA EPOXI (ENCARGOS COMPLEMENTARES) - MENSALISTA</v>
          </cell>
          <cell r="C7437" t="str">
            <v>MES</v>
          </cell>
          <cell r="D7437">
            <v>38.56</v>
          </cell>
        </row>
        <row r="7438">
          <cell r="A7438">
            <v>101361</v>
          </cell>
          <cell r="B7438" t="str">
            <v>CURSO DE CAPACITAÇÃO PARA POCEIRO / ESCAVADOR DE VALAS E TUBULOES (ENCARGOS COMPLEMENTARES) - MENSALISTA</v>
          </cell>
          <cell r="C7438" t="str">
            <v>MES</v>
          </cell>
          <cell r="D7438">
            <v>39.840000000000003</v>
          </cell>
        </row>
        <row r="7439">
          <cell r="A7439">
            <v>101362</v>
          </cell>
          <cell r="B7439" t="str">
            <v>CURSO DE CAPACITAÇÃO PARA RASTELEIRO (ENCARGOS COMPLEMENTARES) - MENSALISTA</v>
          </cell>
          <cell r="C7439" t="str">
            <v>MES</v>
          </cell>
          <cell r="D7439">
            <v>8.6199999999999992</v>
          </cell>
        </row>
        <row r="7440">
          <cell r="A7440">
            <v>101363</v>
          </cell>
          <cell r="B7440" t="str">
            <v>CURSO DE CAPACITAÇÃO PARA SERRALHEIRO (ENCARGOS COMPLEMENTARES) - MENSALISTA</v>
          </cell>
          <cell r="C7440" t="str">
            <v>MES</v>
          </cell>
          <cell r="D7440">
            <v>30.13</v>
          </cell>
        </row>
        <row r="7441">
          <cell r="A7441">
            <v>101364</v>
          </cell>
          <cell r="B7441" t="str">
            <v>CURSO DE CAPACITAÇÃO PARA SERVENTE DE OBRAS (ENCARGOS COMPLEMENTARES) - MENSALISTA</v>
          </cell>
          <cell r="C7441" t="str">
            <v>MES</v>
          </cell>
          <cell r="D7441">
            <v>41.28</v>
          </cell>
        </row>
        <row r="7442">
          <cell r="A7442">
            <v>101365</v>
          </cell>
          <cell r="B7442" t="str">
            <v>CURSO DE CAPACITAÇÃO PARA SOLDADOR (ENCARGOS COMPLEMENTARES) - MENSALISTA</v>
          </cell>
          <cell r="C7442" t="str">
            <v>MES</v>
          </cell>
          <cell r="D7442">
            <v>30.13</v>
          </cell>
        </row>
        <row r="7443">
          <cell r="A7443">
            <v>101366</v>
          </cell>
          <cell r="B7443" t="str">
            <v>CURSO DE CAPACITAÇÃO PARA SOLDADOR ELETRICO (ENCARGOS COMPLEMENTARES) - MENSALISTA</v>
          </cell>
          <cell r="C7443" t="str">
            <v>MES</v>
          </cell>
          <cell r="D7443">
            <v>35.4</v>
          </cell>
        </row>
        <row r="7444">
          <cell r="A7444">
            <v>101367</v>
          </cell>
          <cell r="B7444" t="str">
            <v>CURSO DE CAPACITAÇÃO PARA TAQUEADOR OU TAQUEIRO (ENCARGOS COMPLEMENTARES) - MENSALISTA</v>
          </cell>
          <cell r="C7444" t="str">
            <v>MES</v>
          </cell>
          <cell r="D7444">
            <v>30.13</v>
          </cell>
        </row>
        <row r="7445">
          <cell r="A7445">
            <v>101368</v>
          </cell>
          <cell r="B7445" t="str">
            <v>CURSO DE CAPACITAÇÃO PARA TECNICO EM LABORATORIO E CAMPO DE CONSTRUCAO CIVIL (ENCARGOS COMPLEMENTARES) - MENSALISTA</v>
          </cell>
          <cell r="C7445" t="str">
            <v>MES</v>
          </cell>
          <cell r="D7445">
            <v>29.87</v>
          </cell>
        </row>
        <row r="7446">
          <cell r="A7446">
            <v>101369</v>
          </cell>
          <cell r="B7446" t="str">
            <v>CURSO DE CAPACITAÇÃO PARA TECNICO EM SONDAGEM (ENCARGOS COMPLEMENTARES) - MENSALISTA</v>
          </cell>
          <cell r="C7446" t="str">
            <v>MES</v>
          </cell>
          <cell r="D7446">
            <v>39.96</v>
          </cell>
        </row>
        <row r="7447">
          <cell r="A7447">
            <v>101370</v>
          </cell>
          <cell r="B7447" t="str">
            <v>CURSO DE CAPACITAÇÃO PARA TELHADOR (ENCARGOS COMPLEMENTARES) - MENSALISTA</v>
          </cell>
          <cell r="C7447" t="str">
            <v>MES</v>
          </cell>
          <cell r="D7447">
            <v>29.77</v>
          </cell>
        </row>
        <row r="7448">
          <cell r="A7448">
            <v>101371</v>
          </cell>
          <cell r="B7448" t="str">
            <v>CURSO DE CAPACITAÇÃO PARA VIDRACEIRO (ENCARGOS COMPLEMENTARES) - MENSALISTA</v>
          </cell>
          <cell r="C7448" t="str">
            <v>MES</v>
          </cell>
          <cell r="D7448">
            <v>33.25</v>
          </cell>
        </row>
        <row r="7449">
          <cell r="A7449">
            <v>101372</v>
          </cell>
          <cell r="B7449" t="str">
            <v>CURSO DE CAPACITAÇÃO PARA VIGIA DIURNO (ENCARGOS COMPLEMENTARES) - MENSALISTA</v>
          </cell>
          <cell r="C7449" t="str">
            <v>MES</v>
          </cell>
          <cell r="D7449">
            <v>9.9</v>
          </cell>
        </row>
        <row r="7450">
          <cell r="A7450">
            <v>101373</v>
          </cell>
          <cell r="B7450" t="str">
            <v>ENGENHEIRO CIVIL SENIOR COM ENCARGOS COMPLEMENTARES</v>
          </cell>
          <cell r="C7450" t="str">
            <v>H</v>
          </cell>
          <cell r="D7450">
            <v>170</v>
          </cell>
        </row>
        <row r="7451">
          <cell r="A7451">
            <v>101374</v>
          </cell>
          <cell r="B7451" t="str">
            <v>AJUDANTE DE ARMADOR COM ENCARGOS COMPLEMENTARES</v>
          </cell>
          <cell r="C7451" t="str">
            <v>MES</v>
          </cell>
          <cell r="D7451">
            <v>3462</v>
          </cell>
        </row>
        <row r="7452">
          <cell r="A7452">
            <v>101375</v>
          </cell>
          <cell r="B7452" t="str">
            <v>AJUDANTE DE ELETRICISTA COM ENCARGOS COMPLEMENTARES</v>
          </cell>
          <cell r="C7452" t="str">
            <v>MES</v>
          </cell>
          <cell r="D7452">
            <v>3720.55</v>
          </cell>
        </row>
        <row r="7453">
          <cell r="A7453">
            <v>101376</v>
          </cell>
          <cell r="B7453" t="str">
            <v>AJUDANTE DE ESTRUTURAS METÁLICAS COM ENCARGOS COMPLEMENTARES</v>
          </cell>
          <cell r="C7453" t="str">
            <v>MES</v>
          </cell>
          <cell r="D7453">
            <v>2537.42</v>
          </cell>
        </row>
        <row r="7454">
          <cell r="A7454">
            <v>101377</v>
          </cell>
          <cell r="B7454" t="str">
            <v>AJUDANTE DE OPERAÇÃO EM GERAL COM ENCARGOS COMPLEMENTARES</v>
          </cell>
          <cell r="C7454" t="str">
            <v>MES</v>
          </cell>
          <cell r="D7454">
            <v>3462</v>
          </cell>
        </row>
        <row r="7455">
          <cell r="A7455">
            <v>101378</v>
          </cell>
          <cell r="B7455" t="str">
            <v>AJUDANTE DE PINTOR COM ENCARGOS COMPLEMENTARES</v>
          </cell>
          <cell r="C7455" t="str">
            <v>MES</v>
          </cell>
          <cell r="D7455">
            <v>3927.16</v>
          </cell>
        </row>
        <row r="7456">
          <cell r="A7456">
            <v>101379</v>
          </cell>
          <cell r="B7456" t="str">
            <v>AJUDANTE DE SERRALHEIRO COM ENCARGOS COMPLEMENTARES</v>
          </cell>
          <cell r="C7456" t="str">
            <v>MES</v>
          </cell>
          <cell r="D7456">
            <v>3667.86</v>
          </cell>
        </row>
        <row r="7457">
          <cell r="A7457">
            <v>101380</v>
          </cell>
          <cell r="B7457" t="str">
            <v>AJUDANTE ESPECIALIZADO COM ENCARGOS COMPLEMENTARES</v>
          </cell>
          <cell r="C7457" t="str">
            <v>MES</v>
          </cell>
          <cell r="D7457">
            <v>3636.49</v>
          </cell>
        </row>
        <row r="7458">
          <cell r="A7458">
            <v>101381</v>
          </cell>
          <cell r="B7458" t="str">
            <v>ARMADOR COM ENCARGOS COMPLEMENTARES</v>
          </cell>
          <cell r="C7458" t="str">
            <v>MES</v>
          </cell>
          <cell r="D7458">
            <v>4316.28</v>
          </cell>
        </row>
        <row r="7459">
          <cell r="A7459">
            <v>101382</v>
          </cell>
          <cell r="B7459" t="str">
            <v>ASSENTADOR DE MANILHAS COM ENCARGOS COMPLEMENTARES</v>
          </cell>
          <cell r="C7459" t="str">
            <v>MES</v>
          </cell>
          <cell r="D7459">
            <v>3659.66</v>
          </cell>
        </row>
        <row r="7460">
          <cell r="A7460">
            <v>101383</v>
          </cell>
          <cell r="B7460" t="str">
            <v>AUXILIAR DE AZULEJISTA COM ENCARGOS COMPLEMENTARES</v>
          </cell>
          <cell r="C7460" t="str">
            <v>MES</v>
          </cell>
          <cell r="D7460">
            <v>3468.28</v>
          </cell>
        </row>
        <row r="7461">
          <cell r="A7461">
            <v>101384</v>
          </cell>
          <cell r="B7461" t="str">
            <v>AUXILIAR DE ENCANADOR OU BOMBEIRO HIDRÁULICO COM ENCARGOS COMPLEMENTARES</v>
          </cell>
          <cell r="C7461" t="str">
            <v>MES</v>
          </cell>
          <cell r="D7461">
            <v>3553.92</v>
          </cell>
        </row>
        <row r="7462">
          <cell r="A7462">
            <v>101385</v>
          </cell>
          <cell r="B7462" t="str">
            <v>AUXILIAR DE LABORATORISTA DE SOLOS E DE CONCRETO COM ENCARGOS COMPLEMENTARES</v>
          </cell>
          <cell r="C7462" t="str">
            <v>MES</v>
          </cell>
          <cell r="D7462">
            <v>4541.26</v>
          </cell>
        </row>
        <row r="7463">
          <cell r="A7463">
            <v>101386</v>
          </cell>
          <cell r="B7463" t="str">
            <v>AUXILIAR DE MECÂNICO COM ENCARGOS COMPLEMENTARES</v>
          </cell>
          <cell r="C7463" t="str">
            <v>MES</v>
          </cell>
          <cell r="D7463">
            <v>2917.47</v>
          </cell>
        </row>
        <row r="7464">
          <cell r="A7464">
            <v>101387</v>
          </cell>
          <cell r="B7464" t="str">
            <v>AUXILIAR DE PEDREIRO COM ENCARGOS COMPLEMENTARES</v>
          </cell>
          <cell r="C7464" t="str">
            <v>MES</v>
          </cell>
          <cell r="D7464">
            <v>3468.28</v>
          </cell>
        </row>
        <row r="7465">
          <cell r="A7465">
            <v>101388</v>
          </cell>
          <cell r="B7465" t="str">
            <v>AUXILIAR DE SERVIÇOS GERAIS COM ENCARGOS COMPLEMENTARES</v>
          </cell>
          <cell r="C7465" t="str">
            <v>MES</v>
          </cell>
          <cell r="D7465">
            <v>3432.67</v>
          </cell>
        </row>
        <row r="7466">
          <cell r="A7466">
            <v>101389</v>
          </cell>
          <cell r="B7466" t="str">
            <v>AUXILIAR DE TOPÓGRAFO COM ENCARGOS COMPLEMENTARES</v>
          </cell>
          <cell r="C7466" t="str">
            <v>MES</v>
          </cell>
          <cell r="D7466">
            <v>1868.57</v>
          </cell>
        </row>
        <row r="7467">
          <cell r="A7467">
            <v>101390</v>
          </cell>
          <cell r="B7467" t="str">
            <v>AUXILIAR TÉCNICO / ASSISTENTE DE ENGENHARIA COM ENCARGOS COMPLEMENTARES</v>
          </cell>
          <cell r="C7467" t="str">
            <v>MES</v>
          </cell>
          <cell r="D7467">
            <v>5222.1499999999996</v>
          </cell>
        </row>
        <row r="7468">
          <cell r="A7468">
            <v>101391</v>
          </cell>
          <cell r="B7468" t="str">
            <v>AZULEJISTA OU LADRILHEIRO COM ENCARGOS COMPLEMENTARES</v>
          </cell>
          <cell r="C7468" t="str">
            <v>MES</v>
          </cell>
          <cell r="D7468">
            <v>4324.71</v>
          </cell>
        </row>
        <row r="7469">
          <cell r="A7469">
            <v>101392</v>
          </cell>
          <cell r="B7469" t="str">
            <v>BLASTER, DINAMITADOR OU CABO DE FORÇA COM ENCARGOS COMPLEMENTARES</v>
          </cell>
          <cell r="C7469" t="str">
            <v>MES</v>
          </cell>
          <cell r="D7469">
            <v>3139.65</v>
          </cell>
        </row>
        <row r="7470">
          <cell r="A7470">
            <v>101394</v>
          </cell>
          <cell r="B7470" t="str">
            <v>CALCETEIRO COM ENCARGOS COMPLEMENTARES</v>
          </cell>
          <cell r="C7470" t="str">
            <v>MES</v>
          </cell>
          <cell r="D7470">
            <v>4001.67</v>
          </cell>
        </row>
        <row r="7471">
          <cell r="A7471">
            <v>101395</v>
          </cell>
          <cell r="B7471" t="str">
            <v>CARPINTEIRO AUXILIAR COM ENCARGOS COMPLEMENTARES</v>
          </cell>
          <cell r="C7471" t="str">
            <v>MES</v>
          </cell>
          <cell r="D7471">
            <v>3641.39</v>
          </cell>
        </row>
        <row r="7472">
          <cell r="A7472">
            <v>101396</v>
          </cell>
          <cell r="B7472" t="str">
            <v>CARPINTEIRO DE ESQUADRIAS COM ENCARGOS COMPLEMENTARES</v>
          </cell>
          <cell r="C7472" t="str">
            <v>MES</v>
          </cell>
          <cell r="D7472">
            <v>4096.1899999999996</v>
          </cell>
        </row>
        <row r="7473">
          <cell r="A7473">
            <v>101397</v>
          </cell>
          <cell r="B7473" t="str">
            <v>CARPINTEIRO DE FORMAS COM ENCARGOS COMPLEMENTARES</v>
          </cell>
          <cell r="C7473" t="str">
            <v>MES</v>
          </cell>
          <cell r="D7473">
            <v>4283.01</v>
          </cell>
        </row>
        <row r="7474">
          <cell r="A7474">
            <v>101398</v>
          </cell>
          <cell r="B7474" t="str">
            <v>CAVOUQUEIRO OU OPERADOR DE PERFURATRIZ COM ENCARGOS COMPLEMENTARES</v>
          </cell>
          <cell r="C7474" t="str">
            <v>MES</v>
          </cell>
          <cell r="D7474">
            <v>2807.66</v>
          </cell>
        </row>
        <row r="7475">
          <cell r="A7475">
            <v>101399</v>
          </cell>
          <cell r="B7475" t="str">
            <v>ELETRICISTA COM ENCARGOS COMPLEMENTARES</v>
          </cell>
          <cell r="C7475" t="str">
            <v>MES</v>
          </cell>
          <cell r="D7475">
            <v>4497.0600000000004</v>
          </cell>
        </row>
        <row r="7476">
          <cell r="A7476">
            <v>101400</v>
          </cell>
          <cell r="B7476" t="str">
            <v>ELETRICISTA DE MANUTENÇÃO INDUSTRIAL COM ENCARGOS COMPLEMENTARES</v>
          </cell>
          <cell r="C7476" t="str">
            <v>MES</v>
          </cell>
          <cell r="D7476">
            <v>4497.0600000000004</v>
          </cell>
        </row>
        <row r="7477">
          <cell r="A7477">
            <v>101401</v>
          </cell>
          <cell r="B7477" t="str">
            <v>ELETROTÉCNICO COM ENCARGOS COMPLEMENTARES</v>
          </cell>
          <cell r="C7477" t="str">
            <v>MES</v>
          </cell>
          <cell r="D7477">
            <v>5524.62</v>
          </cell>
        </row>
        <row r="7478">
          <cell r="A7478">
            <v>101402</v>
          </cell>
          <cell r="B7478" t="str">
            <v>ENCANADOR OU BOMBEIRO HIDRÁULICO COM ENCARGOS COMPLEMENTARES</v>
          </cell>
          <cell r="C7478" t="str">
            <v>MES</v>
          </cell>
          <cell r="D7478">
            <v>4318.91</v>
          </cell>
        </row>
        <row r="7479">
          <cell r="A7479">
            <v>101403</v>
          </cell>
          <cell r="B7479" t="str">
            <v>ENGENHEIRO CIVIL SENIOR COM ENCARGOS COMPLEMENTARES</v>
          </cell>
          <cell r="C7479" t="str">
            <v>MES</v>
          </cell>
          <cell r="D7479">
            <v>29933.88</v>
          </cell>
        </row>
        <row r="7480">
          <cell r="A7480">
            <v>101404</v>
          </cell>
          <cell r="B7480" t="str">
            <v>ENGENHEIRO ELETRICISTA COM ENCARGOS COMPLEMENTARES</v>
          </cell>
          <cell r="C7480" t="str">
            <v>MES</v>
          </cell>
          <cell r="D7480">
            <v>18662.12</v>
          </cell>
        </row>
        <row r="7481">
          <cell r="A7481">
            <v>101405</v>
          </cell>
          <cell r="B7481" t="str">
            <v>ENGENHEIRO SANITARISTA COM ENCARGOS COMPLEMENTARES</v>
          </cell>
          <cell r="C7481" t="str">
            <v>MES</v>
          </cell>
          <cell r="D7481">
            <v>18077.73</v>
          </cell>
        </row>
        <row r="7482">
          <cell r="A7482">
            <v>101407</v>
          </cell>
          <cell r="B7482" t="str">
            <v>GESSEIRO COM ENCARGOS COMPLEMENTARES</v>
          </cell>
          <cell r="C7482" t="str">
            <v>MES</v>
          </cell>
          <cell r="D7482">
            <v>4168.88</v>
          </cell>
        </row>
        <row r="7483">
          <cell r="A7483">
            <v>101408</v>
          </cell>
          <cell r="B7483" t="str">
            <v>IMPERMEABILIZADOR COM ENCARGOS COMPLEMENTARES</v>
          </cell>
          <cell r="C7483" t="str">
            <v>MES</v>
          </cell>
          <cell r="D7483">
            <v>3931.41</v>
          </cell>
        </row>
        <row r="7484">
          <cell r="A7484">
            <v>101409</v>
          </cell>
          <cell r="B7484" t="str">
            <v>INSTALADOR DE TUBULAÇÕES COM ENCARGOS COMPLEMENTARES</v>
          </cell>
          <cell r="C7484" t="str">
            <v>MES</v>
          </cell>
          <cell r="D7484">
            <v>3324.34</v>
          </cell>
        </row>
        <row r="7485">
          <cell r="A7485">
            <v>101410</v>
          </cell>
          <cell r="B7485" t="str">
            <v>JARDINEIRO COM ENCARGOS COMPLEMENTARES</v>
          </cell>
          <cell r="C7485" t="str">
            <v>MES</v>
          </cell>
          <cell r="D7485">
            <v>3758.14</v>
          </cell>
        </row>
        <row r="7486">
          <cell r="A7486">
            <v>101411</v>
          </cell>
          <cell r="B7486" t="str">
            <v>LEITURISTA OU CADASTRISTA DE REDES DE ÁGUA COM ENCARGOS COMPLEMENTARES</v>
          </cell>
          <cell r="C7486" t="str">
            <v>MES</v>
          </cell>
          <cell r="D7486">
            <v>3027.92</v>
          </cell>
        </row>
        <row r="7487">
          <cell r="A7487">
            <v>101412</v>
          </cell>
          <cell r="B7487" t="str">
            <v>MAÇARIQUEIRO COM ENCARGOS COMPLEMENTARES</v>
          </cell>
          <cell r="C7487" t="str">
            <v>MES</v>
          </cell>
          <cell r="D7487">
            <v>4407.49</v>
          </cell>
        </row>
        <row r="7488">
          <cell r="A7488">
            <v>101413</v>
          </cell>
          <cell r="B7488" t="str">
            <v>MARCENEIRO COM ENCARGOS COMPLEMENTARES</v>
          </cell>
          <cell r="C7488" t="str">
            <v>MES</v>
          </cell>
          <cell r="D7488">
            <v>4046.46</v>
          </cell>
        </row>
        <row r="7489">
          <cell r="A7489">
            <v>101414</v>
          </cell>
          <cell r="B7489" t="str">
            <v>MARMORISTA / GRANITEIRO COM ENCARGOS COMPLEMENTARES</v>
          </cell>
          <cell r="C7489" t="str">
            <v>MES</v>
          </cell>
          <cell r="D7489">
            <v>4324.71</v>
          </cell>
        </row>
        <row r="7490">
          <cell r="A7490">
            <v>101415</v>
          </cell>
          <cell r="B7490" t="str">
            <v>MECÂNICO DE EQUIPAMENTOS PESADOS COM ENCARGOS COMPLEMENTARES</v>
          </cell>
          <cell r="C7490" t="str">
            <v>MES</v>
          </cell>
          <cell r="D7490">
            <v>4526.5600000000004</v>
          </cell>
        </row>
        <row r="7491">
          <cell r="A7491">
            <v>101416</v>
          </cell>
          <cell r="B7491" t="str">
            <v>MECÂNICO DE REFRIGERAÇÃO COM ENCARGOS COMPLEMENTARES</v>
          </cell>
          <cell r="C7491" t="str">
            <v>MES</v>
          </cell>
          <cell r="D7491">
            <v>4698.1400000000003</v>
          </cell>
        </row>
        <row r="7492">
          <cell r="A7492">
            <v>101417</v>
          </cell>
          <cell r="B7492" t="str">
            <v>MONTADOR DE ELETROELETRÔNICO COM ENCARGOS COMPLEMENTARES</v>
          </cell>
          <cell r="C7492" t="str">
            <v>MES</v>
          </cell>
          <cell r="D7492">
            <v>3943.12</v>
          </cell>
        </row>
        <row r="7493">
          <cell r="A7493">
            <v>101418</v>
          </cell>
          <cell r="B7493" t="str">
            <v>MONTADOR DE ESTRUTURAS METÁLICAS COM ENCARGOS COMPLEMENTARES</v>
          </cell>
          <cell r="C7493" t="str">
            <v>MES</v>
          </cell>
          <cell r="D7493">
            <v>3118.53</v>
          </cell>
        </row>
        <row r="7494">
          <cell r="A7494">
            <v>101419</v>
          </cell>
          <cell r="B7494" t="str">
            <v>MONTADOR DE MÁQUINAS COM ENCARGOS COMPLEMENTARES</v>
          </cell>
          <cell r="C7494" t="str">
            <v>MES</v>
          </cell>
          <cell r="D7494">
            <v>4677.01</v>
          </cell>
        </row>
        <row r="7495">
          <cell r="A7495">
            <v>101420</v>
          </cell>
          <cell r="B7495" t="str">
            <v>MOTORISTA DE CAMINHÃO BASCULANTE COM ENCARGOS COMPLEMENTARES</v>
          </cell>
          <cell r="C7495" t="str">
            <v>MES</v>
          </cell>
          <cell r="D7495">
            <v>5377.79</v>
          </cell>
        </row>
        <row r="7496">
          <cell r="A7496">
            <v>101421</v>
          </cell>
          <cell r="B7496" t="str">
            <v>MOTORISTA DE CAMINHÃO CARRETA COM ENCARGOS COMPLEMENTARES</v>
          </cell>
          <cell r="C7496" t="str">
            <v>MES</v>
          </cell>
          <cell r="D7496">
            <v>6288.29</v>
          </cell>
        </row>
        <row r="7497">
          <cell r="A7497">
            <v>101422</v>
          </cell>
          <cell r="B7497" t="str">
            <v>MOTORISTA DE CARRO DE PASSEIO COM ENCARGOS COMPLEMENTARES</v>
          </cell>
          <cell r="C7497" t="str">
            <v>MES</v>
          </cell>
          <cell r="D7497">
            <v>4460.12</v>
          </cell>
        </row>
        <row r="7498">
          <cell r="A7498">
            <v>101423</v>
          </cell>
          <cell r="B7498" t="str">
            <v>MOTORISTA DE ÔNIBUS / MICRO-ÔNIBUS COM ENCARGOS COMPLEMENTARES</v>
          </cell>
          <cell r="C7498" t="str">
            <v>MES</v>
          </cell>
          <cell r="D7498">
            <v>4902.1400000000003</v>
          </cell>
        </row>
        <row r="7499">
          <cell r="A7499">
            <v>101424</v>
          </cell>
          <cell r="B7499" t="str">
            <v>MOTORISTA OPERADOR DE CAMINHÃO COM MUNCK COM ENCARGOS COMPLEMENTARES</v>
          </cell>
          <cell r="C7499" t="str">
            <v>MES</v>
          </cell>
          <cell r="D7499">
            <v>5807.98</v>
          </cell>
        </row>
        <row r="7500">
          <cell r="A7500">
            <v>101425</v>
          </cell>
          <cell r="B7500" t="str">
            <v>NIVELADOR  COM ENCARGOS COMPLEMENTARES</v>
          </cell>
          <cell r="C7500" t="str">
            <v>MES</v>
          </cell>
          <cell r="D7500">
            <v>2281.9499999999998</v>
          </cell>
        </row>
      </sheetData>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 val="cronograma físico-financeiro - "/>
      <sheetName val="planil"/>
      <sheetName val="Boletim Abril 2005_R02"/>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a2" displayName="Tabela2" ref="A1:D1048574" totalsRowShown="0" headerRowDxfId="14" dataDxfId="12" headerRowBorderDxfId="13" tableBorderDxfId="11" dataCellStyle="Normal 2">
  <autoFilter ref="A1:D1048574" xr:uid="{00000000-0009-0000-0100-000002000000}"/>
  <tableColumns count="4">
    <tableColumn id="1" xr3:uid="{00000000-0010-0000-0000-000001000000}" name="CODIGO  DA COMPOSICAO" dataDxfId="10" dataCellStyle="Normal 2"/>
    <tableColumn id="2" xr3:uid="{00000000-0010-0000-0000-000002000000}" name="DESCRICAO DA COMPOSICAO" dataDxfId="9" dataCellStyle="Normal 2"/>
    <tableColumn id="3" xr3:uid="{00000000-0010-0000-0000-000003000000}" name="UNIDADE" dataDxfId="8" dataCellStyle="Normal 2"/>
    <tableColumn id="4" xr3:uid="{00000000-0010-0000-0000-000004000000}" name="CUSTO TOTAL" dataDxfId="7"/>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ela1" displayName="Tabela1" ref="A1:D1048576" totalsRowShown="0" headerRowDxfId="6" headerRowBorderDxfId="5" tableBorderDxfId="4">
  <autoFilter ref="A1:D1048576" xr:uid="{00000000-0009-0000-0100-000001000000}"/>
  <tableColumns count="4">
    <tableColumn id="1" xr3:uid="{00000000-0010-0000-0100-000001000000}" name="SINAPI" dataDxfId="3" dataCellStyle="Normal 2"/>
    <tableColumn id="2" xr3:uid="{00000000-0010-0000-0100-000002000000}" name="AGOSTO DE 2023" dataDxfId="2" dataCellStyle="Normal 2"/>
    <tableColumn id="3" xr3:uid="{00000000-0010-0000-0100-000003000000}" name="INSUMOS" dataDxfId="1" dataCellStyle="Normal 2"/>
    <tableColumn id="4" xr3:uid="{00000000-0010-0000-0100-000004000000}" name="Coluna1" dataDxfId="0"/>
  </tableColumns>
  <tableStyleInfo name="TableStyleLight1"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7"/>
  <dimension ref="A1:C37"/>
  <sheetViews>
    <sheetView showGridLines="0" topLeftCell="A7" zoomScaleNormal="100" workbookViewId="0">
      <selection activeCell="A37" sqref="A37:I37"/>
    </sheetView>
  </sheetViews>
  <sheetFormatPr defaultRowHeight="12.75" x14ac:dyDescent="0.2"/>
  <cols>
    <col min="1" max="1" width="29.42578125" style="11" customWidth="1"/>
    <col min="2" max="2" width="18.42578125" style="11" customWidth="1"/>
    <col min="3" max="3" width="19.5703125" style="11" customWidth="1"/>
    <col min="4" max="16384" width="9.140625" style="11"/>
  </cols>
  <sheetData>
    <row r="1" spans="1:3" x14ac:dyDescent="0.2">
      <c r="A1" s="36" t="s">
        <v>13</v>
      </c>
      <c r="B1" s="36"/>
      <c r="C1" s="36"/>
    </row>
    <row r="2" spans="1:3" x14ac:dyDescent="0.2">
      <c r="A2" s="37" t="s">
        <v>14</v>
      </c>
      <c r="B2" s="37"/>
      <c r="C2" s="19" t="s">
        <v>15</v>
      </c>
    </row>
    <row r="3" spans="1:3" x14ac:dyDescent="0.2">
      <c r="A3" s="5" t="s">
        <v>16</v>
      </c>
      <c r="B3" s="6"/>
      <c r="C3" s="7">
        <v>4.4900000000000002E-2</v>
      </c>
    </row>
    <row r="4" spans="1:3" x14ac:dyDescent="0.2">
      <c r="A4" s="5" t="s">
        <v>17</v>
      </c>
      <c r="B4" s="6"/>
      <c r="C4" s="7">
        <v>1.11E-2</v>
      </c>
    </row>
    <row r="5" spans="1:3" x14ac:dyDescent="0.2">
      <c r="A5" s="5" t="s">
        <v>18</v>
      </c>
      <c r="B5" s="6"/>
      <c r="C5" s="7">
        <v>8.8999999999999999E-3</v>
      </c>
    </row>
    <row r="6" spans="1:3" x14ac:dyDescent="0.2">
      <c r="A6" s="5" t="s">
        <v>19</v>
      </c>
      <c r="B6" s="38"/>
      <c r="C6" s="7">
        <v>8.2000000000000007E-3</v>
      </c>
    </row>
    <row r="7" spans="1:3" x14ac:dyDescent="0.2">
      <c r="A7" s="5" t="s">
        <v>20</v>
      </c>
      <c r="B7" s="38"/>
      <c r="C7" s="7">
        <v>6.2199999999999998E-2</v>
      </c>
    </row>
    <row r="8" spans="1:3" x14ac:dyDescent="0.2">
      <c r="A8" s="5"/>
      <c r="B8" s="12" t="s">
        <v>21</v>
      </c>
      <c r="C8" s="13">
        <f>SUM(C3:C7)</f>
        <v>0.1353</v>
      </c>
    </row>
    <row r="9" spans="1:3" x14ac:dyDescent="0.2">
      <c r="A9" s="37" t="s">
        <v>22</v>
      </c>
      <c r="B9" s="37"/>
      <c r="C9" s="19" t="s">
        <v>15</v>
      </c>
    </row>
    <row r="10" spans="1:3" x14ac:dyDescent="0.2">
      <c r="A10" s="8" t="s">
        <v>23</v>
      </c>
      <c r="B10" s="5"/>
      <c r="C10" s="9">
        <v>6.4999999999999997E-3</v>
      </c>
    </row>
    <row r="11" spans="1:3" x14ac:dyDescent="0.2">
      <c r="A11" s="8" t="s">
        <v>24</v>
      </c>
      <c r="B11" s="5"/>
      <c r="C11" s="9">
        <v>0.03</v>
      </c>
    </row>
    <row r="12" spans="1:3" x14ac:dyDescent="0.2">
      <c r="A12" s="8" t="s">
        <v>25</v>
      </c>
      <c r="B12" s="5"/>
      <c r="C12" s="9">
        <f>$C$22*$B$23</f>
        <v>2.0000000000000004E-2</v>
      </c>
    </row>
    <row r="13" spans="1:3" x14ac:dyDescent="0.2">
      <c r="A13" s="5" t="s">
        <v>26</v>
      </c>
      <c r="B13" s="5"/>
      <c r="C13" s="9">
        <v>0</v>
      </c>
    </row>
    <row r="14" spans="1:3" x14ac:dyDescent="0.2">
      <c r="A14" s="5"/>
      <c r="B14" s="12" t="s">
        <v>21</v>
      </c>
      <c r="C14" s="13">
        <f>SUM(C10:C13)</f>
        <v>5.6500000000000002E-2</v>
      </c>
    </row>
    <row r="15" spans="1:3" x14ac:dyDescent="0.2">
      <c r="A15" s="14" t="s">
        <v>27</v>
      </c>
      <c r="B15" s="10"/>
      <c r="C15" s="15">
        <f>TRUNC(((((1+C3+C5+C6)*(1+C4)*(1+C7))/(1-C14))-1),4)</f>
        <v>0.20880000000000001</v>
      </c>
    </row>
    <row r="16" spans="1:3" x14ac:dyDescent="0.2">
      <c r="A16" s="20" t="s">
        <v>28</v>
      </c>
      <c r="B16" s="5"/>
      <c r="C16" s="6"/>
    </row>
    <row r="17" spans="1:3" x14ac:dyDescent="0.2">
      <c r="A17" s="5"/>
      <c r="B17" s="5"/>
      <c r="C17" s="6"/>
    </row>
    <row r="21" spans="1:3" ht="42.75" customHeight="1" x14ac:dyDescent="0.2"/>
    <row r="22" spans="1:3" x14ac:dyDescent="0.2">
      <c r="A22" s="21" t="s">
        <v>29</v>
      </c>
      <c r="B22" s="21"/>
      <c r="C22" s="22">
        <v>0.05</v>
      </c>
    </row>
    <row r="23" spans="1:3" x14ac:dyDescent="0.2">
      <c r="A23" s="23" t="s">
        <v>30</v>
      </c>
      <c r="B23" s="33">
        <v>0.4</v>
      </c>
      <c r="C23" s="34"/>
    </row>
    <row r="26" spans="1:3" x14ac:dyDescent="0.2">
      <c r="A26" s="35" t="s">
        <v>31</v>
      </c>
      <c r="B26" s="35"/>
      <c r="C26" s="35"/>
    </row>
    <row r="34" spans="1:1" x14ac:dyDescent="0.2">
      <c r="A34" s="17" t="s">
        <v>0</v>
      </c>
    </row>
    <row r="35" spans="1:1" x14ac:dyDescent="0.2">
      <c r="A35" s="16" t="e">
        <f>#REF!</f>
        <v>#REF!</v>
      </c>
    </row>
    <row r="36" spans="1:1" x14ac:dyDescent="0.2">
      <c r="A36" s="1" t="e">
        <f>#REF!</f>
        <v>#REF!</v>
      </c>
    </row>
    <row r="37" spans="1:1" x14ac:dyDescent="0.2">
      <c r="A37" s="1" t="e">
        <f>#REF!</f>
        <v>#REF!</v>
      </c>
    </row>
  </sheetData>
  <mergeCells count="6">
    <mergeCell ref="B23:C23"/>
    <mergeCell ref="A26:C26"/>
    <mergeCell ref="A1:C1"/>
    <mergeCell ref="A2:B2"/>
    <mergeCell ref="B6:B7"/>
    <mergeCell ref="A9:B9"/>
  </mergeCells>
  <pageMargins left="0.511811024" right="0.511811024" top="1.3078125" bottom="0.78740157499999996" header="0.31496062000000002" footer="0.31496062000000002"/>
  <pageSetup paperSize="9" scale="135" orientation="portrait" r:id="rId1"/>
  <headerFooter>
    <oddHeader>&amp;L&amp;G&amp;R&amp;"-,Negrito"&amp;8&amp;K01+046DEPARTAMENTO DE ENGENHARIA - DENGE&amp;"-,Regular"
(65) 3613-1609 | engenharia@mpmt.mp.br
&amp;"-,Negrito"GERENCIA DE LICITAÇÕES&amp;"-,Regular"
(65) 3613-1635 | licitacoes@mpmt.mp.br</oddHeader>
    <oddFooter>&amp;L&amp;"-,Negrito"&amp;8&amp;K01+045MINISTÉRIO PÚBLICO DO ESTADO DE MATO GROSSO&amp;"-,Regular"
PROCURADORIA GERAL DE JUSTIÇA, RUA 04, S/N,
CENTRO POLÍTICO ADMINISTRATIVO - CUIABÁ-MT&amp;C&amp;8&amp;K01+049&amp;P / &amp;N&amp;R&amp;"-,Negrito"&amp;8&amp;K01+046&amp;A</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34"/>
  <sheetViews>
    <sheetView showGridLines="0" tabSelected="1" zoomScaleNormal="100" workbookViewId="0">
      <selection activeCell="B22" sqref="B22"/>
    </sheetView>
  </sheetViews>
  <sheetFormatPr defaultColWidth="9.140625" defaultRowHeight="12.75" x14ac:dyDescent="0.2"/>
  <cols>
    <col min="1" max="1" width="29.5703125" style="11" customWidth="1"/>
    <col min="2" max="2" width="18.42578125" style="11" customWidth="1"/>
    <col min="3" max="3" width="19.5703125" style="11" customWidth="1"/>
    <col min="4" max="17" width="9.140625" style="11"/>
    <col min="18" max="18" width="14.85546875" style="11" customWidth="1"/>
    <col min="19" max="16384" width="9.140625" style="11"/>
  </cols>
  <sheetData>
    <row r="1" spans="1:3" x14ac:dyDescent="0.2">
      <c r="A1" s="36" t="s">
        <v>32</v>
      </c>
      <c r="B1" s="36"/>
      <c r="C1" s="36"/>
    </row>
    <row r="2" spans="1:3" x14ac:dyDescent="0.2">
      <c r="A2" s="37" t="s">
        <v>14</v>
      </c>
      <c r="B2" s="37"/>
      <c r="C2" s="19" t="s">
        <v>15</v>
      </c>
    </row>
    <row r="3" spans="1:3" x14ac:dyDescent="0.2">
      <c r="A3" s="5" t="s">
        <v>16</v>
      </c>
      <c r="B3" s="6"/>
      <c r="C3" s="24">
        <v>1.4999999999999999E-2</v>
      </c>
    </row>
    <row r="4" spans="1:3" x14ac:dyDescent="0.2">
      <c r="A4" s="5" t="s">
        <v>17</v>
      </c>
      <c r="B4" s="6"/>
      <c r="C4" s="24">
        <v>8.5000000000000006E-3</v>
      </c>
    </row>
    <row r="5" spans="1:3" x14ac:dyDescent="0.2">
      <c r="A5" s="5" t="s">
        <v>18</v>
      </c>
      <c r="B5" s="6"/>
      <c r="C5" s="24">
        <v>5.5999999999999999E-3</v>
      </c>
    </row>
    <row r="6" spans="1:3" x14ac:dyDescent="0.2">
      <c r="A6" s="5" t="s">
        <v>19</v>
      </c>
      <c r="B6" s="38"/>
      <c r="C6" s="24">
        <v>3.0000000000000001E-3</v>
      </c>
    </row>
    <row r="7" spans="1:3" x14ac:dyDescent="0.2">
      <c r="A7" s="5" t="s">
        <v>20</v>
      </c>
      <c r="B7" s="38"/>
      <c r="C7" s="24">
        <v>3.5000000000000003E-2</v>
      </c>
    </row>
    <row r="8" spans="1:3" x14ac:dyDescent="0.2">
      <c r="A8" s="5"/>
      <c r="B8" s="12" t="s">
        <v>21</v>
      </c>
      <c r="C8" s="13">
        <f>SUM(C3:C7)</f>
        <v>6.7100000000000007E-2</v>
      </c>
    </row>
    <row r="9" spans="1:3" x14ac:dyDescent="0.2">
      <c r="A9" s="37" t="s">
        <v>22</v>
      </c>
      <c r="B9" s="37"/>
      <c r="C9" s="19" t="s">
        <v>15</v>
      </c>
    </row>
    <row r="10" spans="1:3" x14ac:dyDescent="0.2">
      <c r="A10" s="8" t="s">
        <v>23</v>
      </c>
      <c r="B10" s="5"/>
      <c r="C10" s="25">
        <v>6.4999999999999997E-3</v>
      </c>
    </row>
    <row r="11" spans="1:3" x14ac:dyDescent="0.2">
      <c r="A11" s="8" t="s">
        <v>24</v>
      </c>
      <c r="B11" s="5"/>
      <c r="C11" s="25">
        <v>0.03</v>
      </c>
    </row>
    <row r="12" spans="1:3" x14ac:dyDescent="0.2">
      <c r="A12" s="8" t="s">
        <v>25</v>
      </c>
      <c r="B12" s="5"/>
      <c r="C12" s="25">
        <f>B23*C22</f>
        <v>2.0000000000000004E-2</v>
      </c>
    </row>
    <row r="13" spans="1:3" x14ac:dyDescent="0.2">
      <c r="A13" s="5" t="s">
        <v>26</v>
      </c>
      <c r="B13" s="5"/>
      <c r="C13" s="25">
        <v>0</v>
      </c>
    </row>
    <row r="14" spans="1:3" x14ac:dyDescent="0.2">
      <c r="A14" s="5"/>
      <c r="B14" s="12" t="s">
        <v>21</v>
      </c>
      <c r="C14" s="13">
        <f>SUM(C10:C13)</f>
        <v>5.6500000000000002E-2</v>
      </c>
    </row>
    <row r="15" spans="1:3" x14ac:dyDescent="0.2">
      <c r="A15" s="14" t="s">
        <v>27</v>
      </c>
      <c r="B15" s="10"/>
      <c r="C15" s="26">
        <f>TRUNC(((((1+C3+C5+C6)*(1+C4)*(1+C7))/(1-C14))-1),4)</f>
        <v>0.13239999999999999</v>
      </c>
    </row>
    <row r="16" spans="1:3" x14ac:dyDescent="0.2">
      <c r="A16" s="20" t="s">
        <v>28</v>
      </c>
      <c r="B16" s="5"/>
      <c r="C16" s="6"/>
    </row>
    <row r="17" spans="1:3" x14ac:dyDescent="0.2">
      <c r="A17" s="5"/>
      <c r="B17" s="5"/>
      <c r="C17" s="6"/>
    </row>
    <row r="22" spans="1:3" x14ac:dyDescent="0.2">
      <c r="A22" s="21" t="s">
        <v>29</v>
      </c>
      <c r="B22" s="21"/>
      <c r="C22" s="22">
        <v>0.05</v>
      </c>
    </row>
    <row r="23" spans="1:3" x14ac:dyDescent="0.2">
      <c r="A23" s="23" t="s">
        <v>30</v>
      </c>
      <c r="B23" s="33">
        <v>0.4</v>
      </c>
      <c r="C23" s="34"/>
    </row>
    <row r="28" spans="1:3" ht="42.75" customHeight="1" x14ac:dyDescent="0.2">
      <c r="A28" s="35" t="s">
        <v>31</v>
      </c>
      <c r="B28" s="35"/>
      <c r="C28" s="35"/>
    </row>
    <row r="31" spans="1:3" x14ac:dyDescent="0.2">
      <c r="A31" s="17" t="s">
        <v>0</v>
      </c>
    </row>
    <row r="32" spans="1:3" x14ac:dyDescent="0.2">
      <c r="A32" s="16" t="e">
        <f>#REF!</f>
        <v>#REF!</v>
      </c>
    </row>
    <row r="33" spans="1:1" x14ac:dyDescent="0.2">
      <c r="A33" s="1" t="e">
        <f>#REF!</f>
        <v>#REF!</v>
      </c>
    </row>
    <row r="34" spans="1:1" x14ac:dyDescent="0.2">
      <c r="A34" s="1" t="e">
        <f>#REF!</f>
        <v>#REF!</v>
      </c>
    </row>
  </sheetData>
  <mergeCells count="6">
    <mergeCell ref="A28:C28"/>
    <mergeCell ref="A1:C1"/>
    <mergeCell ref="A2:B2"/>
    <mergeCell ref="B6:B7"/>
    <mergeCell ref="A9:B9"/>
    <mergeCell ref="B23:C23"/>
  </mergeCells>
  <pageMargins left="0.511811024" right="0.511811024" top="1.3078125" bottom="0.78740157499999996" header="0.31496062000000002" footer="0.31496062000000002"/>
  <pageSetup paperSize="9" scale="135" orientation="portrait" r:id="rId1"/>
  <headerFooter>
    <oddHeader>&amp;L&amp;G&amp;R&amp;"-,Negrito"&amp;8&amp;K01+047DEPARTAMENTO DE ENGENHARIA - DENGE&amp;"-,Regular"
(65) 3613-1609 | engenharia@mpmt.mp.br
&amp;"-,Negrito"GERENCIA DE LICITAÇÕES&amp;"-,Regular"
(65) 3613-1635 | licitacoes@mpmt.mp.br</oddHeader>
    <oddFooter>&amp;L&amp;"-,Negrito"&amp;8&amp;K01+045MINISTÉRIO PÚBLICO DO ESTADO DE MATO GROSSO&amp;"-,Regular"
PROCURADORIA GERAL DE JUSTIÇA, RUA 04, S/N,
CENTRO POLÍTICO ADMINISTRATIVO - CUIABÁ-MT&amp;C&amp;8&amp;K01+049&amp;P / &amp;N&amp;R&amp;"-,Negrito"&amp;8&amp;K01+046&amp;A</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10"/>
  <dimension ref="A1:D7535"/>
  <sheetViews>
    <sheetView showGridLines="0" topLeftCell="A2" zoomScaleNormal="100" workbookViewId="0">
      <selection activeCell="A2" sqref="A2:D1048574"/>
    </sheetView>
  </sheetViews>
  <sheetFormatPr defaultRowHeight="15" x14ac:dyDescent="0.25"/>
  <cols>
    <col min="1" max="1" width="12.7109375" customWidth="1"/>
    <col min="2" max="2" width="56.85546875" customWidth="1"/>
    <col min="3" max="3" width="9.5703125" customWidth="1"/>
    <col min="4" max="4" width="12.7109375" customWidth="1"/>
    <col min="5" max="257" width="14.140625" style="3" customWidth="1"/>
    <col min="258" max="258" width="55.85546875" style="3" customWidth="1"/>
    <col min="259" max="259" width="9" style="3" bestFit="1" customWidth="1"/>
    <col min="260" max="260" width="20.140625" style="3" customWidth="1"/>
    <col min="261" max="513" width="14.140625" style="3" customWidth="1"/>
    <col min="514" max="514" width="55.85546875" style="3" customWidth="1"/>
    <col min="515" max="515" width="9" style="3" bestFit="1" customWidth="1"/>
    <col min="516" max="516" width="20.140625" style="3" customWidth="1"/>
    <col min="517" max="769" width="14.140625" style="3" customWidth="1"/>
    <col min="770" max="770" width="55.85546875" style="3" customWidth="1"/>
    <col min="771" max="771" width="9" style="3" bestFit="1" customWidth="1"/>
    <col min="772" max="772" width="20.140625" style="3" customWidth="1"/>
    <col min="773" max="1025" width="14.140625" style="3" customWidth="1"/>
    <col min="1026" max="1026" width="55.85546875" style="3" customWidth="1"/>
    <col min="1027" max="1027" width="9" style="3" bestFit="1" customWidth="1"/>
    <col min="1028" max="1028" width="20.140625" style="3" customWidth="1"/>
    <col min="1029" max="1281" width="14.140625" style="3" customWidth="1"/>
    <col min="1282" max="1282" width="55.85546875" style="3" customWidth="1"/>
    <col min="1283" max="1283" width="9" style="3" bestFit="1" customWidth="1"/>
    <col min="1284" max="1284" width="20.140625" style="3" customWidth="1"/>
    <col min="1285" max="1537" width="14.140625" style="3" customWidth="1"/>
    <col min="1538" max="1538" width="55.85546875" style="3" customWidth="1"/>
    <col min="1539" max="1539" width="9" style="3" bestFit="1" customWidth="1"/>
    <col min="1540" max="1540" width="20.140625" style="3" customWidth="1"/>
    <col min="1541" max="1793" width="14.140625" style="3" customWidth="1"/>
    <col min="1794" max="1794" width="55.85546875" style="3" customWidth="1"/>
    <col min="1795" max="1795" width="9" style="3" bestFit="1" customWidth="1"/>
    <col min="1796" max="1796" width="20.140625" style="3" customWidth="1"/>
    <col min="1797" max="2049" width="14.140625" style="3" customWidth="1"/>
    <col min="2050" max="2050" width="55.85546875" style="3" customWidth="1"/>
    <col min="2051" max="2051" width="9" style="3" bestFit="1" customWidth="1"/>
    <col min="2052" max="2052" width="20.140625" style="3" customWidth="1"/>
    <col min="2053" max="2305" width="14.140625" style="3" customWidth="1"/>
    <col min="2306" max="2306" width="55.85546875" style="3" customWidth="1"/>
    <col min="2307" max="2307" width="9" style="3" bestFit="1" customWidth="1"/>
    <col min="2308" max="2308" width="20.140625" style="3" customWidth="1"/>
    <col min="2309" max="2561" width="14.140625" style="3" customWidth="1"/>
    <col min="2562" max="2562" width="55.85546875" style="3" customWidth="1"/>
    <col min="2563" max="2563" width="9" style="3" bestFit="1" customWidth="1"/>
    <col min="2564" max="2564" width="20.140625" style="3" customWidth="1"/>
    <col min="2565" max="2817" width="14.140625" style="3" customWidth="1"/>
    <col min="2818" max="2818" width="55.85546875" style="3" customWidth="1"/>
    <col min="2819" max="2819" width="9" style="3" bestFit="1" customWidth="1"/>
    <col min="2820" max="2820" width="20.140625" style="3" customWidth="1"/>
    <col min="2821" max="3073" width="14.140625" style="3" customWidth="1"/>
    <col min="3074" max="3074" width="55.85546875" style="3" customWidth="1"/>
    <col min="3075" max="3075" width="9" style="3" bestFit="1" customWidth="1"/>
    <col min="3076" max="3076" width="20.140625" style="3" customWidth="1"/>
    <col min="3077" max="3329" width="14.140625" style="3" customWidth="1"/>
    <col min="3330" max="3330" width="55.85546875" style="3" customWidth="1"/>
    <col min="3331" max="3331" width="9" style="3" bestFit="1" customWidth="1"/>
    <col min="3332" max="3332" width="20.140625" style="3" customWidth="1"/>
    <col min="3333" max="3585" width="14.140625" style="3" customWidth="1"/>
    <col min="3586" max="3586" width="55.85546875" style="3" customWidth="1"/>
    <col min="3587" max="3587" width="9" style="3" bestFit="1" customWidth="1"/>
    <col min="3588" max="3588" width="20.140625" style="3" customWidth="1"/>
    <col min="3589" max="3841" width="14.140625" style="3" customWidth="1"/>
    <col min="3842" max="3842" width="55.85546875" style="3" customWidth="1"/>
    <col min="3843" max="3843" width="9" style="3" bestFit="1" customWidth="1"/>
    <col min="3844" max="3844" width="20.140625" style="3" customWidth="1"/>
    <col min="3845" max="4097" width="14.140625" style="3" customWidth="1"/>
    <col min="4098" max="4098" width="55.85546875" style="3" customWidth="1"/>
    <col min="4099" max="4099" width="9" style="3" bestFit="1" customWidth="1"/>
    <col min="4100" max="4100" width="20.140625" style="3" customWidth="1"/>
    <col min="4101" max="4353" width="14.140625" style="3" customWidth="1"/>
    <col min="4354" max="4354" width="55.85546875" style="3" customWidth="1"/>
    <col min="4355" max="4355" width="9" style="3" bestFit="1" customWidth="1"/>
    <col min="4356" max="4356" width="20.140625" style="3" customWidth="1"/>
    <col min="4357" max="4609" width="14.140625" style="3" customWidth="1"/>
    <col min="4610" max="4610" width="55.85546875" style="3" customWidth="1"/>
    <col min="4611" max="4611" width="9" style="3" bestFit="1" customWidth="1"/>
    <col min="4612" max="4612" width="20.140625" style="3" customWidth="1"/>
    <col min="4613" max="4865" width="14.140625" style="3" customWidth="1"/>
    <col min="4866" max="4866" width="55.85546875" style="3" customWidth="1"/>
    <col min="4867" max="4867" width="9" style="3" bestFit="1" customWidth="1"/>
    <col min="4868" max="4868" width="20.140625" style="3" customWidth="1"/>
    <col min="4869" max="5121" width="14.140625" style="3" customWidth="1"/>
    <col min="5122" max="5122" width="55.85546875" style="3" customWidth="1"/>
    <col min="5123" max="5123" width="9" style="3" bestFit="1" customWidth="1"/>
    <col min="5124" max="5124" width="20.140625" style="3" customWidth="1"/>
    <col min="5125" max="5377" width="14.140625" style="3" customWidth="1"/>
    <col min="5378" max="5378" width="55.85546875" style="3" customWidth="1"/>
    <col min="5379" max="5379" width="9" style="3" bestFit="1" customWidth="1"/>
    <col min="5380" max="5380" width="20.140625" style="3" customWidth="1"/>
    <col min="5381" max="5633" width="14.140625" style="3" customWidth="1"/>
    <col min="5634" max="5634" width="55.85546875" style="3" customWidth="1"/>
    <col min="5635" max="5635" width="9" style="3" bestFit="1" customWidth="1"/>
    <col min="5636" max="5636" width="20.140625" style="3" customWidth="1"/>
    <col min="5637" max="5889" width="14.140625" style="3" customWidth="1"/>
    <col min="5890" max="5890" width="55.85546875" style="3" customWidth="1"/>
    <col min="5891" max="5891" width="9" style="3" bestFit="1" customWidth="1"/>
    <col min="5892" max="5892" width="20.140625" style="3" customWidth="1"/>
    <col min="5893" max="6145" width="14.140625" style="3" customWidth="1"/>
    <col min="6146" max="6146" width="55.85546875" style="3" customWidth="1"/>
    <col min="6147" max="6147" width="9" style="3" bestFit="1" customWidth="1"/>
    <col min="6148" max="6148" width="20.140625" style="3" customWidth="1"/>
    <col min="6149" max="6401" width="14.140625" style="3" customWidth="1"/>
    <col min="6402" max="6402" width="55.85546875" style="3" customWidth="1"/>
    <col min="6403" max="6403" width="9" style="3" bestFit="1" customWidth="1"/>
    <col min="6404" max="6404" width="20.140625" style="3" customWidth="1"/>
    <col min="6405" max="6657" width="14.140625" style="3" customWidth="1"/>
    <col min="6658" max="6658" width="55.85546875" style="3" customWidth="1"/>
    <col min="6659" max="6659" width="9" style="3" bestFit="1" customWidth="1"/>
    <col min="6660" max="6660" width="20.140625" style="3" customWidth="1"/>
    <col min="6661" max="6913" width="14.140625" style="3" customWidth="1"/>
    <col min="6914" max="6914" width="55.85546875" style="3" customWidth="1"/>
    <col min="6915" max="6915" width="9" style="3" bestFit="1" customWidth="1"/>
    <col min="6916" max="6916" width="20.140625" style="3" customWidth="1"/>
    <col min="6917" max="7169" width="14.140625" style="3" customWidth="1"/>
    <col min="7170" max="7170" width="55.85546875" style="3" customWidth="1"/>
    <col min="7171" max="7171" width="9" style="3" bestFit="1" customWidth="1"/>
    <col min="7172" max="7172" width="20.140625" style="3" customWidth="1"/>
    <col min="7173" max="7425" width="14.140625" style="3" customWidth="1"/>
    <col min="7426" max="7426" width="55.85546875" style="3" customWidth="1"/>
    <col min="7427" max="7427" width="9" style="3" bestFit="1" customWidth="1"/>
    <col min="7428" max="7428" width="20.140625" style="3" customWidth="1"/>
    <col min="7429" max="7681" width="14.140625" style="3" customWidth="1"/>
    <col min="7682" max="7682" width="55.85546875" style="3" customWidth="1"/>
    <col min="7683" max="7683" width="9" style="3" bestFit="1" customWidth="1"/>
    <col min="7684" max="7684" width="20.140625" style="3" customWidth="1"/>
    <col min="7685" max="7937" width="14.140625" style="3" customWidth="1"/>
    <col min="7938" max="7938" width="55.85546875" style="3" customWidth="1"/>
    <col min="7939" max="7939" width="9" style="3" bestFit="1" customWidth="1"/>
    <col min="7940" max="7940" width="20.140625" style="3" customWidth="1"/>
    <col min="7941" max="8193" width="14.140625" style="3" customWidth="1"/>
    <col min="8194" max="8194" width="55.85546875" style="3" customWidth="1"/>
    <col min="8195" max="8195" width="9" style="3" bestFit="1" customWidth="1"/>
    <col min="8196" max="8196" width="20.140625" style="3" customWidth="1"/>
    <col min="8197" max="8449" width="14.140625" style="3" customWidth="1"/>
    <col min="8450" max="8450" width="55.85546875" style="3" customWidth="1"/>
    <col min="8451" max="8451" width="9" style="3" bestFit="1" customWidth="1"/>
    <col min="8452" max="8452" width="20.140625" style="3" customWidth="1"/>
    <col min="8453" max="8705" width="14.140625" style="3" customWidth="1"/>
    <col min="8706" max="8706" width="55.85546875" style="3" customWidth="1"/>
    <col min="8707" max="8707" width="9" style="3" bestFit="1" customWidth="1"/>
    <col min="8708" max="8708" width="20.140625" style="3" customWidth="1"/>
    <col min="8709" max="8961" width="14.140625" style="3" customWidth="1"/>
    <col min="8962" max="8962" width="55.85546875" style="3" customWidth="1"/>
    <col min="8963" max="8963" width="9" style="3" bestFit="1" customWidth="1"/>
    <col min="8964" max="8964" width="20.140625" style="3" customWidth="1"/>
    <col min="8965" max="9217" width="14.140625" style="3" customWidth="1"/>
    <col min="9218" max="9218" width="55.85546875" style="3" customWidth="1"/>
    <col min="9219" max="9219" width="9" style="3" bestFit="1" customWidth="1"/>
    <col min="9220" max="9220" width="20.140625" style="3" customWidth="1"/>
    <col min="9221" max="9473" width="14.140625" style="3" customWidth="1"/>
    <col min="9474" max="9474" width="55.85546875" style="3" customWidth="1"/>
    <col min="9475" max="9475" width="9" style="3" bestFit="1" customWidth="1"/>
    <col min="9476" max="9476" width="20.140625" style="3" customWidth="1"/>
    <col min="9477" max="9729" width="14.140625" style="3" customWidth="1"/>
    <col min="9730" max="9730" width="55.85546875" style="3" customWidth="1"/>
    <col min="9731" max="9731" width="9" style="3" bestFit="1" customWidth="1"/>
    <col min="9732" max="9732" width="20.140625" style="3" customWidth="1"/>
    <col min="9733" max="9985" width="14.140625" style="3" customWidth="1"/>
    <col min="9986" max="9986" width="55.85546875" style="3" customWidth="1"/>
    <col min="9987" max="9987" width="9" style="3" bestFit="1" customWidth="1"/>
    <col min="9988" max="9988" width="20.140625" style="3" customWidth="1"/>
    <col min="9989" max="10241" width="14.140625" style="3" customWidth="1"/>
    <col min="10242" max="10242" width="55.85546875" style="3" customWidth="1"/>
    <col min="10243" max="10243" width="9" style="3" bestFit="1" customWidth="1"/>
    <col min="10244" max="10244" width="20.140625" style="3" customWidth="1"/>
    <col min="10245" max="10497" width="14.140625" style="3" customWidth="1"/>
    <col min="10498" max="10498" width="55.85546875" style="3" customWidth="1"/>
    <col min="10499" max="10499" width="9" style="3" bestFit="1" customWidth="1"/>
    <col min="10500" max="10500" width="20.140625" style="3" customWidth="1"/>
    <col min="10501" max="10753" width="14.140625" style="3" customWidth="1"/>
    <col min="10754" max="10754" width="55.85546875" style="3" customWidth="1"/>
    <col min="10755" max="10755" width="9" style="3" bestFit="1" customWidth="1"/>
    <col min="10756" max="10756" width="20.140625" style="3" customWidth="1"/>
    <col min="10757" max="11009" width="14.140625" style="3" customWidth="1"/>
    <col min="11010" max="11010" width="55.85546875" style="3" customWidth="1"/>
    <col min="11011" max="11011" width="9" style="3" bestFit="1" customWidth="1"/>
    <col min="11012" max="11012" width="20.140625" style="3" customWidth="1"/>
    <col min="11013" max="11265" width="14.140625" style="3" customWidth="1"/>
    <col min="11266" max="11266" width="55.85546875" style="3" customWidth="1"/>
    <col min="11267" max="11267" width="9" style="3" bestFit="1" customWidth="1"/>
    <col min="11268" max="11268" width="20.140625" style="3" customWidth="1"/>
    <col min="11269" max="11521" width="14.140625" style="3" customWidth="1"/>
    <col min="11522" max="11522" width="55.85546875" style="3" customWidth="1"/>
    <col min="11523" max="11523" width="9" style="3" bestFit="1" customWidth="1"/>
    <col min="11524" max="11524" width="20.140625" style="3" customWidth="1"/>
    <col min="11525" max="11777" width="14.140625" style="3" customWidth="1"/>
    <col min="11778" max="11778" width="55.85546875" style="3" customWidth="1"/>
    <col min="11779" max="11779" width="9" style="3" bestFit="1" customWidth="1"/>
    <col min="11780" max="11780" width="20.140625" style="3" customWidth="1"/>
    <col min="11781" max="12033" width="14.140625" style="3" customWidth="1"/>
    <col min="12034" max="12034" width="55.85546875" style="3" customWidth="1"/>
    <col min="12035" max="12035" width="9" style="3" bestFit="1" customWidth="1"/>
    <col min="12036" max="12036" width="20.140625" style="3" customWidth="1"/>
    <col min="12037" max="12289" width="14.140625" style="3" customWidth="1"/>
    <col min="12290" max="12290" width="55.85546875" style="3" customWidth="1"/>
    <col min="12291" max="12291" width="9" style="3" bestFit="1" customWidth="1"/>
    <col min="12292" max="12292" width="20.140625" style="3" customWidth="1"/>
    <col min="12293" max="12545" width="14.140625" style="3" customWidth="1"/>
    <col min="12546" max="12546" width="55.85546875" style="3" customWidth="1"/>
    <col min="12547" max="12547" width="9" style="3" bestFit="1" customWidth="1"/>
    <col min="12548" max="12548" width="20.140625" style="3" customWidth="1"/>
    <col min="12549" max="12801" width="14.140625" style="3" customWidth="1"/>
    <col min="12802" max="12802" width="55.85546875" style="3" customWidth="1"/>
    <col min="12803" max="12803" width="9" style="3" bestFit="1" customWidth="1"/>
    <col min="12804" max="12804" width="20.140625" style="3" customWidth="1"/>
    <col min="12805" max="13057" width="14.140625" style="3" customWidth="1"/>
    <col min="13058" max="13058" width="55.85546875" style="3" customWidth="1"/>
    <col min="13059" max="13059" width="9" style="3" bestFit="1" customWidth="1"/>
    <col min="13060" max="13060" width="20.140625" style="3" customWidth="1"/>
    <col min="13061" max="13313" width="14.140625" style="3" customWidth="1"/>
    <col min="13314" max="13314" width="55.85546875" style="3" customWidth="1"/>
    <col min="13315" max="13315" width="9" style="3" bestFit="1" customWidth="1"/>
    <col min="13316" max="13316" width="20.140625" style="3" customWidth="1"/>
    <col min="13317" max="13569" width="14.140625" style="3" customWidth="1"/>
    <col min="13570" max="13570" width="55.85546875" style="3" customWidth="1"/>
    <col min="13571" max="13571" width="9" style="3" bestFit="1" customWidth="1"/>
    <col min="13572" max="13572" width="20.140625" style="3" customWidth="1"/>
    <col min="13573" max="13825" width="14.140625" style="3" customWidth="1"/>
    <col min="13826" max="13826" width="55.85546875" style="3" customWidth="1"/>
    <col min="13827" max="13827" width="9" style="3" bestFit="1" customWidth="1"/>
    <col min="13828" max="13828" width="20.140625" style="3" customWidth="1"/>
    <col min="13829" max="14081" width="14.140625" style="3" customWidth="1"/>
    <col min="14082" max="14082" width="55.85546875" style="3" customWidth="1"/>
    <col min="14083" max="14083" width="9" style="3" bestFit="1" customWidth="1"/>
    <col min="14084" max="14084" width="20.140625" style="3" customWidth="1"/>
    <col min="14085" max="14337" width="14.140625" style="3" customWidth="1"/>
    <col min="14338" max="14338" width="55.85546875" style="3" customWidth="1"/>
    <col min="14339" max="14339" width="9" style="3" bestFit="1" customWidth="1"/>
    <col min="14340" max="14340" width="20.140625" style="3" customWidth="1"/>
    <col min="14341" max="14593" width="14.140625" style="3" customWidth="1"/>
    <col min="14594" max="14594" width="55.85546875" style="3" customWidth="1"/>
    <col min="14595" max="14595" width="9" style="3" bestFit="1" customWidth="1"/>
    <col min="14596" max="14596" width="20.140625" style="3" customWidth="1"/>
    <col min="14597" max="14849" width="14.140625" style="3" customWidth="1"/>
    <col min="14850" max="14850" width="55.85546875" style="3" customWidth="1"/>
    <col min="14851" max="14851" width="9" style="3" bestFit="1" customWidth="1"/>
    <col min="14852" max="14852" width="20.140625" style="3" customWidth="1"/>
    <col min="14853" max="15105" width="14.140625" style="3" customWidth="1"/>
    <col min="15106" max="15106" width="55.85546875" style="3" customWidth="1"/>
    <col min="15107" max="15107" width="9" style="3" bestFit="1" customWidth="1"/>
    <col min="15108" max="15108" width="20.140625" style="3" customWidth="1"/>
    <col min="15109" max="15361" width="14.140625" style="3" customWidth="1"/>
    <col min="15362" max="15362" width="55.85546875" style="3" customWidth="1"/>
    <col min="15363" max="15363" width="9" style="3" bestFit="1" customWidth="1"/>
    <col min="15364" max="15364" width="20.140625" style="3" customWidth="1"/>
    <col min="15365" max="15617" width="14.140625" style="3" customWidth="1"/>
    <col min="15618" max="15618" width="55.85546875" style="3" customWidth="1"/>
    <col min="15619" max="15619" width="9" style="3" bestFit="1" customWidth="1"/>
    <col min="15620" max="15620" width="20.140625" style="3" customWidth="1"/>
    <col min="15621" max="15873" width="14.140625" style="3" customWidth="1"/>
    <col min="15874" max="15874" width="55.85546875" style="3" customWidth="1"/>
    <col min="15875" max="15875" width="9" style="3" bestFit="1" customWidth="1"/>
    <col min="15876" max="15876" width="20.140625" style="3" customWidth="1"/>
    <col min="15877" max="16129" width="14.140625" style="3" customWidth="1"/>
    <col min="16130" max="16130" width="55.85546875" style="3" customWidth="1"/>
    <col min="16131" max="16131" width="9" style="3" bestFit="1" customWidth="1"/>
    <col min="16132" max="16132" width="20.140625" style="3" customWidth="1"/>
    <col min="16133" max="16384" width="14.140625" style="3" customWidth="1"/>
  </cols>
  <sheetData>
    <row r="1" spans="1:4" s="4" customFormat="1" ht="27" x14ac:dyDescent="0.25">
      <c r="A1" s="31" t="s">
        <v>33</v>
      </c>
      <c r="B1" s="31" t="s">
        <v>34</v>
      </c>
      <c r="C1" s="31" t="s">
        <v>35</v>
      </c>
      <c r="D1" s="31" t="s">
        <v>6</v>
      </c>
    </row>
    <row r="2" spans="1:4" ht="13.5" x14ac:dyDescent="0.25">
      <c r="A2" s="27">
        <v>97141</v>
      </c>
      <c r="B2" s="27" t="s">
        <v>36</v>
      </c>
      <c r="C2" s="27" t="s">
        <v>5</v>
      </c>
      <c r="D2" s="28">
        <v>7.49</v>
      </c>
    </row>
    <row r="3" spans="1:4" ht="13.5" x14ac:dyDescent="0.25">
      <c r="A3" s="27">
        <v>97142</v>
      </c>
      <c r="B3" s="27" t="s">
        <v>37</v>
      </c>
      <c r="C3" s="27" t="s">
        <v>5</v>
      </c>
      <c r="D3" s="28">
        <v>8.34</v>
      </c>
    </row>
    <row r="4" spans="1:4" ht="13.5" x14ac:dyDescent="0.25">
      <c r="A4" s="27">
        <v>97143</v>
      </c>
      <c r="B4" s="27" t="s">
        <v>38</v>
      </c>
      <c r="C4" s="27" t="s">
        <v>5</v>
      </c>
      <c r="D4" s="28">
        <v>10.46</v>
      </c>
    </row>
    <row r="5" spans="1:4" ht="13.5" x14ac:dyDescent="0.25">
      <c r="A5" s="27">
        <v>97144</v>
      </c>
      <c r="B5" s="27" t="s">
        <v>39</v>
      </c>
      <c r="C5" s="27" t="s">
        <v>5</v>
      </c>
      <c r="D5" s="28">
        <v>12.56</v>
      </c>
    </row>
    <row r="6" spans="1:4" ht="13.5" x14ac:dyDescent="0.25">
      <c r="A6" s="27">
        <v>97145</v>
      </c>
      <c r="B6" s="27" t="s">
        <v>40</v>
      </c>
      <c r="C6" s="27" t="s">
        <v>5</v>
      </c>
      <c r="D6" s="28">
        <v>14.72</v>
      </c>
    </row>
    <row r="7" spans="1:4" ht="13.5" x14ac:dyDescent="0.25">
      <c r="A7" s="27">
        <v>97146</v>
      </c>
      <c r="B7" s="27" t="s">
        <v>41</v>
      </c>
      <c r="C7" s="27" t="s">
        <v>5</v>
      </c>
      <c r="D7" s="28">
        <v>16.86</v>
      </c>
    </row>
    <row r="8" spans="1:4" ht="13.5" x14ac:dyDescent="0.25">
      <c r="A8" s="27">
        <v>97147</v>
      </c>
      <c r="B8" s="27" t="s">
        <v>42</v>
      </c>
      <c r="C8" s="27" t="s">
        <v>5</v>
      </c>
      <c r="D8" s="28">
        <v>19</v>
      </c>
    </row>
    <row r="9" spans="1:4" ht="13.5" x14ac:dyDescent="0.25">
      <c r="A9" s="27">
        <v>97148</v>
      </c>
      <c r="B9" s="27" t="s">
        <v>43</v>
      </c>
      <c r="C9" s="27" t="s">
        <v>5</v>
      </c>
      <c r="D9" s="28">
        <v>21.14</v>
      </c>
    </row>
    <row r="10" spans="1:4" ht="13.5" x14ac:dyDescent="0.25">
      <c r="A10" s="27">
        <v>97149</v>
      </c>
      <c r="B10" s="27" t="s">
        <v>44</v>
      </c>
      <c r="C10" s="27" t="s">
        <v>5</v>
      </c>
      <c r="D10" s="28">
        <v>23.32</v>
      </c>
    </row>
    <row r="11" spans="1:4" ht="13.5" x14ac:dyDescent="0.25">
      <c r="A11" s="27">
        <v>97150</v>
      </c>
      <c r="B11" s="27" t="s">
        <v>45</v>
      </c>
      <c r="C11" s="27" t="s">
        <v>5</v>
      </c>
      <c r="D11" s="28">
        <v>30.42</v>
      </c>
    </row>
    <row r="12" spans="1:4" ht="13.5" x14ac:dyDescent="0.25">
      <c r="A12" s="27">
        <v>97151</v>
      </c>
      <c r="B12" s="27" t="s">
        <v>46</v>
      </c>
      <c r="C12" s="27" t="s">
        <v>5</v>
      </c>
      <c r="D12" s="28">
        <v>35.47</v>
      </c>
    </row>
    <row r="13" spans="1:4" ht="13.5" x14ac:dyDescent="0.25">
      <c r="A13" s="27">
        <v>97152</v>
      </c>
      <c r="B13" s="27" t="s">
        <v>47</v>
      </c>
      <c r="C13" s="27" t="s">
        <v>5</v>
      </c>
      <c r="D13" s="28">
        <v>40.21</v>
      </c>
    </row>
    <row r="14" spans="1:4" ht="13.5" x14ac:dyDescent="0.25">
      <c r="A14" s="27">
        <v>97153</v>
      </c>
      <c r="B14" s="27" t="s">
        <v>48</v>
      </c>
      <c r="C14" s="27" t="s">
        <v>5</v>
      </c>
      <c r="D14" s="28">
        <v>45.13</v>
      </c>
    </row>
    <row r="15" spans="1:4" ht="13.5" x14ac:dyDescent="0.25">
      <c r="A15" s="27">
        <v>97154</v>
      </c>
      <c r="B15" s="27" t="s">
        <v>49</v>
      </c>
      <c r="C15" s="27" t="s">
        <v>5</v>
      </c>
      <c r="D15" s="28">
        <v>50.1</v>
      </c>
    </row>
    <row r="16" spans="1:4" ht="13.5" x14ac:dyDescent="0.25">
      <c r="A16" s="27">
        <v>97155</v>
      </c>
      <c r="B16" s="27" t="s">
        <v>50</v>
      </c>
      <c r="C16" s="27" t="s">
        <v>5</v>
      </c>
      <c r="D16" s="28">
        <v>55.07</v>
      </c>
    </row>
    <row r="17" spans="1:4" ht="13.5" x14ac:dyDescent="0.25">
      <c r="A17" s="27">
        <v>97156</v>
      </c>
      <c r="B17" s="27" t="s">
        <v>51</v>
      </c>
      <c r="C17" s="27" t="s">
        <v>5</v>
      </c>
      <c r="D17" s="28">
        <v>65.5</v>
      </c>
    </row>
    <row r="18" spans="1:4" ht="13.5" x14ac:dyDescent="0.25">
      <c r="A18" s="27">
        <v>97157</v>
      </c>
      <c r="B18" s="27" t="s">
        <v>52</v>
      </c>
      <c r="C18" s="27" t="s">
        <v>5</v>
      </c>
      <c r="D18" s="28">
        <v>4.57</v>
      </c>
    </row>
    <row r="19" spans="1:4" ht="13.5" x14ac:dyDescent="0.25">
      <c r="A19" s="27">
        <v>97158</v>
      </c>
      <c r="B19" s="27" t="s">
        <v>53</v>
      </c>
      <c r="C19" s="27" t="s">
        <v>5</v>
      </c>
      <c r="D19" s="28">
        <v>5.0999999999999996</v>
      </c>
    </row>
    <row r="20" spans="1:4" ht="13.5" x14ac:dyDescent="0.25">
      <c r="A20" s="27">
        <v>97159</v>
      </c>
      <c r="B20" s="27" t="s">
        <v>54</v>
      </c>
      <c r="C20" s="27" t="s">
        <v>5</v>
      </c>
      <c r="D20" s="28">
        <v>6.4</v>
      </c>
    </row>
    <row r="21" spans="1:4" ht="13.5" x14ac:dyDescent="0.25">
      <c r="A21" s="27">
        <v>97160</v>
      </c>
      <c r="B21" s="27" t="s">
        <v>55</v>
      </c>
      <c r="C21" s="27" t="s">
        <v>5</v>
      </c>
      <c r="D21" s="28">
        <v>7.68</v>
      </c>
    </row>
    <row r="22" spans="1:4" ht="13.5" x14ac:dyDescent="0.25">
      <c r="A22" s="27">
        <v>97161</v>
      </c>
      <c r="B22" s="27" t="s">
        <v>56</v>
      </c>
      <c r="C22" s="27" t="s">
        <v>5</v>
      </c>
      <c r="D22" s="28">
        <v>9.02</v>
      </c>
    </row>
    <row r="23" spans="1:4" ht="13.5" x14ac:dyDescent="0.25">
      <c r="A23" s="27">
        <v>97162</v>
      </c>
      <c r="B23" s="27" t="s">
        <v>57</v>
      </c>
      <c r="C23" s="27" t="s">
        <v>5</v>
      </c>
      <c r="D23" s="28">
        <v>10.35</v>
      </c>
    </row>
    <row r="24" spans="1:4" ht="13.5" x14ac:dyDescent="0.25">
      <c r="A24" s="27">
        <v>97163</v>
      </c>
      <c r="B24" s="27" t="s">
        <v>58</v>
      </c>
      <c r="C24" s="27" t="s">
        <v>5</v>
      </c>
      <c r="D24" s="28">
        <v>11.68</v>
      </c>
    </row>
    <row r="25" spans="1:4" ht="13.5" x14ac:dyDescent="0.25">
      <c r="A25" s="27">
        <v>97164</v>
      </c>
      <c r="B25" s="27" t="s">
        <v>59</v>
      </c>
      <c r="C25" s="27" t="s">
        <v>5</v>
      </c>
      <c r="D25" s="28">
        <v>13</v>
      </c>
    </row>
    <row r="26" spans="1:4" ht="13.5" x14ac:dyDescent="0.25">
      <c r="A26" s="27">
        <v>97165</v>
      </c>
      <c r="B26" s="27" t="s">
        <v>60</v>
      </c>
      <c r="C26" s="27" t="s">
        <v>5</v>
      </c>
      <c r="D26" s="28">
        <v>14.36</v>
      </c>
    </row>
    <row r="27" spans="1:4" ht="13.5" x14ac:dyDescent="0.25">
      <c r="A27" s="27">
        <v>97166</v>
      </c>
      <c r="B27" s="27" t="s">
        <v>61</v>
      </c>
      <c r="C27" s="27" t="s">
        <v>5</v>
      </c>
      <c r="D27" s="28">
        <v>18.670000000000002</v>
      </c>
    </row>
    <row r="28" spans="1:4" ht="13.5" x14ac:dyDescent="0.25">
      <c r="A28" s="27">
        <v>97167</v>
      </c>
      <c r="B28" s="27" t="s">
        <v>62</v>
      </c>
      <c r="C28" s="27" t="s">
        <v>5</v>
      </c>
      <c r="D28" s="28">
        <v>21.79</v>
      </c>
    </row>
    <row r="29" spans="1:4" ht="13.5" x14ac:dyDescent="0.25">
      <c r="A29" s="27">
        <v>97168</v>
      </c>
      <c r="B29" s="27" t="s">
        <v>63</v>
      </c>
      <c r="C29" s="27" t="s">
        <v>5</v>
      </c>
      <c r="D29" s="28">
        <v>24.62</v>
      </c>
    </row>
    <row r="30" spans="1:4" ht="13.5" x14ac:dyDescent="0.25">
      <c r="A30" s="27">
        <v>97169</v>
      </c>
      <c r="B30" s="27" t="s">
        <v>64</v>
      </c>
      <c r="C30" s="27" t="s">
        <v>5</v>
      </c>
      <c r="D30" s="28">
        <v>27.63</v>
      </c>
    </row>
    <row r="31" spans="1:4" ht="13.5" x14ac:dyDescent="0.25">
      <c r="A31" s="27">
        <v>97170</v>
      </c>
      <c r="B31" s="27" t="s">
        <v>65</v>
      </c>
      <c r="C31" s="27" t="s">
        <v>5</v>
      </c>
      <c r="D31" s="28">
        <v>30.68</v>
      </c>
    </row>
    <row r="32" spans="1:4" ht="13.5" x14ac:dyDescent="0.25">
      <c r="A32" s="27">
        <v>97171</v>
      </c>
      <c r="B32" s="27" t="s">
        <v>66</v>
      </c>
      <c r="C32" s="27" t="s">
        <v>5</v>
      </c>
      <c r="D32" s="28">
        <v>33.75</v>
      </c>
    </row>
    <row r="33" spans="1:4" ht="13.5" x14ac:dyDescent="0.25">
      <c r="A33" s="27">
        <v>97172</v>
      </c>
      <c r="B33" s="27" t="s">
        <v>67</v>
      </c>
      <c r="C33" s="27" t="s">
        <v>5</v>
      </c>
      <c r="D33" s="28">
        <v>40.369999999999997</v>
      </c>
    </row>
    <row r="34" spans="1:4" ht="13.5" x14ac:dyDescent="0.25">
      <c r="A34" s="27">
        <v>97173</v>
      </c>
      <c r="B34" s="27" t="s">
        <v>68</v>
      </c>
      <c r="C34" s="27" t="s">
        <v>5</v>
      </c>
      <c r="D34" s="28">
        <v>34.71</v>
      </c>
    </row>
    <row r="35" spans="1:4" ht="13.5" x14ac:dyDescent="0.25">
      <c r="A35" s="27">
        <v>97174</v>
      </c>
      <c r="B35" s="27" t="s">
        <v>69</v>
      </c>
      <c r="C35" s="27" t="s">
        <v>5</v>
      </c>
      <c r="D35" s="28">
        <v>40.19</v>
      </c>
    </row>
    <row r="36" spans="1:4" ht="13.5" x14ac:dyDescent="0.25">
      <c r="A36" s="27">
        <v>97175</v>
      </c>
      <c r="B36" s="27" t="s">
        <v>70</v>
      </c>
      <c r="C36" s="27" t="s">
        <v>5</v>
      </c>
      <c r="D36" s="28">
        <v>45.66</v>
      </c>
    </row>
    <row r="37" spans="1:4" ht="13.5" x14ac:dyDescent="0.25">
      <c r="A37" s="27">
        <v>97176</v>
      </c>
      <c r="B37" s="27" t="s">
        <v>71</v>
      </c>
      <c r="C37" s="27" t="s">
        <v>5</v>
      </c>
      <c r="D37" s="28">
        <v>51.16</v>
      </c>
    </row>
    <row r="38" spans="1:4" ht="13.5" x14ac:dyDescent="0.25">
      <c r="A38" s="27">
        <v>97177</v>
      </c>
      <c r="B38" s="27" t="s">
        <v>72</v>
      </c>
      <c r="C38" s="27" t="s">
        <v>5</v>
      </c>
      <c r="D38" s="28">
        <v>62.12</v>
      </c>
    </row>
    <row r="39" spans="1:4" ht="13.5" x14ac:dyDescent="0.25">
      <c r="A39" s="27">
        <v>97178</v>
      </c>
      <c r="B39" s="27" t="s">
        <v>73</v>
      </c>
      <c r="C39" s="27" t="s">
        <v>5</v>
      </c>
      <c r="D39" s="28">
        <v>73.099999999999994</v>
      </c>
    </row>
    <row r="40" spans="1:4" ht="13.5" x14ac:dyDescent="0.25">
      <c r="A40" s="27">
        <v>97179</v>
      </c>
      <c r="B40" s="27" t="s">
        <v>74</v>
      </c>
      <c r="C40" s="27" t="s">
        <v>5</v>
      </c>
      <c r="D40" s="28">
        <v>84.06</v>
      </c>
    </row>
    <row r="41" spans="1:4" ht="13.5" x14ac:dyDescent="0.25">
      <c r="A41" s="27">
        <v>97180</v>
      </c>
      <c r="B41" s="27" t="s">
        <v>75</v>
      </c>
      <c r="C41" s="27" t="s">
        <v>5</v>
      </c>
      <c r="D41" s="28">
        <v>95.04</v>
      </c>
    </row>
    <row r="42" spans="1:4" ht="13.5" x14ac:dyDescent="0.25">
      <c r="A42" s="27">
        <v>97181</v>
      </c>
      <c r="B42" s="27" t="s">
        <v>76</v>
      </c>
      <c r="C42" s="27" t="s">
        <v>5</v>
      </c>
      <c r="D42" s="28">
        <v>110.49</v>
      </c>
    </row>
    <row r="43" spans="1:4" ht="13.5" x14ac:dyDescent="0.25">
      <c r="A43" s="27">
        <v>97182</v>
      </c>
      <c r="B43" s="27" t="s">
        <v>77</v>
      </c>
      <c r="C43" s="27" t="s">
        <v>5</v>
      </c>
      <c r="D43" s="28">
        <v>121.95</v>
      </c>
    </row>
    <row r="44" spans="1:4" ht="13.5" x14ac:dyDescent="0.25">
      <c r="A44" s="27">
        <v>97183</v>
      </c>
      <c r="B44" s="27" t="s">
        <v>78</v>
      </c>
      <c r="C44" s="27" t="s">
        <v>5</v>
      </c>
      <c r="D44" s="28">
        <v>28.13</v>
      </c>
    </row>
    <row r="45" spans="1:4" ht="13.5" x14ac:dyDescent="0.25">
      <c r="A45" s="27">
        <v>97184</v>
      </c>
      <c r="B45" s="27" t="s">
        <v>79</v>
      </c>
      <c r="C45" s="27" t="s">
        <v>5</v>
      </c>
      <c r="D45" s="28">
        <v>32.630000000000003</v>
      </c>
    </row>
    <row r="46" spans="1:4" ht="13.5" x14ac:dyDescent="0.25">
      <c r="A46" s="27">
        <v>97185</v>
      </c>
      <c r="B46" s="27" t="s">
        <v>80</v>
      </c>
      <c r="C46" s="27" t="s">
        <v>5</v>
      </c>
      <c r="D46" s="28">
        <v>37.130000000000003</v>
      </c>
    </row>
    <row r="47" spans="1:4" ht="13.5" x14ac:dyDescent="0.25">
      <c r="A47" s="27">
        <v>97186</v>
      </c>
      <c r="B47" s="27" t="s">
        <v>81</v>
      </c>
      <c r="C47" s="27" t="s">
        <v>5</v>
      </c>
      <c r="D47" s="28">
        <v>41.65</v>
      </c>
    </row>
    <row r="48" spans="1:4" ht="13.5" x14ac:dyDescent="0.25">
      <c r="A48" s="27">
        <v>97187</v>
      </c>
      <c r="B48" s="27" t="s">
        <v>82</v>
      </c>
      <c r="C48" s="27" t="s">
        <v>5</v>
      </c>
      <c r="D48" s="28">
        <v>50.67</v>
      </c>
    </row>
    <row r="49" spans="1:4" ht="13.5" x14ac:dyDescent="0.25">
      <c r="A49" s="27">
        <v>97188</v>
      </c>
      <c r="B49" s="27" t="s">
        <v>83</v>
      </c>
      <c r="C49" s="27" t="s">
        <v>5</v>
      </c>
      <c r="D49" s="28">
        <v>59.67</v>
      </c>
    </row>
    <row r="50" spans="1:4" ht="13.5" x14ac:dyDescent="0.25">
      <c r="A50" s="27">
        <v>97189</v>
      </c>
      <c r="B50" s="27" t="s">
        <v>84</v>
      </c>
      <c r="C50" s="27" t="s">
        <v>5</v>
      </c>
      <c r="D50" s="28">
        <v>68.69</v>
      </c>
    </row>
    <row r="51" spans="1:4" ht="13.5" x14ac:dyDescent="0.25">
      <c r="A51" s="27">
        <v>97190</v>
      </c>
      <c r="B51" s="27" t="s">
        <v>85</v>
      </c>
      <c r="C51" s="27" t="s">
        <v>5</v>
      </c>
      <c r="D51" s="28">
        <v>77.709999999999994</v>
      </c>
    </row>
    <row r="52" spans="1:4" ht="13.5" x14ac:dyDescent="0.25">
      <c r="A52" s="27">
        <v>97191</v>
      </c>
      <c r="B52" s="27" t="s">
        <v>86</v>
      </c>
      <c r="C52" s="27" t="s">
        <v>5</v>
      </c>
      <c r="D52" s="28">
        <v>89.98</v>
      </c>
    </row>
    <row r="53" spans="1:4" ht="13.5" x14ac:dyDescent="0.25">
      <c r="A53" s="27">
        <v>97192</v>
      </c>
      <c r="B53" s="27" t="s">
        <v>87</v>
      </c>
      <c r="C53" s="27" t="s">
        <v>5</v>
      </c>
      <c r="D53" s="28">
        <v>99.34</v>
      </c>
    </row>
    <row r="54" spans="1:4" ht="13.5" x14ac:dyDescent="0.25">
      <c r="A54" s="27">
        <v>90694</v>
      </c>
      <c r="B54" s="27" t="s">
        <v>88</v>
      </c>
      <c r="C54" s="27" t="s">
        <v>5</v>
      </c>
      <c r="D54" s="28">
        <v>45.7</v>
      </c>
    </row>
    <row r="55" spans="1:4" ht="13.5" x14ac:dyDescent="0.25">
      <c r="A55" s="27">
        <v>90695</v>
      </c>
      <c r="B55" s="27" t="s">
        <v>89</v>
      </c>
      <c r="C55" s="27" t="s">
        <v>5</v>
      </c>
      <c r="D55" s="28">
        <v>87.14</v>
      </c>
    </row>
    <row r="56" spans="1:4" ht="13.5" x14ac:dyDescent="0.25">
      <c r="A56" s="27">
        <v>90696</v>
      </c>
      <c r="B56" s="27" t="s">
        <v>90</v>
      </c>
      <c r="C56" s="27" t="s">
        <v>5</v>
      </c>
      <c r="D56" s="28">
        <v>145.80000000000001</v>
      </c>
    </row>
    <row r="57" spans="1:4" ht="13.5" x14ac:dyDescent="0.25">
      <c r="A57" s="27">
        <v>90697</v>
      </c>
      <c r="B57" s="27" t="s">
        <v>91</v>
      </c>
      <c r="C57" s="27" t="s">
        <v>5</v>
      </c>
      <c r="D57" s="28">
        <v>226.43</v>
      </c>
    </row>
    <row r="58" spans="1:4" ht="13.5" x14ac:dyDescent="0.25">
      <c r="A58" s="27">
        <v>90698</v>
      </c>
      <c r="B58" s="27" t="s">
        <v>92</v>
      </c>
      <c r="C58" s="27" t="s">
        <v>5</v>
      </c>
      <c r="D58" s="28">
        <v>346.34</v>
      </c>
    </row>
    <row r="59" spans="1:4" ht="13.5" x14ac:dyDescent="0.25">
      <c r="A59" s="27">
        <v>90699</v>
      </c>
      <c r="B59" s="27" t="s">
        <v>93</v>
      </c>
      <c r="C59" s="27" t="s">
        <v>5</v>
      </c>
      <c r="D59" s="28">
        <v>487.67</v>
      </c>
    </row>
    <row r="60" spans="1:4" ht="13.5" x14ac:dyDescent="0.25">
      <c r="A60" s="27">
        <v>90700</v>
      </c>
      <c r="B60" s="27" t="s">
        <v>94</v>
      </c>
      <c r="C60" s="27" t="s">
        <v>5</v>
      </c>
      <c r="D60" s="28">
        <v>569.27</v>
      </c>
    </row>
    <row r="61" spans="1:4" ht="13.5" x14ac:dyDescent="0.25">
      <c r="A61" s="27">
        <v>90701</v>
      </c>
      <c r="B61" s="27" t="s">
        <v>95</v>
      </c>
      <c r="C61" s="27" t="s">
        <v>5</v>
      </c>
      <c r="D61" s="28">
        <v>68.33</v>
      </c>
    </row>
    <row r="62" spans="1:4" ht="13.5" x14ac:dyDescent="0.25">
      <c r="A62" s="27">
        <v>90702</v>
      </c>
      <c r="B62" s="27" t="s">
        <v>96</v>
      </c>
      <c r="C62" s="27" t="s">
        <v>5</v>
      </c>
      <c r="D62" s="28">
        <v>113.39</v>
      </c>
    </row>
    <row r="63" spans="1:4" ht="13.5" x14ac:dyDescent="0.25">
      <c r="A63" s="27">
        <v>90703</v>
      </c>
      <c r="B63" s="27" t="s">
        <v>97</v>
      </c>
      <c r="C63" s="27" t="s">
        <v>5</v>
      </c>
      <c r="D63" s="28">
        <v>177.91</v>
      </c>
    </row>
    <row r="64" spans="1:4" ht="13.5" x14ac:dyDescent="0.25">
      <c r="A64" s="27">
        <v>90704</v>
      </c>
      <c r="B64" s="27" t="s">
        <v>98</v>
      </c>
      <c r="C64" s="27" t="s">
        <v>5</v>
      </c>
      <c r="D64" s="28">
        <v>264.79000000000002</v>
      </c>
    </row>
    <row r="65" spans="1:4" ht="13.5" x14ac:dyDescent="0.25">
      <c r="A65" s="27">
        <v>90705</v>
      </c>
      <c r="B65" s="27" t="s">
        <v>99</v>
      </c>
      <c r="C65" s="27" t="s">
        <v>5</v>
      </c>
      <c r="D65" s="28">
        <v>346</v>
      </c>
    </row>
    <row r="66" spans="1:4" ht="13.5" x14ac:dyDescent="0.25">
      <c r="A66" s="27">
        <v>90706</v>
      </c>
      <c r="B66" s="27" t="s">
        <v>100</v>
      </c>
      <c r="C66" s="27" t="s">
        <v>5</v>
      </c>
      <c r="D66" s="28">
        <v>458.44</v>
      </c>
    </row>
    <row r="67" spans="1:4" ht="13.5" x14ac:dyDescent="0.25">
      <c r="A67" s="27">
        <v>90708</v>
      </c>
      <c r="B67" s="27" t="s">
        <v>101</v>
      </c>
      <c r="C67" s="27" t="s">
        <v>5</v>
      </c>
      <c r="D67" s="28">
        <v>778.96</v>
      </c>
    </row>
    <row r="68" spans="1:4" ht="13.5" x14ac:dyDescent="0.25">
      <c r="A68" s="27">
        <v>90724</v>
      </c>
      <c r="B68" s="27" t="s">
        <v>102</v>
      </c>
      <c r="C68" s="27" t="s">
        <v>2</v>
      </c>
      <c r="D68" s="28">
        <v>21.51</v>
      </c>
    </row>
    <row r="69" spans="1:4" ht="13.5" x14ac:dyDescent="0.25">
      <c r="A69" s="27">
        <v>90725</v>
      </c>
      <c r="B69" s="27" t="s">
        <v>103</v>
      </c>
      <c r="C69" s="27" t="s">
        <v>2</v>
      </c>
      <c r="D69" s="28">
        <v>26.5</v>
      </c>
    </row>
    <row r="70" spans="1:4" ht="13.5" x14ac:dyDescent="0.25">
      <c r="A70" s="27">
        <v>90726</v>
      </c>
      <c r="B70" s="27" t="s">
        <v>104</v>
      </c>
      <c r="C70" s="27" t="s">
        <v>2</v>
      </c>
      <c r="D70" s="28">
        <v>31.56</v>
      </c>
    </row>
    <row r="71" spans="1:4" ht="13.5" x14ac:dyDescent="0.25">
      <c r="A71" s="27">
        <v>90727</v>
      </c>
      <c r="B71" s="27" t="s">
        <v>105</v>
      </c>
      <c r="C71" s="27" t="s">
        <v>2</v>
      </c>
      <c r="D71" s="28">
        <v>36.56</v>
      </c>
    </row>
    <row r="72" spans="1:4" ht="13.5" x14ac:dyDescent="0.25">
      <c r="A72" s="27">
        <v>90728</v>
      </c>
      <c r="B72" s="27" t="s">
        <v>106</v>
      </c>
      <c r="C72" s="27" t="s">
        <v>2</v>
      </c>
      <c r="D72" s="28">
        <v>41.55</v>
      </c>
    </row>
    <row r="73" spans="1:4" ht="13.5" x14ac:dyDescent="0.25">
      <c r="A73" s="27">
        <v>90729</v>
      </c>
      <c r="B73" s="27" t="s">
        <v>107</v>
      </c>
      <c r="C73" s="27" t="s">
        <v>2</v>
      </c>
      <c r="D73" s="28">
        <v>46.56</v>
      </c>
    </row>
    <row r="74" spans="1:4" ht="13.5" x14ac:dyDescent="0.25">
      <c r="A74" s="27">
        <v>90730</v>
      </c>
      <c r="B74" s="27" t="s">
        <v>108</v>
      </c>
      <c r="C74" s="27" t="s">
        <v>2</v>
      </c>
      <c r="D74" s="28">
        <v>51.56</v>
      </c>
    </row>
    <row r="75" spans="1:4" ht="13.5" x14ac:dyDescent="0.25">
      <c r="A75" s="27">
        <v>90731</v>
      </c>
      <c r="B75" s="27" t="s">
        <v>109</v>
      </c>
      <c r="C75" s="27" t="s">
        <v>2</v>
      </c>
      <c r="D75" s="28">
        <v>56.55</v>
      </c>
    </row>
    <row r="76" spans="1:4" ht="13.5" x14ac:dyDescent="0.25">
      <c r="A76" s="27">
        <v>90732</v>
      </c>
      <c r="B76" s="27" t="s">
        <v>110</v>
      </c>
      <c r="C76" s="27" t="s">
        <v>2</v>
      </c>
      <c r="D76" s="28">
        <v>71.540000000000006</v>
      </c>
    </row>
    <row r="77" spans="1:4" ht="13.5" x14ac:dyDescent="0.25">
      <c r="A77" s="27">
        <v>90733</v>
      </c>
      <c r="B77" s="27" t="s">
        <v>111</v>
      </c>
      <c r="C77" s="27" t="s">
        <v>5</v>
      </c>
      <c r="D77" s="28">
        <v>2.99</v>
      </c>
    </row>
    <row r="78" spans="1:4" ht="13.5" x14ac:dyDescent="0.25">
      <c r="A78" s="27">
        <v>90734</v>
      </c>
      <c r="B78" s="27" t="s">
        <v>112</v>
      </c>
      <c r="C78" s="27" t="s">
        <v>5</v>
      </c>
      <c r="D78" s="28">
        <v>3.55</v>
      </c>
    </row>
    <row r="79" spans="1:4" ht="13.5" x14ac:dyDescent="0.25">
      <c r="A79" s="27">
        <v>90735</v>
      </c>
      <c r="B79" s="27" t="s">
        <v>113</v>
      </c>
      <c r="C79" s="27" t="s">
        <v>5</v>
      </c>
      <c r="D79" s="28">
        <v>4.09</v>
      </c>
    </row>
    <row r="80" spans="1:4" ht="13.5" x14ac:dyDescent="0.25">
      <c r="A80" s="27">
        <v>90736</v>
      </c>
      <c r="B80" s="27" t="s">
        <v>114</v>
      </c>
      <c r="C80" s="27" t="s">
        <v>5</v>
      </c>
      <c r="D80" s="28">
        <v>4.6399999999999997</v>
      </c>
    </row>
    <row r="81" spans="1:4" ht="13.5" x14ac:dyDescent="0.25">
      <c r="A81" s="27">
        <v>90737</v>
      </c>
      <c r="B81" s="27" t="s">
        <v>115</v>
      </c>
      <c r="C81" s="27" t="s">
        <v>5</v>
      </c>
      <c r="D81" s="28">
        <v>5.2</v>
      </c>
    </row>
    <row r="82" spans="1:4" ht="13.5" x14ac:dyDescent="0.25">
      <c r="A82" s="27">
        <v>90738</v>
      </c>
      <c r="B82" s="27" t="s">
        <v>116</v>
      </c>
      <c r="C82" s="27" t="s">
        <v>5</v>
      </c>
      <c r="D82" s="28">
        <v>5.75</v>
      </c>
    </row>
    <row r="83" spans="1:4" ht="13.5" x14ac:dyDescent="0.25">
      <c r="A83" s="27">
        <v>90739</v>
      </c>
      <c r="B83" s="27" t="s">
        <v>117</v>
      </c>
      <c r="C83" s="27" t="s">
        <v>5</v>
      </c>
      <c r="D83" s="28">
        <v>8.0399999999999991</v>
      </c>
    </row>
    <row r="84" spans="1:4" ht="13.5" x14ac:dyDescent="0.25">
      <c r="A84" s="27">
        <v>90740</v>
      </c>
      <c r="B84" s="27" t="s">
        <v>118</v>
      </c>
      <c r="C84" s="27" t="s">
        <v>5</v>
      </c>
      <c r="D84" s="28">
        <v>3.94</v>
      </c>
    </row>
    <row r="85" spans="1:4" ht="13.5" x14ac:dyDescent="0.25">
      <c r="A85" s="27">
        <v>90741</v>
      </c>
      <c r="B85" s="27" t="s">
        <v>119</v>
      </c>
      <c r="C85" s="27" t="s">
        <v>5</v>
      </c>
      <c r="D85" s="28">
        <v>4.5</v>
      </c>
    </row>
    <row r="86" spans="1:4" ht="13.5" x14ac:dyDescent="0.25">
      <c r="A86" s="27">
        <v>90742</v>
      </c>
      <c r="B86" s="27" t="s">
        <v>120</v>
      </c>
      <c r="C86" s="27" t="s">
        <v>5</v>
      </c>
      <c r="D86" s="28">
        <v>5.05</v>
      </c>
    </row>
    <row r="87" spans="1:4" ht="13.5" x14ac:dyDescent="0.25">
      <c r="A87" s="27">
        <v>90743</v>
      </c>
      <c r="B87" s="27" t="s">
        <v>121</v>
      </c>
      <c r="C87" s="27" t="s">
        <v>5</v>
      </c>
      <c r="D87" s="28">
        <v>5.6</v>
      </c>
    </row>
    <row r="88" spans="1:4" ht="13.5" x14ac:dyDescent="0.25">
      <c r="A88" s="27">
        <v>90744</v>
      </c>
      <c r="B88" s="27" t="s">
        <v>122</v>
      </c>
      <c r="C88" s="27" t="s">
        <v>5</v>
      </c>
      <c r="D88" s="28">
        <v>6.15</v>
      </c>
    </row>
    <row r="89" spans="1:4" ht="13.5" x14ac:dyDescent="0.25">
      <c r="A89" s="27">
        <v>90745</v>
      </c>
      <c r="B89" s="27" t="s">
        <v>123</v>
      </c>
      <c r="C89" s="27" t="s">
        <v>5</v>
      </c>
      <c r="D89" s="28">
        <v>8.9700000000000006</v>
      </c>
    </row>
    <row r="90" spans="1:4" ht="13.5" x14ac:dyDescent="0.25">
      <c r="A90" s="27">
        <v>90746</v>
      </c>
      <c r="B90" s="27" t="s">
        <v>124</v>
      </c>
      <c r="C90" s="27" t="s">
        <v>5</v>
      </c>
      <c r="D90" s="28">
        <v>3.24</v>
      </c>
    </row>
    <row r="91" spans="1:4" ht="13.5" x14ac:dyDescent="0.25">
      <c r="A91" s="27">
        <v>90747</v>
      </c>
      <c r="B91" s="27" t="s">
        <v>125</v>
      </c>
      <c r="C91" s="27" t="s">
        <v>5</v>
      </c>
      <c r="D91" s="28">
        <v>15.57</v>
      </c>
    </row>
    <row r="92" spans="1:4" ht="13.5" x14ac:dyDescent="0.25">
      <c r="A92" s="27">
        <v>94869</v>
      </c>
      <c r="B92" s="27" t="s">
        <v>126</v>
      </c>
      <c r="C92" s="27" t="s">
        <v>5</v>
      </c>
      <c r="D92" s="28">
        <v>137.61000000000001</v>
      </c>
    </row>
    <row r="93" spans="1:4" ht="13.5" x14ac:dyDescent="0.25">
      <c r="A93" s="27">
        <v>94870</v>
      </c>
      <c r="B93" s="27" t="s">
        <v>127</v>
      </c>
      <c r="C93" s="27" t="s">
        <v>5</v>
      </c>
      <c r="D93" s="28">
        <v>1.99</v>
      </c>
    </row>
    <row r="94" spans="1:4" ht="13.5" x14ac:dyDescent="0.25">
      <c r="A94" s="27">
        <v>94871</v>
      </c>
      <c r="B94" s="27" t="s">
        <v>128</v>
      </c>
      <c r="C94" s="27" t="s">
        <v>5</v>
      </c>
      <c r="D94" s="28">
        <v>215.19</v>
      </c>
    </row>
    <row r="95" spans="1:4" ht="13.5" x14ac:dyDescent="0.25">
      <c r="A95" s="27">
        <v>94872</v>
      </c>
      <c r="B95" s="27" t="s">
        <v>129</v>
      </c>
      <c r="C95" s="27" t="s">
        <v>5</v>
      </c>
      <c r="D95" s="28">
        <v>2.7</v>
      </c>
    </row>
    <row r="96" spans="1:4" ht="13.5" x14ac:dyDescent="0.25">
      <c r="A96" s="27">
        <v>94875</v>
      </c>
      <c r="B96" s="27" t="s">
        <v>130</v>
      </c>
      <c r="C96" s="27" t="s">
        <v>5</v>
      </c>
      <c r="D96" s="32">
        <v>1265</v>
      </c>
    </row>
    <row r="97" spans="1:4" ht="13.5" x14ac:dyDescent="0.25">
      <c r="A97" s="27">
        <v>94876</v>
      </c>
      <c r="B97" s="27" t="s">
        <v>131</v>
      </c>
      <c r="C97" s="27" t="s">
        <v>5</v>
      </c>
      <c r="D97" s="28">
        <v>26.89</v>
      </c>
    </row>
    <row r="98" spans="1:4" ht="13.5" x14ac:dyDescent="0.25">
      <c r="A98" s="27">
        <v>94878</v>
      </c>
      <c r="B98" s="27" t="s">
        <v>132</v>
      </c>
      <c r="C98" s="27" t="s">
        <v>5</v>
      </c>
      <c r="D98" s="28">
        <v>30.99</v>
      </c>
    </row>
    <row r="99" spans="1:4" ht="13.5" x14ac:dyDescent="0.25">
      <c r="A99" s="27">
        <v>94879</v>
      </c>
      <c r="B99" s="27" t="s">
        <v>133</v>
      </c>
      <c r="C99" s="27" t="s">
        <v>5</v>
      </c>
      <c r="D99" s="32">
        <v>1947.79</v>
      </c>
    </row>
    <row r="100" spans="1:4" ht="13.5" x14ac:dyDescent="0.25">
      <c r="A100" s="27">
        <v>94880</v>
      </c>
      <c r="B100" s="27" t="s">
        <v>134</v>
      </c>
      <c r="C100" s="27" t="s">
        <v>5</v>
      </c>
      <c r="D100" s="28">
        <v>40.5</v>
      </c>
    </row>
    <row r="101" spans="1:4" ht="13.5" x14ac:dyDescent="0.25">
      <c r="A101" s="27">
        <v>94881</v>
      </c>
      <c r="B101" s="27" t="s">
        <v>135</v>
      </c>
      <c r="C101" s="27" t="s">
        <v>5</v>
      </c>
      <c r="D101" s="32">
        <v>2682.81</v>
      </c>
    </row>
    <row r="102" spans="1:4" ht="13.5" x14ac:dyDescent="0.25">
      <c r="A102" s="27">
        <v>94882</v>
      </c>
      <c r="B102" s="27" t="s">
        <v>136</v>
      </c>
      <c r="C102" s="27" t="s">
        <v>5</v>
      </c>
      <c r="D102" s="28">
        <v>46.82</v>
      </c>
    </row>
    <row r="103" spans="1:4" ht="13.5" x14ac:dyDescent="0.25">
      <c r="A103" s="27">
        <v>94884</v>
      </c>
      <c r="B103" s="27" t="s">
        <v>137</v>
      </c>
      <c r="C103" s="27" t="s">
        <v>5</v>
      </c>
      <c r="D103" s="28">
        <v>59.62</v>
      </c>
    </row>
    <row r="104" spans="1:4" ht="13.5" x14ac:dyDescent="0.25">
      <c r="A104" s="27">
        <v>97121</v>
      </c>
      <c r="B104" s="27" t="s">
        <v>138</v>
      </c>
      <c r="C104" s="27" t="s">
        <v>5</v>
      </c>
      <c r="D104" s="28">
        <v>1.82</v>
      </c>
    </row>
    <row r="105" spans="1:4" ht="13.5" x14ac:dyDescent="0.25">
      <c r="A105" s="27">
        <v>97122</v>
      </c>
      <c r="B105" s="27" t="s">
        <v>139</v>
      </c>
      <c r="C105" s="27" t="s">
        <v>5</v>
      </c>
      <c r="D105" s="28">
        <v>2.54</v>
      </c>
    </row>
    <row r="106" spans="1:4" ht="13.5" x14ac:dyDescent="0.25">
      <c r="A106" s="27">
        <v>97123</v>
      </c>
      <c r="B106" s="27" t="s">
        <v>140</v>
      </c>
      <c r="C106" s="27" t="s">
        <v>5</v>
      </c>
      <c r="D106" s="28">
        <v>3.23</v>
      </c>
    </row>
    <row r="107" spans="1:4" ht="13.5" x14ac:dyDescent="0.25">
      <c r="A107" s="27">
        <v>97124</v>
      </c>
      <c r="B107" s="27" t="s">
        <v>141</v>
      </c>
      <c r="C107" s="27" t="s">
        <v>5</v>
      </c>
      <c r="D107" s="28">
        <v>0.82</v>
      </c>
    </row>
    <row r="108" spans="1:4" ht="13.5" x14ac:dyDescent="0.25">
      <c r="A108" s="27">
        <v>97125</v>
      </c>
      <c r="B108" s="27" t="s">
        <v>142</v>
      </c>
      <c r="C108" s="27" t="s">
        <v>5</v>
      </c>
      <c r="D108" s="28">
        <v>1.18</v>
      </c>
    </row>
    <row r="109" spans="1:4" ht="13.5" x14ac:dyDescent="0.25">
      <c r="A109" s="27">
        <v>97126</v>
      </c>
      <c r="B109" s="27" t="s">
        <v>143</v>
      </c>
      <c r="C109" s="27" t="s">
        <v>5</v>
      </c>
      <c r="D109" s="28">
        <v>1.5</v>
      </c>
    </row>
    <row r="110" spans="1:4" ht="13.5" x14ac:dyDescent="0.25">
      <c r="A110" s="27">
        <v>102264</v>
      </c>
      <c r="B110" s="27" t="s">
        <v>144</v>
      </c>
      <c r="C110" s="27" t="s">
        <v>5</v>
      </c>
      <c r="D110" s="28">
        <v>19.600000000000001</v>
      </c>
    </row>
    <row r="111" spans="1:4" ht="13.5" x14ac:dyDescent="0.25">
      <c r="A111" s="27">
        <v>102265</v>
      </c>
      <c r="B111" s="27" t="s">
        <v>145</v>
      </c>
      <c r="C111" s="27" t="s">
        <v>2</v>
      </c>
      <c r="D111" s="28">
        <v>91.52</v>
      </c>
    </row>
    <row r="112" spans="1:4" ht="13.5" x14ac:dyDescent="0.25">
      <c r="A112" s="27">
        <v>102266</v>
      </c>
      <c r="B112" s="27" t="s">
        <v>146</v>
      </c>
      <c r="C112" s="27" t="s">
        <v>2</v>
      </c>
      <c r="D112" s="28">
        <v>101.51</v>
      </c>
    </row>
    <row r="113" spans="1:4" ht="13.5" x14ac:dyDescent="0.25">
      <c r="A113" s="27">
        <v>102267</v>
      </c>
      <c r="B113" s="27" t="s">
        <v>147</v>
      </c>
      <c r="C113" s="27" t="s">
        <v>2</v>
      </c>
      <c r="D113" s="28">
        <v>116.58</v>
      </c>
    </row>
    <row r="114" spans="1:4" ht="13.5" x14ac:dyDescent="0.25">
      <c r="A114" s="27">
        <v>102268</v>
      </c>
      <c r="B114" s="27" t="s">
        <v>148</v>
      </c>
      <c r="C114" s="27" t="s">
        <v>2</v>
      </c>
      <c r="D114" s="28">
        <v>131.57</v>
      </c>
    </row>
    <row r="115" spans="1:4" ht="13.5" x14ac:dyDescent="0.25">
      <c r="A115" s="27">
        <v>102269</v>
      </c>
      <c r="B115" s="27" t="s">
        <v>149</v>
      </c>
      <c r="C115" s="27" t="s">
        <v>2</v>
      </c>
      <c r="D115" s="28">
        <v>161.54</v>
      </c>
    </row>
    <row r="116" spans="1:4" ht="13.5" x14ac:dyDescent="0.25">
      <c r="A116" s="27">
        <v>92833</v>
      </c>
      <c r="B116" s="27" t="s">
        <v>150</v>
      </c>
      <c r="C116" s="27" t="s">
        <v>5</v>
      </c>
      <c r="D116" s="28">
        <v>213.54</v>
      </c>
    </row>
    <row r="117" spans="1:4" ht="13.5" x14ac:dyDescent="0.25">
      <c r="A117" s="27">
        <v>92834</v>
      </c>
      <c r="B117" s="27" t="s">
        <v>151</v>
      </c>
      <c r="C117" s="27" t="s">
        <v>5</v>
      </c>
      <c r="D117" s="28">
        <v>8.42</v>
      </c>
    </row>
    <row r="118" spans="1:4" ht="13.5" x14ac:dyDescent="0.25">
      <c r="A118" s="27">
        <v>92835</v>
      </c>
      <c r="B118" s="27" t="s">
        <v>152</v>
      </c>
      <c r="C118" s="27" t="s">
        <v>5</v>
      </c>
      <c r="D118" s="28">
        <v>222.98</v>
      </c>
    </row>
    <row r="119" spans="1:4" ht="13.5" x14ac:dyDescent="0.25">
      <c r="A119" s="27">
        <v>92836</v>
      </c>
      <c r="B119" s="27" t="s">
        <v>153</v>
      </c>
      <c r="C119" s="27" t="s">
        <v>5</v>
      </c>
      <c r="D119" s="28">
        <v>10.75</v>
      </c>
    </row>
    <row r="120" spans="1:4" ht="13.5" x14ac:dyDescent="0.25">
      <c r="A120" s="27">
        <v>92837</v>
      </c>
      <c r="B120" s="27" t="s">
        <v>154</v>
      </c>
      <c r="C120" s="27" t="s">
        <v>5</v>
      </c>
      <c r="D120" s="28">
        <v>396.87</v>
      </c>
    </row>
    <row r="121" spans="1:4" ht="13.5" x14ac:dyDescent="0.25">
      <c r="A121" s="27">
        <v>92838</v>
      </c>
      <c r="B121" s="27" t="s">
        <v>155</v>
      </c>
      <c r="C121" s="27" t="s">
        <v>5</v>
      </c>
      <c r="D121" s="28">
        <v>12.89</v>
      </c>
    </row>
    <row r="122" spans="1:4" ht="13.5" x14ac:dyDescent="0.25">
      <c r="A122" s="27">
        <v>92839</v>
      </c>
      <c r="B122" s="27" t="s">
        <v>156</v>
      </c>
      <c r="C122" s="27" t="s">
        <v>5</v>
      </c>
      <c r="D122" s="28">
        <v>485.81</v>
      </c>
    </row>
    <row r="123" spans="1:4" ht="13.5" x14ac:dyDescent="0.25">
      <c r="A123" s="27">
        <v>92840</v>
      </c>
      <c r="B123" s="27" t="s">
        <v>157</v>
      </c>
      <c r="C123" s="27" t="s">
        <v>5</v>
      </c>
      <c r="D123" s="28">
        <v>15.29</v>
      </c>
    </row>
    <row r="124" spans="1:4" ht="13.5" x14ac:dyDescent="0.25">
      <c r="A124" s="27">
        <v>92841</v>
      </c>
      <c r="B124" s="27" t="s">
        <v>158</v>
      </c>
      <c r="C124" s="27" t="s">
        <v>5</v>
      </c>
      <c r="D124" s="28">
        <v>633.08000000000004</v>
      </c>
    </row>
    <row r="125" spans="1:4" ht="13.5" x14ac:dyDescent="0.25">
      <c r="A125" s="27">
        <v>92842</v>
      </c>
      <c r="B125" s="27" t="s">
        <v>159</v>
      </c>
      <c r="C125" s="27" t="s">
        <v>5</v>
      </c>
      <c r="D125" s="28">
        <v>17.440000000000001</v>
      </c>
    </row>
    <row r="126" spans="1:4" ht="13.5" x14ac:dyDescent="0.25">
      <c r="A126" s="27">
        <v>92843</v>
      </c>
      <c r="B126" s="27" t="s">
        <v>160</v>
      </c>
      <c r="C126" s="27" t="s">
        <v>5</v>
      </c>
      <c r="D126" s="28">
        <v>654.41999999999996</v>
      </c>
    </row>
    <row r="127" spans="1:4" ht="13.5" x14ac:dyDescent="0.25">
      <c r="A127" s="27">
        <v>92844</v>
      </c>
      <c r="B127" s="27" t="s">
        <v>161</v>
      </c>
      <c r="C127" s="27" t="s">
        <v>5</v>
      </c>
      <c r="D127" s="28">
        <v>19.84</v>
      </c>
    </row>
    <row r="128" spans="1:4" ht="13.5" x14ac:dyDescent="0.25">
      <c r="A128" s="27">
        <v>92845</v>
      </c>
      <c r="B128" s="27" t="s">
        <v>162</v>
      </c>
      <c r="C128" s="27" t="s">
        <v>5</v>
      </c>
      <c r="D128" s="28">
        <v>973.02</v>
      </c>
    </row>
    <row r="129" spans="1:4" ht="13.5" x14ac:dyDescent="0.25">
      <c r="A129" s="27">
        <v>92846</v>
      </c>
      <c r="B129" s="27" t="s">
        <v>163</v>
      </c>
      <c r="C129" s="27" t="s">
        <v>5</v>
      </c>
      <c r="D129" s="28">
        <v>21.98</v>
      </c>
    </row>
    <row r="130" spans="1:4" ht="13.5" x14ac:dyDescent="0.25">
      <c r="A130" s="27">
        <v>92847</v>
      </c>
      <c r="B130" s="27" t="s">
        <v>164</v>
      </c>
      <c r="C130" s="27" t="s">
        <v>5</v>
      </c>
      <c r="D130" s="28">
        <v>997.69</v>
      </c>
    </row>
    <row r="131" spans="1:4" ht="13.5" x14ac:dyDescent="0.25">
      <c r="A131" s="27">
        <v>92848</v>
      </c>
      <c r="B131" s="27" t="s">
        <v>165</v>
      </c>
      <c r="C131" s="27" t="s">
        <v>5</v>
      </c>
      <c r="D131" s="28">
        <v>24.4</v>
      </c>
    </row>
    <row r="132" spans="1:4" ht="13.5" x14ac:dyDescent="0.25">
      <c r="A132" s="27">
        <v>92849</v>
      </c>
      <c r="B132" s="27" t="s">
        <v>166</v>
      </c>
      <c r="C132" s="27" t="s">
        <v>5</v>
      </c>
      <c r="D132" s="28">
        <v>221.04</v>
      </c>
    </row>
    <row r="133" spans="1:4" ht="13.5" x14ac:dyDescent="0.25">
      <c r="A133" s="27">
        <v>92850</v>
      </c>
      <c r="B133" s="27" t="s">
        <v>167</v>
      </c>
      <c r="C133" s="27" t="s">
        <v>5</v>
      </c>
      <c r="D133" s="28">
        <v>15.92</v>
      </c>
    </row>
    <row r="134" spans="1:4" ht="13.5" x14ac:dyDescent="0.25">
      <c r="A134" s="27">
        <v>92851</v>
      </c>
      <c r="B134" s="27" t="s">
        <v>168</v>
      </c>
      <c r="C134" s="27" t="s">
        <v>5</v>
      </c>
      <c r="D134" s="28">
        <v>232.33</v>
      </c>
    </row>
    <row r="135" spans="1:4" ht="13.5" x14ac:dyDescent="0.25">
      <c r="A135" s="27">
        <v>92852</v>
      </c>
      <c r="B135" s="27" t="s">
        <v>169</v>
      </c>
      <c r="C135" s="27" t="s">
        <v>5</v>
      </c>
      <c r="D135" s="28">
        <v>20.100000000000001</v>
      </c>
    </row>
    <row r="136" spans="1:4" ht="13.5" x14ac:dyDescent="0.25">
      <c r="A136" s="27">
        <v>92853</v>
      </c>
      <c r="B136" s="27" t="s">
        <v>170</v>
      </c>
      <c r="C136" s="27" t="s">
        <v>5</v>
      </c>
      <c r="D136" s="28">
        <v>408.46</v>
      </c>
    </row>
    <row r="137" spans="1:4" ht="13.5" x14ac:dyDescent="0.25">
      <c r="A137" s="27">
        <v>92854</v>
      </c>
      <c r="B137" s="27" t="s">
        <v>171</v>
      </c>
      <c r="C137" s="27" t="s">
        <v>5</v>
      </c>
      <c r="D137" s="28">
        <v>24.48</v>
      </c>
    </row>
    <row r="138" spans="1:4" ht="13.5" x14ac:dyDescent="0.25">
      <c r="A138" s="27">
        <v>92855</v>
      </c>
      <c r="B138" s="27" t="s">
        <v>172</v>
      </c>
      <c r="C138" s="27" t="s">
        <v>5</v>
      </c>
      <c r="D138" s="28">
        <v>499.37</v>
      </c>
    </row>
    <row r="139" spans="1:4" ht="13.5" x14ac:dyDescent="0.25">
      <c r="A139" s="27">
        <v>92856</v>
      </c>
      <c r="B139" s="27" t="s">
        <v>173</v>
      </c>
      <c r="C139" s="27" t="s">
        <v>5</v>
      </c>
      <c r="D139" s="28">
        <v>28.85</v>
      </c>
    </row>
    <row r="140" spans="1:4" ht="13.5" x14ac:dyDescent="0.25">
      <c r="A140" s="27">
        <v>92857</v>
      </c>
      <c r="B140" s="27" t="s">
        <v>174</v>
      </c>
      <c r="C140" s="27" t="s">
        <v>5</v>
      </c>
      <c r="D140" s="28">
        <v>648.64</v>
      </c>
    </row>
    <row r="141" spans="1:4" ht="13.5" x14ac:dyDescent="0.25">
      <c r="A141" s="27">
        <v>92858</v>
      </c>
      <c r="B141" s="27" t="s">
        <v>175</v>
      </c>
      <c r="C141" s="27" t="s">
        <v>5</v>
      </c>
      <c r="D141" s="28">
        <v>33</v>
      </c>
    </row>
    <row r="142" spans="1:4" ht="13.5" x14ac:dyDescent="0.25">
      <c r="A142" s="27">
        <v>92859</v>
      </c>
      <c r="B142" s="27" t="s">
        <v>176</v>
      </c>
      <c r="C142" s="27" t="s">
        <v>5</v>
      </c>
      <c r="D142" s="28">
        <v>672.07</v>
      </c>
    </row>
    <row r="143" spans="1:4" ht="13.5" x14ac:dyDescent="0.25">
      <c r="A143" s="27">
        <v>92860</v>
      </c>
      <c r="B143" s="27" t="s">
        <v>177</v>
      </c>
      <c r="C143" s="27" t="s">
        <v>5</v>
      </c>
      <c r="D143" s="28">
        <v>37.49</v>
      </c>
    </row>
    <row r="144" spans="1:4" ht="13.5" x14ac:dyDescent="0.25">
      <c r="A144" s="27">
        <v>92861</v>
      </c>
      <c r="B144" s="27" t="s">
        <v>178</v>
      </c>
      <c r="C144" s="27" t="s">
        <v>5</v>
      </c>
      <c r="D144" s="28">
        <v>992.87</v>
      </c>
    </row>
    <row r="145" spans="1:4" ht="13.5" x14ac:dyDescent="0.25">
      <c r="A145" s="27">
        <v>92862</v>
      </c>
      <c r="B145" s="27" t="s">
        <v>179</v>
      </c>
      <c r="C145" s="27" t="s">
        <v>5</v>
      </c>
      <c r="D145" s="28">
        <v>41.83</v>
      </c>
    </row>
    <row r="146" spans="1:4" ht="13.5" x14ac:dyDescent="0.25">
      <c r="A146" s="27">
        <v>92863</v>
      </c>
      <c r="B146" s="27" t="s">
        <v>180</v>
      </c>
      <c r="C146" s="27" t="s">
        <v>5</v>
      </c>
      <c r="D146" s="32">
        <v>1019.51</v>
      </c>
    </row>
    <row r="147" spans="1:4" ht="13.5" x14ac:dyDescent="0.25">
      <c r="A147" s="27">
        <v>92864</v>
      </c>
      <c r="B147" s="27" t="s">
        <v>181</v>
      </c>
      <c r="C147" s="27" t="s">
        <v>5</v>
      </c>
      <c r="D147" s="28">
        <v>46.22</v>
      </c>
    </row>
    <row r="148" spans="1:4" ht="13.5" x14ac:dyDescent="0.25">
      <c r="A148" s="27">
        <v>92210</v>
      </c>
      <c r="B148" s="27" t="s">
        <v>182</v>
      </c>
      <c r="C148" s="27" t="s">
        <v>5</v>
      </c>
      <c r="D148" s="28">
        <v>171.28</v>
      </c>
    </row>
    <row r="149" spans="1:4" ht="13.5" x14ac:dyDescent="0.25">
      <c r="A149" s="27">
        <v>92211</v>
      </c>
      <c r="B149" s="27" t="s">
        <v>183</v>
      </c>
      <c r="C149" s="27" t="s">
        <v>5</v>
      </c>
      <c r="D149" s="28">
        <v>205.84</v>
      </c>
    </row>
    <row r="150" spans="1:4" ht="13.5" x14ac:dyDescent="0.25">
      <c r="A150" s="27">
        <v>92212</v>
      </c>
      <c r="B150" s="27" t="s">
        <v>184</v>
      </c>
      <c r="C150" s="27" t="s">
        <v>5</v>
      </c>
      <c r="D150" s="28">
        <v>307.95999999999998</v>
      </c>
    </row>
    <row r="151" spans="1:4" ht="13.5" x14ac:dyDescent="0.25">
      <c r="A151" s="27">
        <v>92213</v>
      </c>
      <c r="B151" s="27" t="s">
        <v>185</v>
      </c>
      <c r="C151" s="27" t="s">
        <v>5</v>
      </c>
      <c r="D151" s="28">
        <v>405.34</v>
      </c>
    </row>
    <row r="152" spans="1:4" ht="13.5" x14ac:dyDescent="0.25">
      <c r="A152" s="27">
        <v>92214</v>
      </c>
      <c r="B152" s="27" t="s">
        <v>186</v>
      </c>
      <c r="C152" s="27" t="s">
        <v>5</v>
      </c>
      <c r="D152" s="28">
        <v>490.28</v>
      </c>
    </row>
    <row r="153" spans="1:4" ht="13.5" x14ac:dyDescent="0.25">
      <c r="A153" s="27">
        <v>92215</v>
      </c>
      <c r="B153" s="27" t="s">
        <v>187</v>
      </c>
      <c r="C153" s="27" t="s">
        <v>5</v>
      </c>
      <c r="D153" s="28">
        <v>563.4</v>
      </c>
    </row>
    <row r="154" spans="1:4" ht="13.5" x14ac:dyDescent="0.25">
      <c r="A154" s="27">
        <v>92216</v>
      </c>
      <c r="B154" s="27" t="s">
        <v>188</v>
      </c>
      <c r="C154" s="27" t="s">
        <v>5</v>
      </c>
      <c r="D154" s="28">
        <v>589.28</v>
      </c>
    </row>
    <row r="155" spans="1:4" ht="13.5" x14ac:dyDescent="0.25">
      <c r="A155" s="27">
        <v>92219</v>
      </c>
      <c r="B155" s="27" t="s">
        <v>189</v>
      </c>
      <c r="C155" s="27" t="s">
        <v>5</v>
      </c>
      <c r="D155" s="28">
        <v>180.63</v>
      </c>
    </row>
    <row r="156" spans="1:4" ht="13.5" x14ac:dyDescent="0.25">
      <c r="A156" s="27">
        <v>92220</v>
      </c>
      <c r="B156" s="27" t="s">
        <v>190</v>
      </c>
      <c r="C156" s="27" t="s">
        <v>5</v>
      </c>
      <c r="D156" s="28">
        <v>217.43</v>
      </c>
    </row>
    <row r="157" spans="1:4" ht="13.5" x14ac:dyDescent="0.25">
      <c r="A157" s="27">
        <v>92221</v>
      </c>
      <c r="B157" s="27" t="s">
        <v>191</v>
      </c>
      <c r="C157" s="27" t="s">
        <v>5</v>
      </c>
      <c r="D157" s="28">
        <v>321.52999999999997</v>
      </c>
    </row>
    <row r="158" spans="1:4" ht="13.5" x14ac:dyDescent="0.25">
      <c r="A158" s="27">
        <v>92222</v>
      </c>
      <c r="B158" s="27" t="s">
        <v>192</v>
      </c>
      <c r="C158" s="27" t="s">
        <v>5</v>
      </c>
      <c r="D158" s="28">
        <v>421.13</v>
      </c>
    </row>
    <row r="159" spans="1:4" ht="13.5" x14ac:dyDescent="0.25">
      <c r="A159" s="27">
        <v>92223</v>
      </c>
      <c r="B159" s="27" t="s">
        <v>193</v>
      </c>
      <c r="C159" s="27" t="s">
        <v>5</v>
      </c>
      <c r="D159" s="28">
        <v>507.92</v>
      </c>
    </row>
    <row r="160" spans="1:4" ht="13.5" x14ac:dyDescent="0.25">
      <c r="A160" s="27">
        <v>92224</v>
      </c>
      <c r="B160" s="27" t="s">
        <v>194</v>
      </c>
      <c r="C160" s="27" t="s">
        <v>5</v>
      </c>
      <c r="D160" s="28">
        <v>582.98</v>
      </c>
    </row>
    <row r="161" spans="1:4" ht="13.5" x14ac:dyDescent="0.25">
      <c r="A161" s="27">
        <v>92226</v>
      </c>
      <c r="B161" s="27" t="s">
        <v>195</v>
      </c>
      <c r="C161" s="27" t="s">
        <v>5</v>
      </c>
      <c r="D161" s="28">
        <v>611.20000000000005</v>
      </c>
    </row>
    <row r="162" spans="1:4" ht="13.5" x14ac:dyDescent="0.25">
      <c r="A162" s="27">
        <v>92808</v>
      </c>
      <c r="B162" s="27" t="s">
        <v>196</v>
      </c>
      <c r="C162" s="27" t="s">
        <v>5</v>
      </c>
      <c r="D162" s="28">
        <v>38.03</v>
      </c>
    </row>
    <row r="163" spans="1:4" ht="13.5" x14ac:dyDescent="0.25">
      <c r="A163" s="27">
        <v>92809</v>
      </c>
      <c r="B163" s="27" t="s">
        <v>197</v>
      </c>
      <c r="C163" s="27" t="s">
        <v>5</v>
      </c>
      <c r="D163" s="28">
        <v>48.86</v>
      </c>
    </row>
    <row r="164" spans="1:4" ht="13.5" x14ac:dyDescent="0.25">
      <c r="A164" s="27">
        <v>92810</v>
      </c>
      <c r="B164" s="27" t="s">
        <v>198</v>
      </c>
      <c r="C164" s="27" t="s">
        <v>5</v>
      </c>
      <c r="D164" s="28">
        <v>59.53</v>
      </c>
    </row>
    <row r="165" spans="1:4" ht="13.5" x14ac:dyDescent="0.25">
      <c r="A165" s="27">
        <v>92811</v>
      </c>
      <c r="B165" s="27" t="s">
        <v>199</v>
      </c>
      <c r="C165" s="27" t="s">
        <v>5</v>
      </c>
      <c r="D165" s="28">
        <v>71.06</v>
      </c>
    </row>
    <row r="166" spans="1:4" ht="13.5" x14ac:dyDescent="0.25">
      <c r="A166" s="27">
        <v>92812</v>
      </c>
      <c r="B166" s="27" t="s">
        <v>200</v>
      </c>
      <c r="C166" s="27" t="s">
        <v>5</v>
      </c>
      <c r="D166" s="28">
        <v>82.45</v>
      </c>
    </row>
    <row r="167" spans="1:4" ht="13.5" x14ac:dyDescent="0.25">
      <c r="A167" s="27">
        <v>92813</v>
      </c>
      <c r="B167" s="27" t="s">
        <v>201</v>
      </c>
      <c r="C167" s="27" t="s">
        <v>5</v>
      </c>
      <c r="D167" s="28">
        <v>96.12</v>
      </c>
    </row>
    <row r="168" spans="1:4" ht="13.5" x14ac:dyDescent="0.25">
      <c r="A168" s="27">
        <v>92814</v>
      </c>
      <c r="B168" s="27" t="s">
        <v>202</v>
      </c>
      <c r="C168" s="27" t="s">
        <v>5</v>
      </c>
      <c r="D168" s="28">
        <v>110.51</v>
      </c>
    </row>
    <row r="169" spans="1:4" ht="13.5" x14ac:dyDescent="0.25">
      <c r="A169" s="27">
        <v>92815</v>
      </c>
      <c r="B169" s="27" t="s">
        <v>203</v>
      </c>
      <c r="C169" s="27" t="s">
        <v>5</v>
      </c>
      <c r="D169" s="28">
        <v>127.43</v>
      </c>
    </row>
    <row r="170" spans="1:4" ht="13.5" x14ac:dyDescent="0.25">
      <c r="A170" s="27">
        <v>92816</v>
      </c>
      <c r="B170" s="27" t="s">
        <v>204</v>
      </c>
      <c r="C170" s="27" t="s">
        <v>5</v>
      </c>
      <c r="D170" s="28">
        <v>849.24</v>
      </c>
    </row>
    <row r="171" spans="1:4" ht="13.5" x14ac:dyDescent="0.25">
      <c r="A171" s="27">
        <v>92817</v>
      </c>
      <c r="B171" s="27" t="s">
        <v>205</v>
      </c>
      <c r="C171" s="27" t="s">
        <v>5</v>
      </c>
      <c r="D171" s="28">
        <v>159.44999999999999</v>
      </c>
    </row>
    <row r="172" spans="1:4" ht="13.5" x14ac:dyDescent="0.25">
      <c r="A172" s="27">
        <v>92818</v>
      </c>
      <c r="B172" s="27" t="s">
        <v>206</v>
      </c>
      <c r="C172" s="27" t="s">
        <v>5</v>
      </c>
      <c r="D172" s="32">
        <v>1213.99</v>
      </c>
    </row>
    <row r="173" spans="1:4" ht="13.5" x14ac:dyDescent="0.25">
      <c r="A173" s="27">
        <v>92819</v>
      </c>
      <c r="B173" s="27" t="s">
        <v>207</v>
      </c>
      <c r="C173" s="27" t="s">
        <v>5</v>
      </c>
      <c r="D173" s="28">
        <v>214.64</v>
      </c>
    </row>
    <row r="174" spans="1:4" ht="13.5" x14ac:dyDescent="0.25">
      <c r="A174" s="27">
        <v>92820</v>
      </c>
      <c r="B174" s="27" t="s">
        <v>208</v>
      </c>
      <c r="C174" s="27" t="s">
        <v>5</v>
      </c>
      <c r="D174" s="28">
        <v>45.33</v>
      </c>
    </row>
    <row r="175" spans="1:4" ht="13.5" x14ac:dyDescent="0.25">
      <c r="A175" s="27">
        <v>92821</v>
      </c>
      <c r="B175" s="27" t="s">
        <v>209</v>
      </c>
      <c r="C175" s="27" t="s">
        <v>5</v>
      </c>
      <c r="D175" s="28">
        <v>58.21</v>
      </c>
    </row>
    <row r="176" spans="1:4" ht="13.5" x14ac:dyDescent="0.25">
      <c r="A176" s="27">
        <v>92822</v>
      </c>
      <c r="B176" s="27" t="s">
        <v>210</v>
      </c>
      <c r="C176" s="27" t="s">
        <v>5</v>
      </c>
      <c r="D176" s="28">
        <v>71.12</v>
      </c>
    </row>
    <row r="177" spans="1:4" ht="13.5" x14ac:dyDescent="0.25">
      <c r="A177" s="27">
        <v>92824</v>
      </c>
      <c r="B177" s="27" t="s">
        <v>211</v>
      </c>
      <c r="C177" s="27" t="s">
        <v>5</v>
      </c>
      <c r="D177" s="28">
        <v>84.63</v>
      </c>
    </row>
    <row r="178" spans="1:4" ht="13.5" x14ac:dyDescent="0.25">
      <c r="A178" s="27">
        <v>92825</v>
      </c>
      <c r="B178" s="27" t="s">
        <v>212</v>
      </c>
      <c r="C178" s="27" t="s">
        <v>5</v>
      </c>
      <c r="D178" s="28">
        <v>98.24</v>
      </c>
    </row>
    <row r="179" spans="1:4" ht="13.5" x14ac:dyDescent="0.25">
      <c r="A179" s="27">
        <v>92826</v>
      </c>
      <c r="B179" s="27" t="s">
        <v>213</v>
      </c>
      <c r="C179" s="27" t="s">
        <v>5</v>
      </c>
      <c r="D179" s="28">
        <v>113.76</v>
      </c>
    </row>
    <row r="180" spans="1:4" ht="13.5" x14ac:dyDescent="0.25">
      <c r="A180" s="27">
        <v>92827</v>
      </c>
      <c r="B180" s="27" t="s">
        <v>214</v>
      </c>
      <c r="C180" s="27" t="s">
        <v>5</v>
      </c>
      <c r="D180" s="28">
        <v>130.09</v>
      </c>
    </row>
    <row r="181" spans="1:4" ht="13.5" x14ac:dyDescent="0.25">
      <c r="A181" s="27">
        <v>92828</v>
      </c>
      <c r="B181" s="27" t="s">
        <v>215</v>
      </c>
      <c r="C181" s="27" t="s">
        <v>5</v>
      </c>
      <c r="D181" s="28">
        <v>149.35</v>
      </c>
    </row>
    <row r="182" spans="1:4" ht="13.5" x14ac:dyDescent="0.25">
      <c r="A182" s="27">
        <v>92829</v>
      </c>
      <c r="B182" s="27" t="s">
        <v>216</v>
      </c>
      <c r="C182" s="27" t="s">
        <v>5</v>
      </c>
      <c r="D182" s="28">
        <v>875.06</v>
      </c>
    </row>
    <row r="183" spans="1:4" ht="13.5" x14ac:dyDescent="0.25">
      <c r="A183" s="27">
        <v>92830</v>
      </c>
      <c r="B183" s="27" t="s">
        <v>217</v>
      </c>
      <c r="C183" s="27" t="s">
        <v>5</v>
      </c>
      <c r="D183" s="28">
        <v>185.27</v>
      </c>
    </row>
    <row r="184" spans="1:4" ht="13.5" x14ac:dyDescent="0.25">
      <c r="A184" s="27">
        <v>92831</v>
      </c>
      <c r="B184" s="27" t="s">
        <v>218</v>
      </c>
      <c r="C184" s="27" t="s">
        <v>5</v>
      </c>
      <c r="D184" s="32">
        <v>1245.6300000000001</v>
      </c>
    </row>
    <row r="185" spans="1:4" ht="13.5" x14ac:dyDescent="0.25">
      <c r="A185" s="27">
        <v>92832</v>
      </c>
      <c r="B185" s="27" t="s">
        <v>219</v>
      </c>
      <c r="C185" s="27" t="s">
        <v>5</v>
      </c>
      <c r="D185" s="28">
        <v>246.28</v>
      </c>
    </row>
    <row r="186" spans="1:4" ht="13.5" x14ac:dyDescent="0.25">
      <c r="A186" s="27">
        <v>95565</v>
      </c>
      <c r="B186" s="27" t="s">
        <v>220</v>
      </c>
      <c r="C186" s="27" t="s">
        <v>5</v>
      </c>
      <c r="D186" s="28">
        <v>146.51</v>
      </c>
    </row>
    <row r="187" spans="1:4" ht="13.5" x14ac:dyDescent="0.25">
      <c r="A187" s="27">
        <v>95566</v>
      </c>
      <c r="B187" s="27" t="s">
        <v>221</v>
      </c>
      <c r="C187" s="27" t="s">
        <v>5</v>
      </c>
      <c r="D187" s="28">
        <v>153.81</v>
      </c>
    </row>
    <row r="188" spans="1:4" ht="13.5" x14ac:dyDescent="0.25">
      <c r="A188" s="27">
        <v>95567</v>
      </c>
      <c r="B188" s="27" t="s">
        <v>222</v>
      </c>
      <c r="C188" s="27" t="s">
        <v>5</v>
      </c>
      <c r="D188" s="28">
        <v>99.83</v>
      </c>
    </row>
    <row r="189" spans="1:4" ht="13.5" x14ac:dyDescent="0.25">
      <c r="A189" s="27">
        <v>95568</v>
      </c>
      <c r="B189" s="27" t="s">
        <v>223</v>
      </c>
      <c r="C189" s="27" t="s">
        <v>5</v>
      </c>
      <c r="D189" s="28">
        <v>121.88</v>
      </c>
    </row>
    <row r="190" spans="1:4" ht="13.5" x14ac:dyDescent="0.25">
      <c r="A190" s="27">
        <v>95569</v>
      </c>
      <c r="B190" s="27" t="s">
        <v>224</v>
      </c>
      <c r="C190" s="27" t="s">
        <v>5</v>
      </c>
      <c r="D190" s="28">
        <v>168.21</v>
      </c>
    </row>
    <row r="191" spans="1:4" ht="13.5" x14ac:dyDescent="0.25">
      <c r="A191" s="27">
        <v>95570</v>
      </c>
      <c r="B191" s="27" t="s">
        <v>225</v>
      </c>
      <c r="C191" s="27" t="s">
        <v>5</v>
      </c>
      <c r="D191" s="28">
        <v>107.13</v>
      </c>
    </row>
    <row r="192" spans="1:4" ht="13.5" x14ac:dyDescent="0.25">
      <c r="A192" s="27">
        <v>95571</v>
      </c>
      <c r="B192" s="27" t="s">
        <v>226</v>
      </c>
      <c r="C192" s="27" t="s">
        <v>5</v>
      </c>
      <c r="D192" s="28">
        <v>131.22999999999999</v>
      </c>
    </row>
    <row r="193" spans="1:4" ht="13.5" x14ac:dyDescent="0.25">
      <c r="A193" s="27">
        <v>95572</v>
      </c>
      <c r="B193" s="27" t="s">
        <v>227</v>
      </c>
      <c r="C193" s="27" t="s">
        <v>5</v>
      </c>
      <c r="D193" s="28">
        <v>179.8</v>
      </c>
    </row>
    <row r="194" spans="1:4" ht="13.5" x14ac:dyDescent="0.25">
      <c r="A194" s="27">
        <v>97127</v>
      </c>
      <c r="B194" s="27" t="s">
        <v>228</v>
      </c>
      <c r="C194" s="27" t="s">
        <v>5</v>
      </c>
      <c r="D194" s="28">
        <v>4.6399999999999997</v>
      </c>
    </row>
    <row r="195" spans="1:4" ht="13.5" x14ac:dyDescent="0.25">
      <c r="A195" s="27">
        <v>97128</v>
      </c>
      <c r="B195" s="27" t="s">
        <v>229</v>
      </c>
      <c r="C195" s="27" t="s">
        <v>5</v>
      </c>
      <c r="D195" s="28">
        <v>9.27</v>
      </c>
    </row>
    <row r="196" spans="1:4" ht="13.5" x14ac:dyDescent="0.25">
      <c r="A196" s="27">
        <v>97129</v>
      </c>
      <c r="B196" s="27" t="s">
        <v>230</v>
      </c>
      <c r="C196" s="27" t="s">
        <v>5</v>
      </c>
      <c r="D196" s="28">
        <v>11.42</v>
      </c>
    </row>
    <row r="197" spans="1:4" ht="13.5" x14ac:dyDescent="0.25">
      <c r="A197" s="27">
        <v>97130</v>
      </c>
      <c r="B197" s="27" t="s">
        <v>231</v>
      </c>
      <c r="C197" s="27" t="s">
        <v>5</v>
      </c>
      <c r="D197" s="28">
        <v>13.55</v>
      </c>
    </row>
    <row r="198" spans="1:4" ht="13.5" x14ac:dyDescent="0.25">
      <c r="A198" s="27">
        <v>97131</v>
      </c>
      <c r="B198" s="27" t="s">
        <v>232</v>
      </c>
      <c r="C198" s="27" t="s">
        <v>5</v>
      </c>
      <c r="D198" s="28">
        <v>15.68</v>
      </c>
    </row>
    <row r="199" spans="1:4" ht="13.5" x14ac:dyDescent="0.25">
      <c r="A199" s="27">
        <v>97132</v>
      </c>
      <c r="B199" s="27" t="s">
        <v>233</v>
      </c>
      <c r="C199" s="27" t="s">
        <v>5</v>
      </c>
      <c r="D199" s="28">
        <v>17.78</v>
      </c>
    </row>
    <row r="200" spans="1:4" ht="13.5" x14ac:dyDescent="0.25">
      <c r="A200" s="27">
        <v>97133</v>
      </c>
      <c r="B200" s="27" t="s">
        <v>234</v>
      </c>
      <c r="C200" s="27" t="s">
        <v>5</v>
      </c>
      <c r="D200" s="28">
        <v>22.06</v>
      </c>
    </row>
    <row r="201" spans="1:4" ht="13.5" x14ac:dyDescent="0.25">
      <c r="A201" s="27">
        <v>97134</v>
      </c>
      <c r="B201" s="27" t="s">
        <v>235</v>
      </c>
      <c r="C201" s="27" t="s">
        <v>5</v>
      </c>
      <c r="D201" s="28">
        <v>2.1800000000000002</v>
      </c>
    </row>
    <row r="202" spans="1:4" ht="13.5" x14ac:dyDescent="0.25">
      <c r="A202" s="27">
        <v>97135</v>
      </c>
      <c r="B202" s="27" t="s">
        <v>236</v>
      </c>
      <c r="C202" s="27" t="s">
        <v>5</v>
      </c>
      <c r="D202" s="28">
        <v>4.8</v>
      </c>
    </row>
    <row r="203" spans="1:4" ht="13.5" x14ac:dyDescent="0.25">
      <c r="A203" s="27">
        <v>97136</v>
      </c>
      <c r="B203" s="27" t="s">
        <v>237</v>
      </c>
      <c r="C203" s="27" t="s">
        <v>5</v>
      </c>
      <c r="D203" s="28">
        <v>5.92</v>
      </c>
    </row>
    <row r="204" spans="1:4" ht="13.5" x14ac:dyDescent="0.25">
      <c r="A204" s="27">
        <v>97137</v>
      </c>
      <c r="B204" s="27" t="s">
        <v>238</v>
      </c>
      <c r="C204" s="27" t="s">
        <v>5</v>
      </c>
      <c r="D204" s="28">
        <v>7.03</v>
      </c>
    </row>
    <row r="205" spans="1:4" ht="13.5" x14ac:dyDescent="0.25">
      <c r="A205" s="27">
        <v>97138</v>
      </c>
      <c r="B205" s="27" t="s">
        <v>239</v>
      </c>
      <c r="C205" s="27" t="s">
        <v>5</v>
      </c>
      <c r="D205" s="28">
        <v>8.1300000000000008</v>
      </c>
    </row>
    <row r="206" spans="1:4" ht="13.5" x14ac:dyDescent="0.25">
      <c r="A206" s="27">
        <v>97139</v>
      </c>
      <c r="B206" s="27" t="s">
        <v>240</v>
      </c>
      <c r="C206" s="27" t="s">
        <v>5</v>
      </c>
      <c r="D206" s="28">
        <v>9.2200000000000006</v>
      </c>
    </row>
    <row r="207" spans="1:4" ht="13.5" x14ac:dyDescent="0.25">
      <c r="A207" s="27">
        <v>97140</v>
      </c>
      <c r="B207" s="27" t="s">
        <v>241</v>
      </c>
      <c r="C207" s="27" t="s">
        <v>5</v>
      </c>
      <c r="D207" s="28">
        <v>11.45</v>
      </c>
    </row>
    <row r="208" spans="1:4" ht="13.5" x14ac:dyDescent="0.25">
      <c r="A208" s="27">
        <v>103089</v>
      </c>
      <c r="B208" s="27" t="s">
        <v>242</v>
      </c>
      <c r="C208" s="27" t="s">
        <v>5</v>
      </c>
      <c r="D208" s="28">
        <v>11.11</v>
      </c>
    </row>
    <row r="209" spans="1:4" ht="13.5" x14ac:dyDescent="0.25">
      <c r="A209" s="27">
        <v>103090</v>
      </c>
      <c r="B209" s="27" t="s">
        <v>243</v>
      </c>
      <c r="C209" s="27" t="s">
        <v>5</v>
      </c>
      <c r="D209" s="28">
        <v>13.26</v>
      </c>
    </row>
    <row r="210" spans="1:4" ht="13.5" x14ac:dyDescent="0.25">
      <c r="A210" s="27">
        <v>103091</v>
      </c>
      <c r="B210" s="27" t="s">
        <v>244</v>
      </c>
      <c r="C210" s="27" t="s">
        <v>5</v>
      </c>
      <c r="D210" s="28">
        <v>18.600000000000001</v>
      </c>
    </row>
    <row r="211" spans="1:4" ht="13.5" x14ac:dyDescent="0.25">
      <c r="A211" s="27">
        <v>103092</v>
      </c>
      <c r="B211" s="27" t="s">
        <v>245</v>
      </c>
      <c r="C211" s="27" t="s">
        <v>5</v>
      </c>
      <c r="D211" s="28">
        <v>23.96</v>
      </c>
    </row>
    <row r="212" spans="1:4" ht="13.5" x14ac:dyDescent="0.25">
      <c r="A212" s="27">
        <v>103093</v>
      </c>
      <c r="B212" s="27" t="s">
        <v>246</v>
      </c>
      <c r="C212" s="27" t="s">
        <v>5</v>
      </c>
      <c r="D212" s="28">
        <v>36.630000000000003</v>
      </c>
    </row>
    <row r="213" spans="1:4" ht="13.5" x14ac:dyDescent="0.25">
      <c r="A213" s="27">
        <v>103094</v>
      </c>
      <c r="B213" s="27" t="s">
        <v>247</v>
      </c>
      <c r="C213" s="27" t="s">
        <v>5</v>
      </c>
      <c r="D213" s="28">
        <v>42.02</v>
      </c>
    </row>
    <row r="214" spans="1:4" ht="13.5" x14ac:dyDescent="0.25">
      <c r="A214" s="27">
        <v>103095</v>
      </c>
      <c r="B214" s="27" t="s">
        <v>248</v>
      </c>
      <c r="C214" s="27" t="s">
        <v>5</v>
      </c>
      <c r="D214" s="28">
        <v>54.66</v>
      </c>
    </row>
    <row r="215" spans="1:4" ht="13.5" x14ac:dyDescent="0.25">
      <c r="A215" s="27">
        <v>103096</v>
      </c>
      <c r="B215" s="27" t="s">
        <v>249</v>
      </c>
      <c r="C215" s="27" t="s">
        <v>5</v>
      </c>
      <c r="D215" s="28">
        <v>60.04</v>
      </c>
    </row>
    <row r="216" spans="1:4" ht="13.5" x14ac:dyDescent="0.25">
      <c r="A216" s="27">
        <v>103097</v>
      </c>
      <c r="B216" s="27" t="s">
        <v>250</v>
      </c>
      <c r="C216" s="27" t="s">
        <v>5</v>
      </c>
      <c r="D216" s="28">
        <v>72.69</v>
      </c>
    </row>
    <row r="217" spans="1:4" ht="13.5" x14ac:dyDescent="0.25">
      <c r="A217" s="27">
        <v>103098</v>
      </c>
      <c r="B217" s="27" t="s">
        <v>251</v>
      </c>
      <c r="C217" s="27" t="s">
        <v>5</v>
      </c>
      <c r="D217" s="28">
        <v>78.08</v>
      </c>
    </row>
    <row r="218" spans="1:4" ht="13.5" x14ac:dyDescent="0.25">
      <c r="A218" s="27">
        <v>103099</v>
      </c>
      <c r="B218" s="27" t="s">
        <v>252</v>
      </c>
      <c r="C218" s="27" t="s">
        <v>5</v>
      </c>
      <c r="D218" s="28">
        <v>88.79</v>
      </c>
    </row>
    <row r="219" spans="1:4" ht="13.5" x14ac:dyDescent="0.25">
      <c r="A219" s="27">
        <v>103100</v>
      </c>
      <c r="B219" s="27" t="s">
        <v>253</v>
      </c>
      <c r="C219" s="27" t="s">
        <v>5</v>
      </c>
      <c r="D219" s="28">
        <v>94.7</v>
      </c>
    </row>
    <row r="220" spans="1:4" ht="13.5" x14ac:dyDescent="0.25">
      <c r="A220" s="27">
        <v>103101</v>
      </c>
      <c r="B220" s="27" t="s">
        <v>254</v>
      </c>
      <c r="C220" s="27" t="s">
        <v>5</v>
      </c>
      <c r="D220" s="28">
        <v>104.29</v>
      </c>
    </row>
    <row r="221" spans="1:4" ht="13.5" x14ac:dyDescent="0.25">
      <c r="A221" s="27">
        <v>103102</v>
      </c>
      <c r="B221" s="27" t="s">
        <v>255</v>
      </c>
      <c r="C221" s="27" t="s">
        <v>5</v>
      </c>
      <c r="D221" s="28">
        <v>120.11</v>
      </c>
    </row>
    <row r="222" spans="1:4" ht="13.5" x14ac:dyDescent="0.25">
      <c r="A222" s="27">
        <v>103103</v>
      </c>
      <c r="B222" s="27" t="s">
        <v>256</v>
      </c>
      <c r="C222" s="27" t="s">
        <v>5</v>
      </c>
      <c r="D222" s="28">
        <v>129.69999999999999</v>
      </c>
    </row>
    <row r="223" spans="1:4" ht="13.5" x14ac:dyDescent="0.25">
      <c r="A223" s="27">
        <v>103104</v>
      </c>
      <c r="B223" s="27" t="s">
        <v>257</v>
      </c>
      <c r="C223" s="27" t="s">
        <v>5</v>
      </c>
      <c r="D223" s="28">
        <v>155.08000000000001</v>
      </c>
    </row>
    <row r="224" spans="1:4" ht="13.5" x14ac:dyDescent="0.25">
      <c r="A224" s="27">
        <v>103105</v>
      </c>
      <c r="B224" s="27" t="s">
        <v>258</v>
      </c>
      <c r="C224" s="27" t="s">
        <v>2</v>
      </c>
      <c r="D224" s="28">
        <v>47.32</v>
      </c>
    </row>
    <row r="225" spans="1:4" ht="13.5" x14ac:dyDescent="0.25">
      <c r="A225" s="27">
        <v>103106</v>
      </c>
      <c r="B225" s="27" t="s">
        <v>259</v>
      </c>
      <c r="C225" s="27" t="s">
        <v>2</v>
      </c>
      <c r="D225" s="28">
        <v>56.33</v>
      </c>
    </row>
    <row r="226" spans="1:4" ht="13.5" x14ac:dyDescent="0.25">
      <c r="A226" s="27">
        <v>103107</v>
      </c>
      <c r="B226" s="27" t="s">
        <v>260</v>
      </c>
      <c r="C226" s="27" t="s">
        <v>2</v>
      </c>
      <c r="D226" s="28">
        <v>78.87</v>
      </c>
    </row>
    <row r="227" spans="1:4" ht="13.5" x14ac:dyDescent="0.25">
      <c r="A227" s="27">
        <v>103108</v>
      </c>
      <c r="B227" s="27" t="s">
        <v>261</v>
      </c>
      <c r="C227" s="27" t="s">
        <v>2</v>
      </c>
      <c r="D227" s="28">
        <v>101.41</v>
      </c>
    </row>
    <row r="228" spans="1:4" ht="13.5" x14ac:dyDescent="0.25">
      <c r="A228" s="27">
        <v>103109</v>
      </c>
      <c r="B228" s="27" t="s">
        <v>262</v>
      </c>
      <c r="C228" s="27" t="s">
        <v>2</v>
      </c>
      <c r="D228" s="28">
        <v>166.31</v>
      </c>
    </row>
    <row r="229" spans="1:4" ht="13.5" x14ac:dyDescent="0.25">
      <c r="A229" s="27">
        <v>103110</v>
      </c>
      <c r="B229" s="27" t="s">
        <v>263</v>
      </c>
      <c r="C229" s="27" t="s">
        <v>2</v>
      </c>
      <c r="D229" s="28">
        <v>188.85</v>
      </c>
    </row>
    <row r="230" spans="1:4" ht="13.5" x14ac:dyDescent="0.25">
      <c r="A230" s="27">
        <v>103111</v>
      </c>
      <c r="B230" s="27" t="s">
        <v>264</v>
      </c>
      <c r="C230" s="27" t="s">
        <v>2</v>
      </c>
      <c r="D230" s="28">
        <v>253.73</v>
      </c>
    </row>
    <row r="231" spans="1:4" ht="13.5" x14ac:dyDescent="0.25">
      <c r="A231" s="27">
        <v>103112</v>
      </c>
      <c r="B231" s="27" t="s">
        <v>265</v>
      </c>
      <c r="C231" s="27" t="s">
        <v>2</v>
      </c>
      <c r="D231" s="28">
        <v>276.26</v>
      </c>
    </row>
    <row r="232" spans="1:4" ht="13.5" x14ac:dyDescent="0.25">
      <c r="A232" s="27">
        <v>103113</v>
      </c>
      <c r="B232" s="27" t="s">
        <v>266</v>
      </c>
      <c r="C232" s="27" t="s">
        <v>2</v>
      </c>
      <c r="D232" s="28">
        <v>341.16</v>
      </c>
    </row>
    <row r="233" spans="1:4" ht="13.5" x14ac:dyDescent="0.25">
      <c r="A233" s="27">
        <v>103114</v>
      </c>
      <c r="B233" s="27" t="s">
        <v>267</v>
      </c>
      <c r="C233" s="27" t="s">
        <v>2</v>
      </c>
      <c r="D233" s="28">
        <v>363.7</v>
      </c>
    </row>
    <row r="234" spans="1:4" ht="13.5" x14ac:dyDescent="0.25">
      <c r="A234" s="27">
        <v>103115</v>
      </c>
      <c r="B234" s="27" t="s">
        <v>268</v>
      </c>
      <c r="C234" s="27" t="s">
        <v>2</v>
      </c>
      <c r="D234" s="28">
        <v>408.77</v>
      </c>
    </row>
    <row r="235" spans="1:4" ht="13.5" x14ac:dyDescent="0.25">
      <c r="A235" s="27">
        <v>103116</v>
      </c>
      <c r="B235" s="27" t="s">
        <v>269</v>
      </c>
      <c r="C235" s="27" t="s">
        <v>2</v>
      </c>
      <c r="D235" s="28">
        <v>496.21</v>
      </c>
    </row>
    <row r="236" spans="1:4" ht="13.5" x14ac:dyDescent="0.25">
      <c r="A236" s="27">
        <v>103117</v>
      </c>
      <c r="B236" s="27" t="s">
        <v>270</v>
      </c>
      <c r="C236" s="27" t="s">
        <v>2</v>
      </c>
      <c r="D236" s="28">
        <v>541.29</v>
      </c>
    </row>
    <row r="237" spans="1:4" ht="13.5" x14ac:dyDescent="0.25">
      <c r="A237" s="27">
        <v>103118</v>
      </c>
      <c r="B237" s="27" t="s">
        <v>271</v>
      </c>
      <c r="C237" s="27" t="s">
        <v>2</v>
      </c>
      <c r="D237" s="28">
        <v>628.71</v>
      </c>
    </row>
    <row r="238" spans="1:4" ht="13.5" x14ac:dyDescent="0.25">
      <c r="A238" s="27">
        <v>103119</v>
      </c>
      <c r="B238" s="27" t="s">
        <v>272</v>
      </c>
      <c r="C238" s="27" t="s">
        <v>2</v>
      </c>
      <c r="D238" s="28">
        <v>673.79</v>
      </c>
    </row>
    <row r="239" spans="1:4" ht="13.5" x14ac:dyDescent="0.25">
      <c r="A239" s="27">
        <v>103120</v>
      </c>
      <c r="B239" s="27" t="s">
        <v>273</v>
      </c>
      <c r="C239" s="27" t="s">
        <v>2</v>
      </c>
      <c r="D239" s="28">
        <v>806.3</v>
      </c>
    </row>
    <row r="240" spans="1:4" ht="13.5" x14ac:dyDescent="0.25">
      <c r="A240" s="27">
        <v>103121</v>
      </c>
      <c r="B240" s="27" t="s">
        <v>274</v>
      </c>
      <c r="C240" s="27" t="s">
        <v>2</v>
      </c>
      <c r="D240" s="28">
        <v>61.92</v>
      </c>
    </row>
    <row r="241" spans="1:4" ht="13.5" x14ac:dyDescent="0.25">
      <c r="A241" s="27">
        <v>103122</v>
      </c>
      <c r="B241" s="27" t="s">
        <v>275</v>
      </c>
      <c r="C241" s="27" t="s">
        <v>2</v>
      </c>
      <c r="D241" s="28">
        <v>75.44</v>
      </c>
    </row>
    <row r="242" spans="1:4" ht="13.5" x14ac:dyDescent="0.25">
      <c r="A242" s="27">
        <v>103123</v>
      </c>
      <c r="B242" s="27" t="s">
        <v>276</v>
      </c>
      <c r="C242" s="27" t="s">
        <v>2</v>
      </c>
      <c r="D242" s="28">
        <v>109.24</v>
      </c>
    </row>
    <row r="243" spans="1:4" ht="13.5" x14ac:dyDescent="0.25">
      <c r="A243" s="27">
        <v>103124</v>
      </c>
      <c r="B243" s="27" t="s">
        <v>277</v>
      </c>
      <c r="C243" s="27" t="s">
        <v>2</v>
      </c>
      <c r="D243" s="28">
        <v>143.04</v>
      </c>
    </row>
    <row r="244" spans="1:4" ht="13.5" x14ac:dyDescent="0.25">
      <c r="A244" s="27">
        <v>103125</v>
      </c>
      <c r="B244" s="27" t="s">
        <v>278</v>
      </c>
      <c r="C244" s="27" t="s">
        <v>2</v>
      </c>
      <c r="D244" s="28">
        <v>240.39</v>
      </c>
    </row>
    <row r="245" spans="1:4" ht="13.5" x14ac:dyDescent="0.25">
      <c r="A245" s="27">
        <v>103126</v>
      </c>
      <c r="B245" s="27" t="s">
        <v>279</v>
      </c>
      <c r="C245" s="27" t="s">
        <v>2</v>
      </c>
      <c r="D245" s="28">
        <v>274.2</v>
      </c>
    </row>
    <row r="246" spans="1:4" ht="13.5" x14ac:dyDescent="0.25">
      <c r="A246" s="27">
        <v>103127</v>
      </c>
      <c r="B246" s="27" t="s">
        <v>280</v>
      </c>
      <c r="C246" s="27" t="s">
        <v>2</v>
      </c>
      <c r="D246" s="28">
        <v>371.54</v>
      </c>
    </row>
    <row r="247" spans="1:4" ht="13.5" x14ac:dyDescent="0.25">
      <c r="A247" s="27">
        <v>103128</v>
      </c>
      <c r="B247" s="27" t="s">
        <v>281</v>
      </c>
      <c r="C247" s="27" t="s">
        <v>2</v>
      </c>
      <c r="D247" s="28">
        <v>405.34</v>
      </c>
    </row>
    <row r="248" spans="1:4" ht="13.5" x14ac:dyDescent="0.25">
      <c r="A248" s="27">
        <v>103129</v>
      </c>
      <c r="B248" s="27" t="s">
        <v>282</v>
      </c>
      <c r="C248" s="27" t="s">
        <v>2</v>
      </c>
      <c r="D248" s="28">
        <v>502.69</v>
      </c>
    </row>
    <row r="249" spans="1:4" ht="13.5" x14ac:dyDescent="0.25">
      <c r="A249" s="27">
        <v>103130</v>
      </c>
      <c r="B249" s="27" t="s">
        <v>283</v>
      </c>
      <c r="C249" s="27" t="s">
        <v>2</v>
      </c>
      <c r="D249" s="28">
        <v>536.47</v>
      </c>
    </row>
    <row r="250" spans="1:4" ht="13.5" x14ac:dyDescent="0.25">
      <c r="A250" s="27">
        <v>103131</v>
      </c>
      <c r="B250" s="27" t="s">
        <v>284</v>
      </c>
      <c r="C250" s="27" t="s">
        <v>2</v>
      </c>
      <c r="D250" s="28">
        <v>604.1</v>
      </c>
    </row>
    <row r="251" spans="1:4" ht="13.5" x14ac:dyDescent="0.25">
      <c r="A251" s="27">
        <v>103132</v>
      </c>
      <c r="B251" s="27" t="s">
        <v>285</v>
      </c>
      <c r="C251" s="27" t="s">
        <v>2</v>
      </c>
      <c r="D251" s="28">
        <v>735.23</v>
      </c>
    </row>
    <row r="252" spans="1:4" ht="13.5" x14ac:dyDescent="0.25">
      <c r="A252" s="27">
        <v>103133</v>
      </c>
      <c r="B252" s="27" t="s">
        <v>286</v>
      </c>
      <c r="C252" s="27" t="s">
        <v>2</v>
      </c>
      <c r="D252" s="28">
        <v>802.85</v>
      </c>
    </row>
    <row r="253" spans="1:4" ht="13.5" x14ac:dyDescent="0.25">
      <c r="A253" s="27">
        <v>103134</v>
      </c>
      <c r="B253" s="27" t="s">
        <v>287</v>
      </c>
      <c r="C253" s="27" t="s">
        <v>2</v>
      </c>
      <c r="D253" s="28">
        <v>934</v>
      </c>
    </row>
    <row r="254" spans="1:4" ht="13.5" x14ac:dyDescent="0.25">
      <c r="A254" s="27">
        <v>103135</v>
      </c>
      <c r="B254" s="27" t="s">
        <v>288</v>
      </c>
      <c r="C254" s="27" t="s">
        <v>2</v>
      </c>
      <c r="D254" s="32">
        <v>1001.62</v>
      </c>
    </row>
    <row r="255" spans="1:4" ht="13.5" x14ac:dyDescent="0.25">
      <c r="A255" s="27">
        <v>103136</v>
      </c>
      <c r="B255" s="27" t="s">
        <v>289</v>
      </c>
      <c r="C255" s="27" t="s">
        <v>2</v>
      </c>
      <c r="D255" s="32">
        <v>1200.3900000000001</v>
      </c>
    </row>
    <row r="256" spans="1:4" ht="13.5" x14ac:dyDescent="0.25">
      <c r="A256" s="27">
        <v>103137</v>
      </c>
      <c r="B256" s="27" t="s">
        <v>290</v>
      </c>
      <c r="C256" s="27" t="s">
        <v>2</v>
      </c>
      <c r="D256" s="28">
        <v>32.75</v>
      </c>
    </row>
    <row r="257" spans="1:4" ht="13.5" x14ac:dyDescent="0.25">
      <c r="A257" s="27">
        <v>103138</v>
      </c>
      <c r="B257" s="27" t="s">
        <v>291</v>
      </c>
      <c r="C257" s="27" t="s">
        <v>2</v>
      </c>
      <c r="D257" s="28">
        <v>37.24</v>
      </c>
    </row>
    <row r="258" spans="1:4" ht="13.5" x14ac:dyDescent="0.25">
      <c r="A258" s="27">
        <v>103139</v>
      </c>
      <c r="B258" s="27" t="s">
        <v>292</v>
      </c>
      <c r="C258" s="27" t="s">
        <v>2</v>
      </c>
      <c r="D258" s="28">
        <v>48.52</v>
      </c>
    </row>
    <row r="259" spans="1:4" ht="13.5" x14ac:dyDescent="0.25">
      <c r="A259" s="27">
        <v>103140</v>
      </c>
      <c r="B259" s="27" t="s">
        <v>293</v>
      </c>
      <c r="C259" s="27" t="s">
        <v>2</v>
      </c>
      <c r="D259" s="28">
        <v>59.78</v>
      </c>
    </row>
    <row r="260" spans="1:4" ht="13.5" x14ac:dyDescent="0.25">
      <c r="A260" s="27">
        <v>103141</v>
      </c>
      <c r="B260" s="27" t="s">
        <v>294</v>
      </c>
      <c r="C260" s="27" t="s">
        <v>2</v>
      </c>
      <c r="D260" s="28">
        <v>92.23</v>
      </c>
    </row>
    <row r="261" spans="1:4" ht="13.5" x14ac:dyDescent="0.25">
      <c r="A261" s="27">
        <v>103142</v>
      </c>
      <c r="B261" s="27" t="s">
        <v>295</v>
      </c>
      <c r="C261" s="27" t="s">
        <v>2</v>
      </c>
      <c r="D261" s="28">
        <v>103.49</v>
      </c>
    </row>
    <row r="262" spans="1:4" ht="13.5" x14ac:dyDescent="0.25">
      <c r="A262" s="27">
        <v>103143</v>
      </c>
      <c r="B262" s="27" t="s">
        <v>296</v>
      </c>
      <c r="C262" s="27" t="s">
        <v>2</v>
      </c>
      <c r="D262" s="28">
        <v>135.94</v>
      </c>
    </row>
    <row r="263" spans="1:4" ht="13.5" x14ac:dyDescent="0.25">
      <c r="A263" s="27">
        <v>103144</v>
      </c>
      <c r="B263" s="27" t="s">
        <v>297</v>
      </c>
      <c r="C263" s="27" t="s">
        <v>2</v>
      </c>
      <c r="D263" s="28">
        <v>147.19999999999999</v>
      </c>
    </row>
    <row r="264" spans="1:4" ht="13.5" x14ac:dyDescent="0.25">
      <c r="A264" s="27">
        <v>103145</v>
      </c>
      <c r="B264" s="27" t="s">
        <v>298</v>
      </c>
      <c r="C264" s="27" t="s">
        <v>2</v>
      </c>
      <c r="D264" s="28">
        <v>179.66</v>
      </c>
    </row>
    <row r="265" spans="1:4" ht="13.5" x14ac:dyDescent="0.25">
      <c r="A265" s="27">
        <v>103146</v>
      </c>
      <c r="B265" s="27" t="s">
        <v>299</v>
      </c>
      <c r="C265" s="27" t="s">
        <v>2</v>
      </c>
      <c r="D265" s="28">
        <v>190.92</v>
      </c>
    </row>
    <row r="266" spans="1:4" ht="13.5" x14ac:dyDescent="0.25">
      <c r="A266" s="27">
        <v>103147</v>
      </c>
      <c r="B266" s="27" t="s">
        <v>300</v>
      </c>
      <c r="C266" s="27" t="s">
        <v>2</v>
      </c>
      <c r="D266" s="28">
        <v>213.46</v>
      </c>
    </row>
    <row r="267" spans="1:4" ht="13.5" x14ac:dyDescent="0.25">
      <c r="A267" s="27">
        <v>103148</v>
      </c>
      <c r="B267" s="27" t="s">
        <v>301</v>
      </c>
      <c r="C267" s="27" t="s">
        <v>2</v>
      </c>
      <c r="D267" s="28">
        <v>257.18</v>
      </c>
    </row>
    <row r="268" spans="1:4" ht="13.5" x14ac:dyDescent="0.25">
      <c r="A268" s="27">
        <v>103149</v>
      </c>
      <c r="B268" s="27" t="s">
        <v>302</v>
      </c>
      <c r="C268" s="27" t="s">
        <v>2</v>
      </c>
      <c r="D268" s="28">
        <v>279.72000000000003</v>
      </c>
    </row>
    <row r="269" spans="1:4" ht="13.5" x14ac:dyDescent="0.25">
      <c r="A269" s="27">
        <v>103150</v>
      </c>
      <c r="B269" s="27" t="s">
        <v>303</v>
      </c>
      <c r="C269" s="27" t="s">
        <v>2</v>
      </c>
      <c r="D269" s="28">
        <v>323.37</v>
      </c>
    </row>
    <row r="270" spans="1:4" ht="13.5" x14ac:dyDescent="0.25">
      <c r="A270" s="27">
        <v>103151</v>
      </c>
      <c r="B270" s="27" t="s">
        <v>304</v>
      </c>
      <c r="C270" s="27" t="s">
        <v>2</v>
      </c>
      <c r="D270" s="28">
        <v>345.96</v>
      </c>
    </row>
    <row r="271" spans="1:4" ht="13.5" x14ac:dyDescent="0.25">
      <c r="A271" s="27">
        <v>103152</v>
      </c>
      <c r="B271" s="27" t="s">
        <v>305</v>
      </c>
      <c r="C271" s="27" t="s">
        <v>2</v>
      </c>
      <c r="D271" s="28">
        <v>412.23</v>
      </c>
    </row>
    <row r="272" spans="1:4" ht="13.5" x14ac:dyDescent="0.25">
      <c r="A272" s="27">
        <v>103372</v>
      </c>
      <c r="B272" s="27" t="s">
        <v>306</v>
      </c>
      <c r="C272" s="27" t="s">
        <v>5</v>
      </c>
      <c r="D272" s="28">
        <v>5.64</v>
      </c>
    </row>
    <row r="273" spans="1:4" ht="13.5" x14ac:dyDescent="0.25">
      <c r="A273" s="27">
        <v>103373</v>
      </c>
      <c r="B273" s="27" t="s">
        <v>307</v>
      </c>
      <c r="C273" s="27" t="s">
        <v>5</v>
      </c>
      <c r="D273" s="28">
        <v>11.07</v>
      </c>
    </row>
    <row r="274" spans="1:4" ht="13.5" x14ac:dyDescent="0.25">
      <c r="A274" s="27">
        <v>103376</v>
      </c>
      <c r="B274" s="27" t="s">
        <v>308</v>
      </c>
      <c r="C274" s="27" t="s">
        <v>5</v>
      </c>
      <c r="D274" s="28">
        <v>132.35</v>
      </c>
    </row>
    <row r="275" spans="1:4" ht="13.5" x14ac:dyDescent="0.25">
      <c r="A275" s="27">
        <v>103377</v>
      </c>
      <c r="B275" s="27" t="s">
        <v>309</v>
      </c>
      <c r="C275" s="27" t="s">
        <v>5</v>
      </c>
      <c r="D275" s="28">
        <v>283.33</v>
      </c>
    </row>
    <row r="276" spans="1:4" ht="13.5" x14ac:dyDescent="0.25">
      <c r="A276" s="27">
        <v>103379</v>
      </c>
      <c r="B276" s="27" t="s">
        <v>310</v>
      </c>
      <c r="C276" s="27" t="s">
        <v>5</v>
      </c>
      <c r="D276" s="28">
        <v>441.19</v>
      </c>
    </row>
    <row r="277" spans="1:4" ht="13.5" x14ac:dyDescent="0.25">
      <c r="A277" s="27">
        <v>103383</v>
      </c>
      <c r="B277" s="27" t="s">
        <v>311</v>
      </c>
      <c r="C277" s="27" t="s">
        <v>5</v>
      </c>
      <c r="D277" s="32">
        <v>1082.19</v>
      </c>
    </row>
    <row r="278" spans="1:4" ht="13.5" x14ac:dyDescent="0.25">
      <c r="A278" s="27">
        <v>103385</v>
      </c>
      <c r="B278" s="27" t="s">
        <v>312</v>
      </c>
      <c r="C278" s="27" t="s">
        <v>5</v>
      </c>
      <c r="D278" s="32">
        <v>1744.88</v>
      </c>
    </row>
    <row r="279" spans="1:4" ht="13.5" x14ac:dyDescent="0.25">
      <c r="A279" s="27">
        <v>103387</v>
      </c>
      <c r="B279" s="27" t="s">
        <v>313</v>
      </c>
      <c r="C279" s="27" t="s">
        <v>5</v>
      </c>
      <c r="D279" s="32">
        <v>3061.12</v>
      </c>
    </row>
    <row r="280" spans="1:4" ht="13.5" x14ac:dyDescent="0.25">
      <c r="A280" s="27">
        <v>103389</v>
      </c>
      <c r="B280" s="27" t="s">
        <v>314</v>
      </c>
      <c r="C280" s="27" t="s">
        <v>5</v>
      </c>
      <c r="D280" s="32">
        <v>4552.3900000000003</v>
      </c>
    </row>
    <row r="281" spans="1:4" ht="13.5" x14ac:dyDescent="0.25">
      <c r="A281" s="27">
        <v>103391</v>
      </c>
      <c r="B281" s="27" t="s">
        <v>315</v>
      </c>
      <c r="C281" s="27" t="s">
        <v>5</v>
      </c>
      <c r="D281" s="32">
        <v>2998.68</v>
      </c>
    </row>
    <row r="282" spans="1:4" ht="13.5" x14ac:dyDescent="0.25">
      <c r="A282" s="27">
        <v>103392</v>
      </c>
      <c r="B282" s="27" t="s">
        <v>316</v>
      </c>
      <c r="C282" s="27" t="s">
        <v>5</v>
      </c>
      <c r="D282" s="32">
        <v>4901.55</v>
      </c>
    </row>
    <row r="283" spans="1:4" ht="13.5" x14ac:dyDescent="0.25">
      <c r="A283" s="27">
        <v>103393</v>
      </c>
      <c r="B283" s="27" t="s">
        <v>317</v>
      </c>
      <c r="C283" s="27" t="s">
        <v>5</v>
      </c>
      <c r="D283" s="32">
        <v>5406.13</v>
      </c>
    </row>
    <row r="284" spans="1:4" ht="13.5" x14ac:dyDescent="0.25">
      <c r="A284" s="27">
        <v>103394</v>
      </c>
      <c r="B284" s="27" t="s">
        <v>318</v>
      </c>
      <c r="C284" s="27" t="s">
        <v>5</v>
      </c>
      <c r="D284" s="32">
        <v>4006.43</v>
      </c>
    </row>
    <row r="285" spans="1:4" ht="13.5" x14ac:dyDescent="0.25">
      <c r="A285" s="27">
        <v>103395</v>
      </c>
      <c r="B285" s="27" t="s">
        <v>319</v>
      </c>
      <c r="C285" s="27" t="s">
        <v>5</v>
      </c>
      <c r="D285" s="32">
        <v>1993.47</v>
      </c>
    </row>
    <row r="286" spans="1:4" ht="13.5" x14ac:dyDescent="0.25">
      <c r="A286" s="27">
        <v>103396</v>
      </c>
      <c r="B286" s="27" t="s">
        <v>320</v>
      </c>
      <c r="C286" s="27" t="s">
        <v>5</v>
      </c>
      <c r="D286" s="32">
        <v>1347.95</v>
      </c>
    </row>
    <row r="287" spans="1:4" ht="13.5" x14ac:dyDescent="0.25">
      <c r="A287" s="27">
        <v>103397</v>
      </c>
      <c r="B287" s="27" t="s">
        <v>321</v>
      </c>
      <c r="C287" s="27" t="s">
        <v>2</v>
      </c>
      <c r="D287" s="28">
        <v>3.4</v>
      </c>
    </row>
    <row r="288" spans="1:4" ht="13.5" x14ac:dyDescent="0.25">
      <c r="A288" s="27">
        <v>103398</v>
      </c>
      <c r="B288" s="27" t="s">
        <v>322</v>
      </c>
      <c r="C288" s="27" t="s">
        <v>2</v>
      </c>
      <c r="D288" s="28">
        <v>5.45</v>
      </c>
    </row>
    <row r="289" spans="1:4" ht="13.5" x14ac:dyDescent="0.25">
      <c r="A289" s="27">
        <v>103399</v>
      </c>
      <c r="B289" s="27" t="s">
        <v>323</v>
      </c>
      <c r="C289" s="27" t="s">
        <v>2</v>
      </c>
      <c r="D289" s="28">
        <v>10.74</v>
      </c>
    </row>
    <row r="290" spans="1:4" ht="13.5" x14ac:dyDescent="0.25">
      <c r="A290" s="27">
        <v>103400</v>
      </c>
      <c r="B290" s="27" t="s">
        <v>324</v>
      </c>
      <c r="C290" s="27" t="s">
        <v>2</v>
      </c>
      <c r="D290" s="28">
        <v>15.35</v>
      </c>
    </row>
    <row r="291" spans="1:4" ht="13.5" x14ac:dyDescent="0.25">
      <c r="A291" s="27">
        <v>103401</v>
      </c>
      <c r="B291" s="27" t="s">
        <v>325</v>
      </c>
      <c r="C291" s="27" t="s">
        <v>2</v>
      </c>
      <c r="D291" s="28">
        <v>18.760000000000002</v>
      </c>
    </row>
    <row r="292" spans="1:4" ht="13.5" x14ac:dyDescent="0.25">
      <c r="A292" s="27">
        <v>103402</v>
      </c>
      <c r="B292" s="27" t="s">
        <v>326</v>
      </c>
      <c r="C292" s="27" t="s">
        <v>2</v>
      </c>
      <c r="D292" s="28">
        <v>27.29</v>
      </c>
    </row>
    <row r="293" spans="1:4" ht="13.5" x14ac:dyDescent="0.25">
      <c r="A293" s="27">
        <v>103403</v>
      </c>
      <c r="B293" s="27" t="s">
        <v>327</v>
      </c>
      <c r="C293" s="27" t="s">
        <v>2</v>
      </c>
      <c r="D293" s="28">
        <v>30.7</v>
      </c>
    </row>
    <row r="294" spans="1:4" ht="13.5" x14ac:dyDescent="0.25">
      <c r="A294" s="27">
        <v>103404</v>
      </c>
      <c r="B294" s="27" t="s">
        <v>328</v>
      </c>
      <c r="C294" s="27" t="s">
        <v>2</v>
      </c>
      <c r="D294" s="28">
        <v>34.11</v>
      </c>
    </row>
    <row r="295" spans="1:4" ht="13.5" x14ac:dyDescent="0.25">
      <c r="A295" s="27">
        <v>103405</v>
      </c>
      <c r="B295" s="27" t="s">
        <v>329</v>
      </c>
      <c r="C295" s="27" t="s">
        <v>2</v>
      </c>
      <c r="D295" s="28">
        <v>38.369999999999997</v>
      </c>
    </row>
    <row r="296" spans="1:4" ht="13.5" x14ac:dyDescent="0.25">
      <c r="A296" s="27">
        <v>103406</v>
      </c>
      <c r="B296" s="27" t="s">
        <v>330</v>
      </c>
      <c r="C296" s="27" t="s">
        <v>2</v>
      </c>
      <c r="D296" s="28">
        <v>42.64</v>
      </c>
    </row>
    <row r="297" spans="1:4" ht="13.5" x14ac:dyDescent="0.25">
      <c r="A297" s="27">
        <v>103407</v>
      </c>
      <c r="B297" s="27" t="s">
        <v>331</v>
      </c>
      <c r="C297" s="27" t="s">
        <v>2</v>
      </c>
      <c r="D297" s="28">
        <v>47.76</v>
      </c>
    </row>
    <row r="298" spans="1:4" ht="13.5" x14ac:dyDescent="0.25">
      <c r="A298" s="27">
        <v>103408</v>
      </c>
      <c r="B298" s="27" t="s">
        <v>332</v>
      </c>
      <c r="C298" s="27" t="s">
        <v>2</v>
      </c>
      <c r="D298" s="28">
        <v>53.74</v>
      </c>
    </row>
    <row r="299" spans="1:4" ht="13.5" x14ac:dyDescent="0.25">
      <c r="A299" s="27">
        <v>103409</v>
      </c>
      <c r="B299" s="27" t="s">
        <v>333</v>
      </c>
      <c r="C299" s="27" t="s">
        <v>2</v>
      </c>
      <c r="D299" s="28">
        <v>60.55</v>
      </c>
    </row>
    <row r="300" spans="1:4" ht="13.5" x14ac:dyDescent="0.25">
      <c r="A300" s="27">
        <v>103410</v>
      </c>
      <c r="B300" s="27" t="s">
        <v>334</v>
      </c>
      <c r="C300" s="27" t="s">
        <v>2</v>
      </c>
      <c r="D300" s="28">
        <v>68.239999999999995</v>
      </c>
    </row>
    <row r="301" spans="1:4" ht="13.5" x14ac:dyDescent="0.25">
      <c r="A301" s="27">
        <v>103411</v>
      </c>
      <c r="B301" s="27" t="s">
        <v>335</v>
      </c>
      <c r="C301" s="27" t="s">
        <v>2</v>
      </c>
      <c r="D301" s="28">
        <v>6.82</v>
      </c>
    </row>
    <row r="302" spans="1:4" ht="13.5" x14ac:dyDescent="0.25">
      <c r="A302" s="27">
        <v>103412</v>
      </c>
      <c r="B302" s="27" t="s">
        <v>336</v>
      </c>
      <c r="C302" s="27" t="s">
        <v>2</v>
      </c>
      <c r="D302" s="28">
        <v>10.91</v>
      </c>
    </row>
    <row r="303" spans="1:4" ht="13.5" x14ac:dyDescent="0.25">
      <c r="A303" s="27">
        <v>103413</v>
      </c>
      <c r="B303" s="27" t="s">
        <v>337</v>
      </c>
      <c r="C303" s="27" t="s">
        <v>2</v>
      </c>
      <c r="D303" s="28">
        <v>21.49</v>
      </c>
    </row>
    <row r="304" spans="1:4" ht="13.5" x14ac:dyDescent="0.25">
      <c r="A304" s="27">
        <v>103414</v>
      </c>
      <c r="B304" s="27" t="s">
        <v>338</v>
      </c>
      <c r="C304" s="27" t="s">
        <v>2</v>
      </c>
      <c r="D304" s="28">
        <v>30.7</v>
      </c>
    </row>
    <row r="305" spans="1:4" ht="13.5" x14ac:dyDescent="0.25">
      <c r="A305" s="27">
        <v>103415</v>
      </c>
      <c r="B305" s="27" t="s">
        <v>339</v>
      </c>
      <c r="C305" s="27" t="s">
        <v>2</v>
      </c>
      <c r="D305" s="28">
        <v>37.53</v>
      </c>
    </row>
    <row r="306" spans="1:4" ht="13.5" x14ac:dyDescent="0.25">
      <c r="A306" s="27">
        <v>103416</v>
      </c>
      <c r="B306" s="27" t="s">
        <v>340</v>
      </c>
      <c r="C306" s="27" t="s">
        <v>2</v>
      </c>
      <c r="D306" s="28">
        <v>54.59</v>
      </c>
    </row>
    <row r="307" spans="1:4" ht="13.5" x14ac:dyDescent="0.25">
      <c r="A307" s="27">
        <v>103417</v>
      </c>
      <c r="B307" s="27" t="s">
        <v>341</v>
      </c>
      <c r="C307" s="27" t="s">
        <v>2</v>
      </c>
      <c r="D307" s="28">
        <v>61.41</v>
      </c>
    </row>
    <row r="308" spans="1:4" ht="13.5" x14ac:dyDescent="0.25">
      <c r="A308" s="27">
        <v>103418</v>
      </c>
      <c r="B308" s="27" t="s">
        <v>342</v>
      </c>
      <c r="C308" s="27" t="s">
        <v>2</v>
      </c>
      <c r="D308" s="28">
        <v>68.239999999999995</v>
      </c>
    </row>
    <row r="309" spans="1:4" ht="13.5" x14ac:dyDescent="0.25">
      <c r="A309" s="27">
        <v>103419</v>
      </c>
      <c r="B309" s="27" t="s">
        <v>343</v>
      </c>
      <c r="C309" s="27" t="s">
        <v>2</v>
      </c>
      <c r="D309" s="28">
        <v>76.760000000000005</v>
      </c>
    </row>
    <row r="310" spans="1:4" ht="13.5" x14ac:dyDescent="0.25">
      <c r="A310" s="27">
        <v>103420</v>
      </c>
      <c r="B310" s="27" t="s">
        <v>344</v>
      </c>
      <c r="C310" s="27" t="s">
        <v>2</v>
      </c>
      <c r="D310" s="28">
        <v>85.29</v>
      </c>
    </row>
    <row r="311" spans="1:4" ht="13.5" x14ac:dyDescent="0.25">
      <c r="A311" s="27">
        <v>103421</v>
      </c>
      <c r="B311" s="27" t="s">
        <v>345</v>
      </c>
      <c r="C311" s="27" t="s">
        <v>2</v>
      </c>
      <c r="D311" s="28">
        <v>95.54</v>
      </c>
    </row>
    <row r="312" spans="1:4" ht="13.5" x14ac:dyDescent="0.25">
      <c r="A312" s="27">
        <v>103422</v>
      </c>
      <c r="B312" s="27" t="s">
        <v>346</v>
      </c>
      <c r="C312" s="27" t="s">
        <v>2</v>
      </c>
      <c r="D312" s="28">
        <v>107.47</v>
      </c>
    </row>
    <row r="313" spans="1:4" ht="13.5" x14ac:dyDescent="0.25">
      <c r="A313" s="27">
        <v>103423</v>
      </c>
      <c r="B313" s="27" t="s">
        <v>347</v>
      </c>
      <c r="C313" s="27" t="s">
        <v>2</v>
      </c>
      <c r="D313" s="28">
        <v>121.12</v>
      </c>
    </row>
    <row r="314" spans="1:4" ht="13.5" x14ac:dyDescent="0.25">
      <c r="A314" s="27">
        <v>103424</v>
      </c>
      <c r="B314" s="27" t="s">
        <v>348</v>
      </c>
      <c r="C314" s="27" t="s">
        <v>2</v>
      </c>
      <c r="D314" s="28">
        <v>136.47999999999999</v>
      </c>
    </row>
    <row r="315" spans="1:4" ht="13.5" x14ac:dyDescent="0.25">
      <c r="A315" s="27">
        <v>103425</v>
      </c>
      <c r="B315" s="27" t="s">
        <v>349</v>
      </c>
      <c r="C315" s="27" t="s">
        <v>2</v>
      </c>
      <c r="D315" s="28">
        <v>15.75</v>
      </c>
    </row>
    <row r="316" spans="1:4" ht="13.5" x14ac:dyDescent="0.25">
      <c r="A316" s="27">
        <v>103426</v>
      </c>
      <c r="B316" s="27" t="s">
        <v>350</v>
      </c>
      <c r="C316" s="27" t="s">
        <v>2</v>
      </c>
      <c r="D316" s="28">
        <v>18.760000000000002</v>
      </c>
    </row>
    <row r="317" spans="1:4" ht="13.5" x14ac:dyDescent="0.25">
      <c r="A317" s="27">
        <v>103427</v>
      </c>
      <c r="B317" s="27" t="s">
        <v>351</v>
      </c>
      <c r="C317" s="27" t="s">
        <v>2</v>
      </c>
      <c r="D317" s="28">
        <v>37.619999999999997</v>
      </c>
    </row>
    <row r="318" spans="1:4" ht="13.5" x14ac:dyDescent="0.25">
      <c r="A318" s="27">
        <v>103428</v>
      </c>
      <c r="B318" s="27" t="s">
        <v>352</v>
      </c>
      <c r="C318" s="27" t="s">
        <v>2</v>
      </c>
      <c r="D318" s="28">
        <v>255.06</v>
      </c>
    </row>
    <row r="319" spans="1:4" ht="13.5" x14ac:dyDescent="0.25">
      <c r="A319" s="27">
        <v>103429</v>
      </c>
      <c r="B319" s="27" t="s">
        <v>353</v>
      </c>
      <c r="C319" s="27" t="s">
        <v>2</v>
      </c>
      <c r="D319" s="32">
        <v>2862.37</v>
      </c>
    </row>
    <row r="320" spans="1:4" ht="13.5" x14ac:dyDescent="0.25">
      <c r="A320" s="27">
        <v>103430</v>
      </c>
      <c r="B320" s="27" t="s">
        <v>354</v>
      </c>
      <c r="C320" s="27" t="s">
        <v>2</v>
      </c>
      <c r="D320" s="28">
        <v>34.049999999999997</v>
      </c>
    </row>
    <row r="321" spans="1:4" ht="13.5" x14ac:dyDescent="0.25">
      <c r="A321" s="27">
        <v>103431</v>
      </c>
      <c r="B321" s="27" t="s">
        <v>355</v>
      </c>
      <c r="C321" s="27" t="s">
        <v>2</v>
      </c>
      <c r="D321" s="28">
        <v>59.56</v>
      </c>
    </row>
    <row r="322" spans="1:4" ht="13.5" x14ac:dyDescent="0.25">
      <c r="A322" s="27">
        <v>103432</v>
      </c>
      <c r="B322" s="27" t="s">
        <v>356</v>
      </c>
      <c r="C322" s="27" t="s">
        <v>2</v>
      </c>
      <c r="D322" s="32">
        <v>1625.43</v>
      </c>
    </row>
    <row r="323" spans="1:4" ht="13.5" x14ac:dyDescent="0.25">
      <c r="A323" s="27">
        <v>103433</v>
      </c>
      <c r="B323" s="27" t="s">
        <v>357</v>
      </c>
      <c r="C323" s="27" t="s">
        <v>2</v>
      </c>
      <c r="D323" s="28">
        <v>33.9</v>
      </c>
    </row>
    <row r="324" spans="1:4" ht="13.5" x14ac:dyDescent="0.25">
      <c r="A324" s="27">
        <v>103434</v>
      </c>
      <c r="B324" s="27" t="s">
        <v>358</v>
      </c>
      <c r="C324" s="27" t="s">
        <v>2</v>
      </c>
      <c r="D324" s="28">
        <v>46.83</v>
      </c>
    </row>
    <row r="325" spans="1:4" ht="13.5" x14ac:dyDescent="0.25">
      <c r="A325" s="27">
        <v>103435</v>
      </c>
      <c r="B325" s="27" t="s">
        <v>359</v>
      </c>
      <c r="C325" s="27" t="s">
        <v>2</v>
      </c>
      <c r="D325" s="28">
        <v>87.06</v>
      </c>
    </row>
    <row r="326" spans="1:4" ht="13.5" x14ac:dyDescent="0.25">
      <c r="A326" s="27">
        <v>103436</v>
      </c>
      <c r="B326" s="27" t="s">
        <v>360</v>
      </c>
      <c r="C326" s="27" t="s">
        <v>2</v>
      </c>
      <c r="D326" s="32">
        <v>2303.5500000000002</v>
      </c>
    </row>
    <row r="327" spans="1:4" ht="13.5" x14ac:dyDescent="0.25">
      <c r="A327" s="27">
        <v>103437</v>
      </c>
      <c r="B327" s="27" t="s">
        <v>361</v>
      </c>
      <c r="C327" s="27" t="s">
        <v>2</v>
      </c>
      <c r="D327" s="28">
        <v>180.72</v>
      </c>
    </row>
    <row r="328" spans="1:4" ht="13.5" x14ac:dyDescent="0.25">
      <c r="A328" s="27">
        <v>103438</v>
      </c>
      <c r="B328" s="27" t="s">
        <v>362</v>
      </c>
      <c r="C328" s="27" t="s">
        <v>2</v>
      </c>
      <c r="D328" s="28">
        <v>180.72</v>
      </c>
    </row>
    <row r="329" spans="1:4" ht="13.5" x14ac:dyDescent="0.25">
      <c r="A329" s="27">
        <v>103439</v>
      </c>
      <c r="B329" s="27" t="s">
        <v>363</v>
      </c>
      <c r="C329" s="27" t="s">
        <v>2</v>
      </c>
      <c r="D329" s="28">
        <v>213.27</v>
      </c>
    </row>
    <row r="330" spans="1:4" ht="13.5" x14ac:dyDescent="0.25">
      <c r="A330" s="27">
        <v>103440</v>
      </c>
      <c r="B330" s="27" t="s">
        <v>364</v>
      </c>
      <c r="C330" s="27" t="s">
        <v>2</v>
      </c>
      <c r="D330" s="28">
        <v>405.35</v>
      </c>
    </row>
    <row r="331" spans="1:4" ht="13.5" x14ac:dyDescent="0.25">
      <c r="A331" s="27">
        <v>103441</v>
      </c>
      <c r="B331" s="27" t="s">
        <v>365</v>
      </c>
      <c r="C331" s="27" t="s">
        <v>2</v>
      </c>
      <c r="D331" s="28">
        <v>410.62</v>
      </c>
    </row>
    <row r="332" spans="1:4" ht="13.5" x14ac:dyDescent="0.25">
      <c r="A332" s="27">
        <v>103442</v>
      </c>
      <c r="B332" s="27" t="s">
        <v>366</v>
      </c>
      <c r="C332" s="27" t="s">
        <v>2</v>
      </c>
      <c r="D332" s="28">
        <v>537.87</v>
      </c>
    </row>
    <row r="333" spans="1:4" ht="13.5" x14ac:dyDescent="0.25">
      <c r="A333" s="27">
        <v>93206</v>
      </c>
      <c r="B333" s="27" t="s">
        <v>367</v>
      </c>
      <c r="C333" s="27" t="s">
        <v>3</v>
      </c>
      <c r="D333" s="32">
        <v>1179.06</v>
      </c>
    </row>
    <row r="334" spans="1:4" ht="13.5" x14ac:dyDescent="0.25">
      <c r="A334" s="27">
        <v>93207</v>
      </c>
      <c r="B334" s="27" t="s">
        <v>368</v>
      </c>
      <c r="C334" s="27" t="s">
        <v>3</v>
      </c>
      <c r="D334" s="32">
        <v>1133.3900000000001</v>
      </c>
    </row>
    <row r="335" spans="1:4" ht="13.5" x14ac:dyDescent="0.25">
      <c r="A335" s="27">
        <v>93208</v>
      </c>
      <c r="B335" s="27" t="s">
        <v>369</v>
      </c>
      <c r="C335" s="27" t="s">
        <v>3</v>
      </c>
      <c r="D335" s="28">
        <v>882.11</v>
      </c>
    </row>
    <row r="336" spans="1:4" ht="13.5" x14ac:dyDescent="0.25">
      <c r="A336" s="27">
        <v>93209</v>
      </c>
      <c r="B336" s="27" t="s">
        <v>370</v>
      </c>
      <c r="C336" s="27" t="s">
        <v>3</v>
      </c>
      <c r="D336" s="28">
        <v>942.29</v>
      </c>
    </row>
    <row r="337" spans="1:4" ht="13.5" x14ac:dyDescent="0.25">
      <c r="A337" s="27">
        <v>93210</v>
      </c>
      <c r="B337" s="27" t="s">
        <v>371</v>
      </c>
      <c r="C337" s="27" t="s">
        <v>3</v>
      </c>
      <c r="D337" s="28">
        <v>597.5</v>
      </c>
    </row>
    <row r="338" spans="1:4" ht="13.5" x14ac:dyDescent="0.25">
      <c r="A338" s="27">
        <v>93211</v>
      </c>
      <c r="B338" s="27" t="s">
        <v>372</v>
      </c>
      <c r="C338" s="27" t="s">
        <v>3</v>
      </c>
      <c r="D338" s="28">
        <v>597.45000000000005</v>
      </c>
    </row>
    <row r="339" spans="1:4" ht="13.5" x14ac:dyDescent="0.25">
      <c r="A339" s="27">
        <v>93212</v>
      </c>
      <c r="B339" s="27" t="s">
        <v>373</v>
      </c>
      <c r="C339" s="27" t="s">
        <v>3</v>
      </c>
      <c r="D339" s="28">
        <v>997.31</v>
      </c>
    </row>
    <row r="340" spans="1:4" ht="13.5" x14ac:dyDescent="0.25">
      <c r="A340" s="27">
        <v>93213</v>
      </c>
      <c r="B340" s="27" t="s">
        <v>374</v>
      </c>
      <c r="C340" s="27" t="s">
        <v>3</v>
      </c>
      <c r="D340" s="32">
        <v>1041.42</v>
      </c>
    </row>
    <row r="341" spans="1:4" ht="13.5" x14ac:dyDescent="0.25">
      <c r="A341" s="27">
        <v>93214</v>
      </c>
      <c r="B341" s="27" t="s">
        <v>375</v>
      </c>
      <c r="C341" s="27" t="s">
        <v>2</v>
      </c>
      <c r="D341" s="32">
        <v>5996.83</v>
      </c>
    </row>
    <row r="342" spans="1:4" ht="13.5" x14ac:dyDescent="0.25">
      <c r="A342" s="27">
        <v>93243</v>
      </c>
      <c r="B342" s="27" t="s">
        <v>376</v>
      </c>
      <c r="C342" s="27" t="s">
        <v>2</v>
      </c>
      <c r="D342" s="32">
        <v>9330.3799999999992</v>
      </c>
    </row>
    <row r="343" spans="1:4" ht="13.5" x14ac:dyDescent="0.25">
      <c r="A343" s="27">
        <v>93582</v>
      </c>
      <c r="B343" s="27" t="s">
        <v>377</v>
      </c>
      <c r="C343" s="27" t="s">
        <v>3</v>
      </c>
      <c r="D343" s="28">
        <v>276.17</v>
      </c>
    </row>
    <row r="344" spans="1:4" ht="13.5" x14ac:dyDescent="0.25">
      <c r="A344" s="27">
        <v>93583</v>
      </c>
      <c r="B344" s="27" t="s">
        <v>378</v>
      </c>
      <c r="C344" s="27" t="s">
        <v>3</v>
      </c>
      <c r="D344" s="28">
        <v>451.51</v>
      </c>
    </row>
    <row r="345" spans="1:4" ht="13.5" x14ac:dyDescent="0.25">
      <c r="A345" s="27">
        <v>93584</v>
      </c>
      <c r="B345" s="27" t="s">
        <v>379</v>
      </c>
      <c r="C345" s="27" t="s">
        <v>3</v>
      </c>
      <c r="D345" s="28">
        <v>869.53</v>
      </c>
    </row>
    <row r="346" spans="1:4" ht="13.5" x14ac:dyDescent="0.25">
      <c r="A346" s="27">
        <v>93585</v>
      </c>
      <c r="B346" s="27" t="s">
        <v>380</v>
      </c>
      <c r="C346" s="27" t="s">
        <v>3</v>
      </c>
      <c r="D346" s="32">
        <v>1218.75</v>
      </c>
    </row>
    <row r="347" spans="1:4" ht="13.5" x14ac:dyDescent="0.25">
      <c r="A347" s="27">
        <v>98441</v>
      </c>
      <c r="B347" s="27" t="s">
        <v>381</v>
      </c>
      <c r="C347" s="27" t="s">
        <v>3</v>
      </c>
      <c r="D347" s="28">
        <v>140.13</v>
      </c>
    </row>
    <row r="348" spans="1:4" ht="13.5" x14ac:dyDescent="0.25">
      <c r="A348" s="27">
        <v>98442</v>
      </c>
      <c r="B348" s="27" t="s">
        <v>382</v>
      </c>
      <c r="C348" s="27" t="s">
        <v>3</v>
      </c>
      <c r="D348" s="28">
        <v>143.13</v>
      </c>
    </row>
    <row r="349" spans="1:4" ht="13.5" x14ac:dyDescent="0.25">
      <c r="A349" s="27">
        <v>98443</v>
      </c>
      <c r="B349" s="27" t="s">
        <v>383</v>
      </c>
      <c r="C349" s="27" t="s">
        <v>3</v>
      </c>
      <c r="D349" s="28">
        <v>122.97</v>
      </c>
    </row>
    <row r="350" spans="1:4" ht="13.5" x14ac:dyDescent="0.25">
      <c r="A350" s="27">
        <v>98444</v>
      </c>
      <c r="B350" s="27" t="s">
        <v>384</v>
      </c>
      <c r="C350" s="27" t="s">
        <v>3</v>
      </c>
      <c r="D350" s="28">
        <v>125.12</v>
      </c>
    </row>
    <row r="351" spans="1:4" ht="13.5" x14ac:dyDescent="0.25">
      <c r="A351" s="27">
        <v>98445</v>
      </c>
      <c r="B351" s="27" t="s">
        <v>385</v>
      </c>
      <c r="C351" s="27" t="s">
        <v>3</v>
      </c>
      <c r="D351" s="28">
        <v>167.78</v>
      </c>
    </row>
    <row r="352" spans="1:4" ht="13.5" x14ac:dyDescent="0.25">
      <c r="A352" s="27">
        <v>98446</v>
      </c>
      <c r="B352" s="27" t="s">
        <v>386</v>
      </c>
      <c r="C352" s="27" t="s">
        <v>3</v>
      </c>
      <c r="D352" s="28">
        <v>213.99</v>
      </c>
    </row>
    <row r="353" spans="1:4" ht="13.5" x14ac:dyDescent="0.25">
      <c r="A353" s="27">
        <v>98447</v>
      </c>
      <c r="B353" s="27" t="s">
        <v>387</v>
      </c>
      <c r="C353" s="27" t="s">
        <v>3</v>
      </c>
      <c r="D353" s="28">
        <v>143.88</v>
      </c>
    </row>
    <row r="354" spans="1:4" ht="13.5" x14ac:dyDescent="0.25">
      <c r="A354" s="27">
        <v>98448</v>
      </c>
      <c r="B354" s="27" t="s">
        <v>388</v>
      </c>
      <c r="C354" s="27" t="s">
        <v>3</v>
      </c>
      <c r="D354" s="28">
        <v>179.63</v>
      </c>
    </row>
    <row r="355" spans="1:4" ht="13.5" x14ac:dyDescent="0.25">
      <c r="A355" s="27">
        <v>98449</v>
      </c>
      <c r="B355" s="27" t="s">
        <v>389</v>
      </c>
      <c r="C355" s="27" t="s">
        <v>3</v>
      </c>
      <c r="D355" s="28">
        <v>185.14</v>
      </c>
    </row>
    <row r="356" spans="1:4" ht="13.5" x14ac:dyDescent="0.25">
      <c r="A356" s="27">
        <v>98450</v>
      </c>
      <c r="B356" s="27" t="s">
        <v>390</v>
      </c>
      <c r="C356" s="27" t="s">
        <v>3</v>
      </c>
      <c r="D356" s="28">
        <v>189.51</v>
      </c>
    </row>
    <row r="357" spans="1:4" ht="13.5" x14ac:dyDescent="0.25">
      <c r="A357" s="27">
        <v>98451</v>
      </c>
      <c r="B357" s="27" t="s">
        <v>391</v>
      </c>
      <c r="C357" s="27" t="s">
        <v>3</v>
      </c>
      <c r="D357" s="28">
        <v>165.41</v>
      </c>
    </row>
    <row r="358" spans="1:4" ht="13.5" x14ac:dyDescent="0.25">
      <c r="A358" s="27">
        <v>98452</v>
      </c>
      <c r="B358" s="27" t="s">
        <v>392</v>
      </c>
      <c r="C358" s="27" t="s">
        <v>3</v>
      </c>
      <c r="D358" s="28">
        <v>168.07</v>
      </c>
    </row>
    <row r="359" spans="1:4" ht="13.5" x14ac:dyDescent="0.25">
      <c r="A359" s="27">
        <v>98453</v>
      </c>
      <c r="B359" s="27" t="s">
        <v>393</v>
      </c>
      <c r="C359" s="27" t="s">
        <v>3</v>
      </c>
      <c r="D359" s="28">
        <v>217.94</v>
      </c>
    </row>
    <row r="360" spans="1:4" ht="13.5" x14ac:dyDescent="0.25">
      <c r="A360" s="27">
        <v>98454</v>
      </c>
      <c r="B360" s="27" t="s">
        <v>394</v>
      </c>
      <c r="C360" s="27" t="s">
        <v>3</v>
      </c>
      <c r="D360" s="28">
        <v>276.64</v>
      </c>
    </row>
    <row r="361" spans="1:4" ht="13.5" x14ac:dyDescent="0.25">
      <c r="A361" s="27">
        <v>98455</v>
      </c>
      <c r="B361" s="27" t="s">
        <v>395</v>
      </c>
      <c r="C361" s="27" t="s">
        <v>3</v>
      </c>
      <c r="D361" s="28">
        <v>191.47</v>
      </c>
    </row>
    <row r="362" spans="1:4" ht="13.5" x14ac:dyDescent="0.25">
      <c r="A362" s="27">
        <v>98456</v>
      </c>
      <c r="B362" s="27" t="s">
        <v>396</v>
      </c>
      <c r="C362" s="27" t="s">
        <v>3</v>
      </c>
      <c r="D362" s="28">
        <v>238.85</v>
      </c>
    </row>
    <row r="363" spans="1:4" ht="13.5" x14ac:dyDescent="0.25">
      <c r="A363" s="27">
        <v>98458</v>
      </c>
      <c r="B363" s="27" t="s">
        <v>397</v>
      </c>
      <c r="C363" s="27" t="s">
        <v>3</v>
      </c>
      <c r="D363" s="28">
        <v>135.13</v>
      </c>
    </row>
    <row r="364" spans="1:4" ht="13.5" x14ac:dyDescent="0.25">
      <c r="A364" s="27">
        <v>98459</v>
      </c>
      <c r="B364" s="27" t="s">
        <v>398</v>
      </c>
      <c r="C364" s="27" t="s">
        <v>3</v>
      </c>
      <c r="D364" s="28">
        <v>102.67</v>
      </c>
    </row>
    <row r="365" spans="1:4" ht="13.5" x14ac:dyDescent="0.25">
      <c r="A365" s="27">
        <v>98460</v>
      </c>
      <c r="B365" s="27" t="s">
        <v>399</v>
      </c>
      <c r="C365" s="27" t="s">
        <v>3</v>
      </c>
      <c r="D365" s="28">
        <v>170.81</v>
      </c>
    </row>
    <row r="366" spans="1:4" ht="13.5" x14ac:dyDescent="0.25">
      <c r="A366" s="27">
        <v>98461</v>
      </c>
      <c r="B366" s="27" t="s">
        <v>400</v>
      </c>
      <c r="C366" s="27" t="s">
        <v>2</v>
      </c>
      <c r="D366" s="32">
        <v>5203.63</v>
      </c>
    </row>
    <row r="367" spans="1:4" ht="13.5" x14ac:dyDescent="0.25">
      <c r="A367" s="27">
        <v>98462</v>
      </c>
      <c r="B367" s="27" t="s">
        <v>401</v>
      </c>
      <c r="C367" s="27" t="s">
        <v>2</v>
      </c>
      <c r="D367" s="32">
        <v>7847.82</v>
      </c>
    </row>
    <row r="368" spans="1:4" ht="13.5" x14ac:dyDescent="0.25">
      <c r="A368" s="27">
        <v>5631</v>
      </c>
      <c r="B368" s="27" t="s">
        <v>402</v>
      </c>
      <c r="C368" s="27" t="s">
        <v>403</v>
      </c>
      <c r="D368" s="28">
        <v>197.14</v>
      </c>
    </row>
    <row r="369" spans="1:4" ht="13.5" x14ac:dyDescent="0.25">
      <c r="A369" s="27">
        <v>5678</v>
      </c>
      <c r="B369" s="27" t="s">
        <v>404</v>
      </c>
      <c r="C369" s="27" t="s">
        <v>403</v>
      </c>
      <c r="D369" s="28">
        <v>129</v>
      </c>
    </row>
    <row r="370" spans="1:4" ht="13.5" x14ac:dyDescent="0.25">
      <c r="A370" s="27">
        <v>5680</v>
      </c>
      <c r="B370" s="27" t="s">
        <v>405</v>
      </c>
      <c r="C370" s="27" t="s">
        <v>403</v>
      </c>
      <c r="D370" s="28">
        <v>117.68</v>
      </c>
    </row>
    <row r="371" spans="1:4" ht="13.5" x14ac:dyDescent="0.25">
      <c r="A371" s="27">
        <v>5684</v>
      </c>
      <c r="B371" s="27" t="s">
        <v>406</v>
      </c>
      <c r="C371" s="27" t="s">
        <v>403</v>
      </c>
      <c r="D371" s="28">
        <v>151.02000000000001</v>
      </c>
    </row>
    <row r="372" spans="1:4" ht="13.5" x14ac:dyDescent="0.25">
      <c r="A372" s="27">
        <v>5689</v>
      </c>
      <c r="B372" s="27" t="s">
        <v>407</v>
      </c>
      <c r="C372" s="27" t="s">
        <v>403</v>
      </c>
      <c r="D372" s="28">
        <v>6.98</v>
      </c>
    </row>
    <row r="373" spans="1:4" ht="13.5" x14ac:dyDescent="0.25">
      <c r="A373" s="27">
        <v>5795</v>
      </c>
      <c r="B373" s="27" t="s">
        <v>408</v>
      </c>
      <c r="C373" s="27" t="s">
        <v>403</v>
      </c>
      <c r="D373" s="28">
        <v>19.829999999999998</v>
      </c>
    </row>
    <row r="374" spans="1:4" ht="13.5" x14ac:dyDescent="0.25">
      <c r="A374" s="27">
        <v>5811</v>
      </c>
      <c r="B374" s="27" t="s">
        <v>409</v>
      </c>
      <c r="C374" s="27" t="s">
        <v>403</v>
      </c>
      <c r="D374" s="28">
        <v>200.93</v>
      </c>
    </row>
    <row r="375" spans="1:4" ht="13.5" x14ac:dyDescent="0.25">
      <c r="A375" s="27">
        <v>5823</v>
      </c>
      <c r="B375" s="27" t="s">
        <v>410</v>
      </c>
      <c r="C375" s="27" t="s">
        <v>403</v>
      </c>
      <c r="D375" s="28">
        <v>202.29</v>
      </c>
    </row>
    <row r="376" spans="1:4" ht="13.5" x14ac:dyDescent="0.25">
      <c r="A376" s="27">
        <v>5824</v>
      </c>
      <c r="B376" s="27" t="s">
        <v>411</v>
      </c>
      <c r="C376" s="27" t="s">
        <v>403</v>
      </c>
      <c r="D376" s="28">
        <v>211.97</v>
      </c>
    </row>
    <row r="377" spans="1:4" ht="13.5" x14ac:dyDescent="0.25">
      <c r="A377" s="27">
        <v>5835</v>
      </c>
      <c r="B377" s="27" t="s">
        <v>412</v>
      </c>
      <c r="C377" s="27" t="s">
        <v>403</v>
      </c>
      <c r="D377" s="28">
        <v>385.2</v>
      </c>
    </row>
    <row r="378" spans="1:4" ht="13.5" x14ac:dyDescent="0.25">
      <c r="A378" s="27">
        <v>5839</v>
      </c>
      <c r="B378" s="27" t="s">
        <v>413</v>
      </c>
      <c r="C378" s="27" t="s">
        <v>403</v>
      </c>
      <c r="D378" s="28">
        <v>10.3</v>
      </c>
    </row>
    <row r="379" spans="1:4" ht="13.5" x14ac:dyDescent="0.25">
      <c r="A379" s="27">
        <v>5843</v>
      </c>
      <c r="B379" s="27" t="s">
        <v>414</v>
      </c>
      <c r="C379" s="27" t="s">
        <v>403</v>
      </c>
      <c r="D379" s="28">
        <v>153.79</v>
      </c>
    </row>
    <row r="380" spans="1:4" ht="13.5" x14ac:dyDescent="0.25">
      <c r="A380" s="27">
        <v>5847</v>
      </c>
      <c r="B380" s="27" t="s">
        <v>415</v>
      </c>
      <c r="C380" s="27" t="s">
        <v>403</v>
      </c>
      <c r="D380" s="28">
        <v>241.54</v>
      </c>
    </row>
    <row r="381" spans="1:4" ht="13.5" x14ac:dyDescent="0.25">
      <c r="A381" s="27">
        <v>5851</v>
      </c>
      <c r="B381" s="27" t="s">
        <v>416</v>
      </c>
      <c r="C381" s="27" t="s">
        <v>403</v>
      </c>
      <c r="D381" s="28">
        <v>230.62</v>
      </c>
    </row>
    <row r="382" spans="1:4" ht="13.5" x14ac:dyDescent="0.25">
      <c r="A382" s="27">
        <v>5855</v>
      </c>
      <c r="B382" s="27" t="s">
        <v>417</v>
      </c>
      <c r="C382" s="27" t="s">
        <v>403</v>
      </c>
      <c r="D382" s="28">
        <v>628.91</v>
      </c>
    </row>
    <row r="383" spans="1:4" ht="13.5" x14ac:dyDescent="0.25">
      <c r="A383" s="27">
        <v>5863</v>
      </c>
      <c r="B383" s="27" t="s">
        <v>418</v>
      </c>
      <c r="C383" s="27" t="s">
        <v>403</v>
      </c>
      <c r="D383" s="28">
        <v>23.91</v>
      </c>
    </row>
    <row r="384" spans="1:4" ht="13.5" x14ac:dyDescent="0.25">
      <c r="A384" s="27">
        <v>5867</v>
      </c>
      <c r="B384" s="27" t="s">
        <v>419</v>
      </c>
      <c r="C384" s="27" t="s">
        <v>403</v>
      </c>
      <c r="D384" s="28">
        <v>153.88</v>
      </c>
    </row>
    <row r="385" spans="1:4" ht="13.5" x14ac:dyDescent="0.25">
      <c r="A385" s="27">
        <v>5875</v>
      </c>
      <c r="B385" s="27" t="s">
        <v>420</v>
      </c>
      <c r="C385" s="27" t="s">
        <v>403</v>
      </c>
      <c r="D385" s="28">
        <v>118.29</v>
      </c>
    </row>
    <row r="386" spans="1:4" ht="13.5" x14ac:dyDescent="0.25">
      <c r="A386" s="27">
        <v>5879</v>
      </c>
      <c r="B386" s="27" t="s">
        <v>421</v>
      </c>
      <c r="C386" s="27" t="s">
        <v>403</v>
      </c>
      <c r="D386" s="28">
        <v>137.86000000000001</v>
      </c>
    </row>
    <row r="387" spans="1:4" ht="13.5" x14ac:dyDescent="0.25">
      <c r="A387" s="27">
        <v>5882</v>
      </c>
      <c r="B387" s="27" t="s">
        <v>422</v>
      </c>
      <c r="C387" s="27" t="s">
        <v>403</v>
      </c>
      <c r="D387" s="28">
        <v>120.03</v>
      </c>
    </row>
    <row r="388" spans="1:4" ht="13.5" x14ac:dyDescent="0.25">
      <c r="A388" s="27">
        <v>5890</v>
      </c>
      <c r="B388" s="27" t="s">
        <v>423</v>
      </c>
      <c r="C388" s="27" t="s">
        <v>403</v>
      </c>
      <c r="D388" s="28">
        <v>199.23</v>
      </c>
    </row>
    <row r="389" spans="1:4" ht="13.5" x14ac:dyDescent="0.25">
      <c r="A389" s="27">
        <v>5894</v>
      </c>
      <c r="B389" s="27" t="s">
        <v>424</v>
      </c>
      <c r="C389" s="27" t="s">
        <v>403</v>
      </c>
      <c r="D389" s="28">
        <v>207.75</v>
      </c>
    </row>
    <row r="390" spans="1:4" ht="13.5" x14ac:dyDescent="0.25">
      <c r="A390" s="27">
        <v>5901</v>
      </c>
      <c r="B390" s="27" t="s">
        <v>425</v>
      </c>
      <c r="C390" s="27" t="s">
        <v>403</v>
      </c>
      <c r="D390" s="28">
        <v>308.83999999999997</v>
      </c>
    </row>
    <row r="391" spans="1:4" ht="13.5" x14ac:dyDescent="0.25">
      <c r="A391" s="27">
        <v>5909</v>
      </c>
      <c r="B391" s="27" t="s">
        <v>426</v>
      </c>
      <c r="C391" s="27" t="s">
        <v>403</v>
      </c>
      <c r="D391" s="28">
        <v>31.84</v>
      </c>
    </row>
    <row r="392" spans="1:4" ht="13.5" x14ac:dyDescent="0.25">
      <c r="A392" s="27">
        <v>5921</v>
      </c>
      <c r="B392" s="27" t="s">
        <v>427</v>
      </c>
      <c r="C392" s="27" t="s">
        <v>403</v>
      </c>
      <c r="D392" s="28">
        <v>5.47</v>
      </c>
    </row>
    <row r="393" spans="1:4" ht="13.5" x14ac:dyDescent="0.25">
      <c r="A393" s="27">
        <v>5928</v>
      </c>
      <c r="B393" s="27" t="s">
        <v>428</v>
      </c>
      <c r="C393" s="27" t="s">
        <v>403</v>
      </c>
      <c r="D393" s="28">
        <v>269.76</v>
      </c>
    </row>
    <row r="394" spans="1:4" ht="13.5" x14ac:dyDescent="0.25">
      <c r="A394" s="27">
        <v>5932</v>
      </c>
      <c r="B394" s="27" t="s">
        <v>429</v>
      </c>
      <c r="C394" s="27" t="s">
        <v>403</v>
      </c>
      <c r="D394" s="28">
        <v>235.13</v>
      </c>
    </row>
    <row r="395" spans="1:4" ht="13.5" x14ac:dyDescent="0.25">
      <c r="A395" s="27">
        <v>5940</v>
      </c>
      <c r="B395" s="27" t="s">
        <v>430</v>
      </c>
      <c r="C395" s="27" t="s">
        <v>403</v>
      </c>
      <c r="D395" s="28">
        <v>170.01</v>
      </c>
    </row>
    <row r="396" spans="1:4" ht="13.5" x14ac:dyDescent="0.25">
      <c r="A396" s="27">
        <v>5944</v>
      </c>
      <c r="B396" s="27" t="s">
        <v>431</v>
      </c>
      <c r="C396" s="27" t="s">
        <v>403</v>
      </c>
      <c r="D396" s="28">
        <v>208.43</v>
      </c>
    </row>
    <row r="397" spans="1:4" ht="13.5" x14ac:dyDescent="0.25">
      <c r="A397" s="27">
        <v>5953</v>
      </c>
      <c r="B397" s="27" t="s">
        <v>432</v>
      </c>
      <c r="C397" s="27" t="s">
        <v>403</v>
      </c>
      <c r="D397" s="28">
        <v>56.56</v>
      </c>
    </row>
    <row r="398" spans="1:4" ht="13.5" x14ac:dyDescent="0.25">
      <c r="A398" s="27">
        <v>6259</v>
      </c>
      <c r="B398" s="27" t="s">
        <v>433</v>
      </c>
      <c r="C398" s="27" t="s">
        <v>403</v>
      </c>
      <c r="D398" s="28">
        <v>248.38</v>
      </c>
    </row>
    <row r="399" spans="1:4" ht="13.5" x14ac:dyDescent="0.25">
      <c r="A399" s="27">
        <v>6879</v>
      </c>
      <c r="B399" s="27" t="s">
        <v>434</v>
      </c>
      <c r="C399" s="27" t="s">
        <v>403</v>
      </c>
      <c r="D399" s="28">
        <v>202.44</v>
      </c>
    </row>
    <row r="400" spans="1:4" ht="13.5" x14ac:dyDescent="0.25">
      <c r="A400" s="27">
        <v>7030</v>
      </c>
      <c r="B400" s="27" t="s">
        <v>435</v>
      </c>
      <c r="C400" s="27" t="s">
        <v>403</v>
      </c>
      <c r="D400" s="28">
        <v>251.17</v>
      </c>
    </row>
    <row r="401" spans="1:4" ht="13.5" x14ac:dyDescent="0.25">
      <c r="A401" s="27">
        <v>7042</v>
      </c>
      <c r="B401" s="27" t="s">
        <v>436</v>
      </c>
      <c r="C401" s="27" t="s">
        <v>403</v>
      </c>
      <c r="D401" s="28">
        <v>23.35</v>
      </c>
    </row>
    <row r="402" spans="1:4" ht="13.5" x14ac:dyDescent="0.25">
      <c r="A402" s="27">
        <v>7049</v>
      </c>
      <c r="B402" s="27" t="s">
        <v>437</v>
      </c>
      <c r="C402" s="27" t="s">
        <v>403</v>
      </c>
      <c r="D402" s="28">
        <v>211.74</v>
      </c>
    </row>
    <row r="403" spans="1:4" ht="13.5" x14ac:dyDescent="0.25">
      <c r="A403" s="27">
        <v>67826</v>
      </c>
      <c r="B403" s="27" t="s">
        <v>438</v>
      </c>
      <c r="C403" s="27" t="s">
        <v>403</v>
      </c>
      <c r="D403" s="28">
        <v>185.13</v>
      </c>
    </row>
    <row r="404" spans="1:4" ht="13.5" x14ac:dyDescent="0.25">
      <c r="A404" s="27">
        <v>73417</v>
      </c>
      <c r="B404" s="27" t="s">
        <v>439</v>
      </c>
      <c r="C404" s="27" t="s">
        <v>403</v>
      </c>
      <c r="D404" s="28">
        <v>177.56</v>
      </c>
    </row>
    <row r="405" spans="1:4" ht="13.5" x14ac:dyDescent="0.25">
      <c r="A405" s="27">
        <v>73436</v>
      </c>
      <c r="B405" s="27" t="s">
        <v>440</v>
      </c>
      <c r="C405" s="27" t="s">
        <v>403</v>
      </c>
      <c r="D405" s="28">
        <v>154.22999999999999</v>
      </c>
    </row>
    <row r="406" spans="1:4" ht="13.5" x14ac:dyDescent="0.25">
      <c r="A406" s="27">
        <v>73467</v>
      </c>
      <c r="B406" s="27" t="s">
        <v>441</v>
      </c>
      <c r="C406" s="27" t="s">
        <v>403</v>
      </c>
      <c r="D406" s="28">
        <v>241.22</v>
      </c>
    </row>
    <row r="407" spans="1:4" ht="13.5" x14ac:dyDescent="0.25">
      <c r="A407" s="27">
        <v>73536</v>
      </c>
      <c r="B407" s="27" t="s">
        <v>442</v>
      </c>
      <c r="C407" s="27" t="s">
        <v>403</v>
      </c>
      <c r="D407" s="28">
        <v>19.75</v>
      </c>
    </row>
    <row r="408" spans="1:4" ht="13.5" x14ac:dyDescent="0.25">
      <c r="A408" s="27">
        <v>83362</v>
      </c>
      <c r="B408" s="27" t="s">
        <v>443</v>
      </c>
      <c r="C408" s="27" t="s">
        <v>403</v>
      </c>
      <c r="D408" s="28">
        <v>267.5</v>
      </c>
    </row>
    <row r="409" spans="1:4" ht="13.5" x14ac:dyDescent="0.25">
      <c r="A409" s="27">
        <v>83765</v>
      </c>
      <c r="B409" s="27" t="s">
        <v>444</v>
      </c>
      <c r="C409" s="27" t="s">
        <v>403</v>
      </c>
      <c r="D409" s="28">
        <v>89.5</v>
      </c>
    </row>
    <row r="410" spans="1:4" ht="13.5" x14ac:dyDescent="0.25">
      <c r="A410" s="27">
        <v>87445</v>
      </c>
      <c r="B410" s="27" t="s">
        <v>445</v>
      </c>
      <c r="C410" s="27" t="s">
        <v>403</v>
      </c>
      <c r="D410" s="28">
        <v>5.37</v>
      </c>
    </row>
    <row r="411" spans="1:4" ht="13.5" x14ac:dyDescent="0.25">
      <c r="A411" s="27">
        <v>88386</v>
      </c>
      <c r="B411" s="27" t="s">
        <v>446</v>
      </c>
      <c r="C411" s="27" t="s">
        <v>403</v>
      </c>
      <c r="D411" s="28">
        <v>6.17</v>
      </c>
    </row>
    <row r="412" spans="1:4" ht="13.5" x14ac:dyDescent="0.25">
      <c r="A412" s="27">
        <v>88393</v>
      </c>
      <c r="B412" s="27" t="s">
        <v>447</v>
      </c>
      <c r="C412" s="27" t="s">
        <v>403</v>
      </c>
      <c r="D412" s="28">
        <v>8.4700000000000006</v>
      </c>
    </row>
    <row r="413" spans="1:4" ht="13.5" x14ac:dyDescent="0.25">
      <c r="A413" s="27">
        <v>88399</v>
      </c>
      <c r="B413" s="27" t="s">
        <v>448</v>
      </c>
      <c r="C413" s="27" t="s">
        <v>403</v>
      </c>
      <c r="D413" s="28">
        <v>4.59</v>
      </c>
    </row>
    <row r="414" spans="1:4" ht="13.5" x14ac:dyDescent="0.25">
      <c r="A414" s="27">
        <v>88418</v>
      </c>
      <c r="B414" s="27" t="s">
        <v>449</v>
      </c>
      <c r="C414" s="27" t="s">
        <v>403</v>
      </c>
      <c r="D414" s="28">
        <v>18.73</v>
      </c>
    </row>
    <row r="415" spans="1:4" ht="13.5" x14ac:dyDescent="0.25">
      <c r="A415" s="27">
        <v>88433</v>
      </c>
      <c r="B415" s="27" t="s">
        <v>450</v>
      </c>
      <c r="C415" s="27" t="s">
        <v>403</v>
      </c>
      <c r="D415" s="28">
        <v>24.45</v>
      </c>
    </row>
    <row r="416" spans="1:4" ht="13.5" x14ac:dyDescent="0.25">
      <c r="A416" s="27">
        <v>88830</v>
      </c>
      <c r="B416" s="27" t="s">
        <v>451</v>
      </c>
      <c r="C416" s="27" t="s">
        <v>403</v>
      </c>
      <c r="D416" s="28">
        <v>2.4</v>
      </c>
    </row>
    <row r="417" spans="1:4" ht="13.5" x14ac:dyDescent="0.25">
      <c r="A417" s="27">
        <v>88843</v>
      </c>
      <c r="B417" s="27" t="s">
        <v>452</v>
      </c>
      <c r="C417" s="27" t="s">
        <v>403</v>
      </c>
      <c r="D417" s="28">
        <v>192.05</v>
      </c>
    </row>
    <row r="418" spans="1:4" ht="13.5" x14ac:dyDescent="0.25">
      <c r="A418" s="27">
        <v>88907</v>
      </c>
      <c r="B418" s="27" t="s">
        <v>453</v>
      </c>
      <c r="C418" s="27" t="s">
        <v>403</v>
      </c>
      <c r="D418" s="28">
        <v>233.77</v>
      </c>
    </row>
    <row r="419" spans="1:4" ht="13.5" x14ac:dyDescent="0.25">
      <c r="A419" s="27">
        <v>89021</v>
      </c>
      <c r="B419" s="27" t="s">
        <v>454</v>
      </c>
      <c r="C419" s="27" t="s">
        <v>403</v>
      </c>
      <c r="D419" s="28">
        <v>2.95</v>
      </c>
    </row>
    <row r="420" spans="1:4" ht="13.5" x14ac:dyDescent="0.25">
      <c r="A420" s="27">
        <v>89028</v>
      </c>
      <c r="B420" s="27" t="s">
        <v>455</v>
      </c>
      <c r="C420" s="27" t="s">
        <v>403</v>
      </c>
      <c r="D420" s="28">
        <v>169.13</v>
      </c>
    </row>
    <row r="421" spans="1:4" ht="13.5" x14ac:dyDescent="0.25">
      <c r="A421" s="27">
        <v>89032</v>
      </c>
      <c r="B421" s="27" t="s">
        <v>456</v>
      </c>
      <c r="C421" s="27" t="s">
        <v>403</v>
      </c>
      <c r="D421" s="28">
        <v>172.92</v>
      </c>
    </row>
    <row r="422" spans="1:4" ht="13.5" x14ac:dyDescent="0.25">
      <c r="A422" s="27">
        <v>89035</v>
      </c>
      <c r="B422" s="27" t="s">
        <v>457</v>
      </c>
      <c r="C422" s="27" t="s">
        <v>403</v>
      </c>
      <c r="D422" s="28">
        <v>114.37</v>
      </c>
    </row>
    <row r="423" spans="1:4" ht="13.5" x14ac:dyDescent="0.25">
      <c r="A423" s="27">
        <v>89225</v>
      </c>
      <c r="B423" s="27" t="s">
        <v>458</v>
      </c>
      <c r="C423" s="27" t="s">
        <v>403</v>
      </c>
      <c r="D423" s="28">
        <v>6.84</v>
      </c>
    </row>
    <row r="424" spans="1:4" ht="13.5" x14ac:dyDescent="0.25">
      <c r="A424" s="27">
        <v>89234</v>
      </c>
      <c r="B424" s="27" t="s">
        <v>459</v>
      </c>
      <c r="C424" s="27" t="s">
        <v>403</v>
      </c>
      <c r="D424" s="28">
        <v>585.85</v>
      </c>
    </row>
    <row r="425" spans="1:4" ht="13.5" x14ac:dyDescent="0.25">
      <c r="A425" s="27">
        <v>89242</v>
      </c>
      <c r="B425" s="27" t="s">
        <v>460</v>
      </c>
      <c r="C425" s="27" t="s">
        <v>403</v>
      </c>
      <c r="D425" s="32">
        <v>1387.2</v>
      </c>
    </row>
    <row r="426" spans="1:4" ht="13.5" x14ac:dyDescent="0.25">
      <c r="A426" s="27">
        <v>89250</v>
      </c>
      <c r="B426" s="27" t="s">
        <v>461</v>
      </c>
      <c r="C426" s="27" t="s">
        <v>403</v>
      </c>
      <c r="D426" s="32">
        <v>1201.46</v>
      </c>
    </row>
    <row r="427" spans="1:4" ht="13.5" x14ac:dyDescent="0.25">
      <c r="A427" s="27">
        <v>89257</v>
      </c>
      <c r="B427" s="27" t="s">
        <v>462</v>
      </c>
      <c r="C427" s="27" t="s">
        <v>403</v>
      </c>
      <c r="D427" s="28">
        <v>330.71</v>
      </c>
    </row>
    <row r="428" spans="1:4" ht="13.5" x14ac:dyDescent="0.25">
      <c r="A428" s="27">
        <v>89272</v>
      </c>
      <c r="B428" s="27" t="s">
        <v>463</v>
      </c>
      <c r="C428" s="27" t="s">
        <v>403</v>
      </c>
      <c r="D428" s="28">
        <v>196.95</v>
      </c>
    </row>
    <row r="429" spans="1:4" ht="13.5" x14ac:dyDescent="0.25">
      <c r="A429" s="27">
        <v>89278</v>
      </c>
      <c r="B429" s="27" t="s">
        <v>464</v>
      </c>
      <c r="C429" s="27" t="s">
        <v>403</v>
      </c>
      <c r="D429" s="28">
        <v>13.08</v>
      </c>
    </row>
    <row r="430" spans="1:4" ht="13.5" x14ac:dyDescent="0.25">
      <c r="A430" s="27">
        <v>89843</v>
      </c>
      <c r="B430" s="27" t="s">
        <v>465</v>
      </c>
      <c r="C430" s="27" t="s">
        <v>403</v>
      </c>
      <c r="D430" s="28">
        <v>190.68</v>
      </c>
    </row>
    <row r="431" spans="1:4" ht="13.5" x14ac:dyDescent="0.25">
      <c r="A431" s="27">
        <v>89876</v>
      </c>
      <c r="B431" s="27" t="s">
        <v>466</v>
      </c>
      <c r="C431" s="27" t="s">
        <v>403</v>
      </c>
      <c r="D431" s="28">
        <v>318.79000000000002</v>
      </c>
    </row>
    <row r="432" spans="1:4" ht="13.5" x14ac:dyDescent="0.25">
      <c r="A432" s="27">
        <v>89883</v>
      </c>
      <c r="B432" s="27" t="s">
        <v>467</v>
      </c>
      <c r="C432" s="27" t="s">
        <v>403</v>
      </c>
      <c r="D432" s="28">
        <v>351.51</v>
      </c>
    </row>
    <row r="433" spans="1:4" ht="13.5" x14ac:dyDescent="0.25">
      <c r="A433" s="27">
        <v>90586</v>
      </c>
      <c r="B433" s="27" t="s">
        <v>468</v>
      </c>
      <c r="C433" s="27" t="s">
        <v>403</v>
      </c>
      <c r="D433" s="28">
        <v>1.4</v>
      </c>
    </row>
    <row r="434" spans="1:4" ht="13.5" x14ac:dyDescent="0.25">
      <c r="A434" s="27">
        <v>90625</v>
      </c>
      <c r="B434" s="27" t="s">
        <v>469</v>
      </c>
      <c r="C434" s="27" t="s">
        <v>403</v>
      </c>
      <c r="D434" s="28">
        <v>9.57</v>
      </c>
    </row>
    <row r="435" spans="1:4" ht="13.5" x14ac:dyDescent="0.25">
      <c r="A435" s="27">
        <v>90631</v>
      </c>
      <c r="B435" s="27" t="s">
        <v>470</v>
      </c>
      <c r="C435" s="27" t="s">
        <v>403</v>
      </c>
      <c r="D435" s="28">
        <v>136.43</v>
      </c>
    </row>
    <row r="436" spans="1:4" ht="13.5" x14ac:dyDescent="0.25">
      <c r="A436" s="27">
        <v>90637</v>
      </c>
      <c r="B436" s="27" t="s">
        <v>471</v>
      </c>
      <c r="C436" s="27" t="s">
        <v>403</v>
      </c>
      <c r="D436" s="28">
        <v>19.809999999999999</v>
      </c>
    </row>
    <row r="437" spans="1:4" ht="13.5" x14ac:dyDescent="0.25">
      <c r="A437" s="27">
        <v>90643</v>
      </c>
      <c r="B437" s="27" t="s">
        <v>472</v>
      </c>
      <c r="C437" s="27" t="s">
        <v>403</v>
      </c>
      <c r="D437" s="28">
        <v>30.59</v>
      </c>
    </row>
    <row r="438" spans="1:4" ht="13.5" x14ac:dyDescent="0.25">
      <c r="A438" s="27">
        <v>90650</v>
      </c>
      <c r="B438" s="27" t="s">
        <v>473</v>
      </c>
      <c r="C438" s="27" t="s">
        <v>403</v>
      </c>
      <c r="D438" s="28">
        <v>13.11</v>
      </c>
    </row>
    <row r="439" spans="1:4" ht="13.5" x14ac:dyDescent="0.25">
      <c r="A439" s="27">
        <v>90656</v>
      </c>
      <c r="B439" s="27" t="s">
        <v>474</v>
      </c>
      <c r="C439" s="27" t="s">
        <v>403</v>
      </c>
      <c r="D439" s="28">
        <v>19.600000000000001</v>
      </c>
    </row>
    <row r="440" spans="1:4" ht="13.5" x14ac:dyDescent="0.25">
      <c r="A440" s="27">
        <v>90662</v>
      </c>
      <c r="B440" s="27" t="s">
        <v>475</v>
      </c>
      <c r="C440" s="27" t="s">
        <v>403</v>
      </c>
      <c r="D440" s="28">
        <v>20.47</v>
      </c>
    </row>
    <row r="441" spans="1:4" ht="13.5" x14ac:dyDescent="0.25">
      <c r="A441" s="27">
        <v>90668</v>
      </c>
      <c r="B441" s="27" t="s">
        <v>476</v>
      </c>
      <c r="C441" s="27" t="s">
        <v>403</v>
      </c>
      <c r="D441" s="28">
        <v>31.23</v>
      </c>
    </row>
    <row r="442" spans="1:4" ht="13.5" x14ac:dyDescent="0.25">
      <c r="A442" s="27">
        <v>90674</v>
      </c>
      <c r="B442" s="27" t="s">
        <v>477</v>
      </c>
      <c r="C442" s="27" t="s">
        <v>403</v>
      </c>
      <c r="D442" s="28">
        <v>663.82</v>
      </c>
    </row>
    <row r="443" spans="1:4" ht="13.5" x14ac:dyDescent="0.25">
      <c r="A443" s="27">
        <v>90680</v>
      </c>
      <c r="B443" s="27" t="s">
        <v>478</v>
      </c>
      <c r="C443" s="27" t="s">
        <v>403</v>
      </c>
      <c r="D443" s="28">
        <v>399.2</v>
      </c>
    </row>
    <row r="444" spans="1:4" ht="13.5" x14ac:dyDescent="0.25">
      <c r="A444" s="27">
        <v>90686</v>
      </c>
      <c r="B444" s="27" t="s">
        <v>479</v>
      </c>
      <c r="C444" s="27" t="s">
        <v>403</v>
      </c>
      <c r="D444" s="28">
        <v>147.44999999999999</v>
      </c>
    </row>
    <row r="445" spans="1:4" ht="13.5" x14ac:dyDescent="0.25">
      <c r="A445" s="27">
        <v>90692</v>
      </c>
      <c r="B445" s="27" t="s">
        <v>480</v>
      </c>
      <c r="C445" s="27" t="s">
        <v>403</v>
      </c>
      <c r="D445" s="28">
        <v>119.58</v>
      </c>
    </row>
    <row r="446" spans="1:4" ht="13.5" x14ac:dyDescent="0.25">
      <c r="A446" s="27">
        <v>90964</v>
      </c>
      <c r="B446" s="27" t="s">
        <v>481</v>
      </c>
      <c r="C446" s="27" t="s">
        <v>403</v>
      </c>
      <c r="D446" s="28">
        <v>30.68</v>
      </c>
    </row>
    <row r="447" spans="1:4" ht="13.5" x14ac:dyDescent="0.25">
      <c r="A447" s="27">
        <v>90972</v>
      </c>
      <c r="B447" s="27" t="s">
        <v>482</v>
      </c>
      <c r="C447" s="27" t="s">
        <v>403</v>
      </c>
      <c r="D447" s="28">
        <v>73.38</v>
      </c>
    </row>
    <row r="448" spans="1:4" ht="13.5" x14ac:dyDescent="0.25">
      <c r="A448" s="27">
        <v>90979</v>
      </c>
      <c r="B448" s="27" t="s">
        <v>483</v>
      </c>
      <c r="C448" s="27" t="s">
        <v>403</v>
      </c>
      <c r="D448" s="28">
        <v>189.48</v>
      </c>
    </row>
    <row r="449" spans="1:4" ht="13.5" x14ac:dyDescent="0.25">
      <c r="A449" s="27">
        <v>90991</v>
      </c>
      <c r="B449" s="27" t="s">
        <v>484</v>
      </c>
      <c r="C449" s="27" t="s">
        <v>403</v>
      </c>
      <c r="D449" s="28">
        <v>191.35</v>
      </c>
    </row>
    <row r="450" spans="1:4" ht="13.5" x14ac:dyDescent="0.25">
      <c r="A450" s="27">
        <v>90999</v>
      </c>
      <c r="B450" s="27" t="s">
        <v>485</v>
      </c>
      <c r="C450" s="27" t="s">
        <v>403</v>
      </c>
      <c r="D450" s="28">
        <v>96.78</v>
      </c>
    </row>
    <row r="451" spans="1:4" ht="13.5" x14ac:dyDescent="0.25">
      <c r="A451" s="27">
        <v>91031</v>
      </c>
      <c r="B451" s="27" t="s">
        <v>486</v>
      </c>
      <c r="C451" s="27" t="s">
        <v>403</v>
      </c>
      <c r="D451" s="28">
        <v>253.52</v>
      </c>
    </row>
    <row r="452" spans="1:4" ht="13.5" x14ac:dyDescent="0.25">
      <c r="A452" s="27">
        <v>91277</v>
      </c>
      <c r="B452" s="27" t="s">
        <v>487</v>
      </c>
      <c r="C452" s="27" t="s">
        <v>403</v>
      </c>
      <c r="D452" s="28">
        <v>9.2100000000000009</v>
      </c>
    </row>
    <row r="453" spans="1:4" ht="13.5" x14ac:dyDescent="0.25">
      <c r="A453" s="27">
        <v>91283</v>
      </c>
      <c r="B453" s="27" t="s">
        <v>488</v>
      </c>
      <c r="C453" s="27" t="s">
        <v>403</v>
      </c>
      <c r="D453" s="28">
        <v>10.5</v>
      </c>
    </row>
    <row r="454" spans="1:4" ht="13.5" x14ac:dyDescent="0.25">
      <c r="A454" s="27">
        <v>91386</v>
      </c>
      <c r="B454" s="27" t="s">
        <v>489</v>
      </c>
      <c r="C454" s="27" t="s">
        <v>403</v>
      </c>
      <c r="D454" s="28">
        <v>262.67</v>
      </c>
    </row>
    <row r="455" spans="1:4" ht="13.5" x14ac:dyDescent="0.25">
      <c r="A455" s="27">
        <v>91533</v>
      </c>
      <c r="B455" s="27" t="s">
        <v>490</v>
      </c>
      <c r="C455" s="27" t="s">
        <v>403</v>
      </c>
      <c r="D455" s="28">
        <v>25.95</v>
      </c>
    </row>
    <row r="456" spans="1:4" ht="13.5" x14ac:dyDescent="0.25">
      <c r="A456" s="27">
        <v>91634</v>
      </c>
      <c r="B456" s="27" t="s">
        <v>491</v>
      </c>
      <c r="C456" s="27" t="s">
        <v>403</v>
      </c>
      <c r="D456" s="28">
        <v>229.23</v>
      </c>
    </row>
    <row r="457" spans="1:4" ht="13.5" x14ac:dyDescent="0.25">
      <c r="A457" s="27">
        <v>91645</v>
      </c>
      <c r="B457" s="27" t="s">
        <v>492</v>
      </c>
      <c r="C457" s="27" t="s">
        <v>403</v>
      </c>
      <c r="D457" s="28">
        <v>453.65</v>
      </c>
    </row>
    <row r="458" spans="1:4" ht="13.5" x14ac:dyDescent="0.25">
      <c r="A458" s="27">
        <v>91692</v>
      </c>
      <c r="B458" s="27" t="s">
        <v>493</v>
      </c>
      <c r="C458" s="27" t="s">
        <v>403</v>
      </c>
      <c r="D458" s="28">
        <v>20.21</v>
      </c>
    </row>
    <row r="459" spans="1:4" ht="13.5" x14ac:dyDescent="0.25">
      <c r="A459" s="27">
        <v>92043</v>
      </c>
      <c r="B459" s="27" t="s">
        <v>494</v>
      </c>
      <c r="C459" s="27" t="s">
        <v>403</v>
      </c>
      <c r="D459" s="28">
        <v>13.19</v>
      </c>
    </row>
    <row r="460" spans="1:4" ht="13.5" x14ac:dyDescent="0.25">
      <c r="A460" s="27">
        <v>92106</v>
      </c>
      <c r="B460" s="27" t="s">
        <v>495</v>
      </c>
      <c r="C460" s="27" t="s">
        <v>403</v>
      </c>
      <c r="D460" s="28">
        <v>319.24</v>
      </c>
    </row>
    <row r="461" spans="1:4" ht="13.5" x14ac:dyDescent="0.25">
      <c r="A461" s="27">
        <v>92112</v>
      </c>
      <c r="B461" s="27" t="s">
        <v>496</v>
      </c>
      <c r="C461" s="27" t="s">
        <v>403</v>
      </c>
      <c r="D461" s="28">
        <v>4.5</v>
      </c>
    </row>
    <row r="462" spans="1:4" ht="13.5" x14ac:dyDescent="0.25">
      <c r="A462" s="27">
        <v>92118</v>
      </c>
      <c r="B462" s="27" t="s">
        <v>497</v>
      </c>
      <c r="C462" s="27" t="s">
        <v>403</v>
      </c>
      <c r="D462" s="28">
        <v>0.59</v>
      </c>
    </row>
    <row r="463" spans="1:4" ht="13.5" x14ac:dyDescent="0.25">
      <c r="A463" s="27">
        <v>92138</v>
      </c>
      <c r="B463" s="27" t="s">
        <v>498</v>
      </c>
      <c r="C463" s="27" t="s">
        <v>403</v>
      </c>
      <c r="D463" s="28">
        <v>93.37</v>
      </c>
    </row>
    <row r="464" spans="1:4" ht="13.5" x14ac:dyDescent="0.25">
      <c r="A464" s="27">
        <v>92145</v>
      </c>
      <c r="B464" s="27" t="s">
        <v>499</v>
      </c>
      <c r="C464" s="27" t="s">
        <v>403</v>
      </c>
      <c r="D464" s="28">
        <v>75.319999999999993</v>
      </c>
    </row>
    <row r="465" spans="1:4" ht="13.5" x14ac:dyDescent="0.25">
      <c r="A465" s="27">
        <v>92242</v>
      </c>
      <c r="B465" s="27" t="s">
        <v>500</v>
      </c>
      <c r="C465" s="27" t="s">
        <v>403</v>
      </c>
      <c r="D465" s="28">
        <v>392.72</v>
      </c>
    </row>
    <row r="466" spans="1:4" ht="13.5" x14ac:dyDescent="0.25">
      <c r="A466" s="27">
        <v>92716</v>
      </c>
      <c r="B466" s="27" t="s">
        <v>501</v>
      </c>
      <c r="C466" s="27" t="s">
        <v>403</v>
      </c>
      <c r="D466" s="28">
        <v>112.59</v>
      </c>
    </row>
    <row r="467" spans="1:4" ht="13.5" x14ac:dyDescent="0.25">
      <c r="A467" s="27">
        <v>92960</v>
      </c>
      <c r="B467" s="27" t="s">
        <v>502</v>
      </c>
      <c r="C467" s="27" t="s">
        <v>403</v>
      </c>
      <c r="D467" s="28">
        <v>18.829999999999998</v>
      </c>
    </row>
    <row r="468" spans="1:4" ht="13.5" x14ac:dyDescent="0.25">
      <c r="A468" s="27">
        <v>92966</v>
      </c>
      <c r="B468" s="27" t="s">
        <v>503</v>
      </c>
      <c r="C468" s="27" t="s">
        <v>403</v>
      </c>
      <c r="D468" s="28">
        <v>19.96</v>
      </c>
    </row>
    <row r="469" spans="1:4" ht="13.5" x14ac:dyDescent="0.25">
      <c r="A469" s="27">
        <v>93224</v>
      </c>
      <c r="B469" s="27" t="s">
        <v>504</v>
      </c>
      <c r="C469" s="27" t="s">
        <v>403</v>
      </c>
      <c r="D469" s="28">
        <v>994.18</v>
      </c>
    </row>
    <row r="470" spans="1:4" ht="13.5" x14ac:dyDescent="0.25">
      <c r="A470" s="27">
        <v>93233</v>
      </c>
      <c r="B470" s="27" t="s">
        <v>505</v>
      </c>
      <c r="C470" s="27" t="s">
        <v>403</v>
      </c>
      <c r="D470" s="28">
        <v>5.62</v>
      </c>
    </row>
    <row r="471" spans="1:4" ht="13.5" x14ac:dyDescent="0.25">
      <c r="A471" s="27">
        <v>93272</v>
      </c>
      <c r="B471" s="27" t="s">
        <v>506</v>
      </c>
      <c r="C471" s="27" t="s">
        <v>403</v>
      </c>
      <c r="D471" s="28">
        <v>94.05</v>
      </c>
    </row>
    <row r="472" spans="1:4" ht="13.5" x14ac:dyDescent="0.25">
      <c r="A472" s="27">
        <v>93281</v>
      </c>
      <c r="B472" s="27" t="s">
        <v>507</v>
      </c>
      <c r="C472" s="27" t="s">
        <v>403</v>
      </c>
      <c r="D472" s="28">
        <v>19.2</v>
      </c>
    </row>
    <row r="473" spans="1:4" ht="13.5" x14ac:dyDescent="0.25">
      <c r="A473" s="27">
        <v>93287</v>
      </c>
      <c r="B473" s="27" t="s">
        <v>508</v>
      </c>
      <c r="C473" s="27" t="s">
        <v>403</v>
      </c>
      <c r="D473" s="28">
        <v>325.17</v>
      </c>
    </row>
    <row r="474" spans="1:4" ht="13.5" x14ac:dyDescent="0.25">
      <c r="A474" s="27">
        <v>93402</v>
      </c>
      <c r="B474" s="27" t="s">
        <v>509</v>
      </c>
      <c r="C474" s="27" t="s">
        <v>403</v>
      </c>
      <c r="D474" s="28">
        <v>264.10000000000002</v>
      </c>
    </row>
    <row r="475" spans="1:4" ht="13.5" x14ac:dyDescent="0.25">
      <c r="A475" s="27">
        <v>93408</v>
      </c>
      <c r="B475" s="27" t="s">
        <v>510</v>
      </c>
      <c r="C475" s="27" t="s">
        <v>403</v>
      </c>
      <c r="D475" s="28">
        <v>82.86</v>
      </c>
    </row>
    <row r="476" spans="1:4" ht="13.5" x14ac:dyDescent="0.25">
      <c r="A476" s="27">
        <v>93415</v>
      </c>
      <c r="B476" s="27" t="s">
        <v>511</v>
      </c>
      <c r="C476" s="27" t="s">
        <v>403</v>
      </c>
      <c r="D476" s="28">
        <v>14.52</v>
      </c>
    </row>
    <row r="477" spans="1:4" ht="13.5" x14ac:dyDescent="0.25">
      <c r="A477" s="27">
        <v>93421</v>
      </c>
      <c r="B477" s="27" t="s">
        <v>512</v>
      </c>
      <c r="C477" s="27" t="s">
        <v>403</v>
      </c>
      <c r="D477" s="28">
        <v>70.98</v>
      </c>
    </row>
    <row r="478" spans="1:4" ht="13.5" x14ac:dyDescent="0.25">
      <c r="A478" s="27">
        <v>93427</v>
      </c>
      <c r="B478" s="27" t="s">
        <v>513</v>
      </c>
      <c r="C478" s="27" t="s">
        <v>403</v>
      </c>
      <c r="D478" s="28">
        <v>161.53</v>
      </c>
    </row>
    <row r="479" spans="1:4" ht="13.5" x14ac:dyDescent="0.25">
      <c r="A479" s="27">
        <v>93433</v>
      </c>
      <c r="B479" s="27" t="s">
        <v>514</v>
      </c>
      <c r="C479" s="27" t="s">
        <v>403</v>
      </c>
      <c r="D479" s="32">
        <v>2398.4499999999998</v>
      </c>
    </row>
    <row r="480" spans="1:4" ht="13.5" x14ac:dyDescent="0.25">
      <c r="A480" s="27">
        <v>93439</v>
      </c>
      <c r="B480" s="27" t="s">
        <v>515</v>
      </c>
      <c r="C480" s="27" t="s">
        <v>403</v>
      </c>
      <c r="D480" s="28">
        <v>218.19</v>
      </c>
    </row>
    <row r="481" spans="1:4" ht="13.5" x14ac:dyDescent="0.25">
      <c r="A481" s="27">
        <v>95121</v>
      </c>
      <c r="B481" s="27" t="s">
        <v>516</v>
      </c>
      <c r="C481" s="27" t="s">
        <v>403</v>
      </c>
      <c r="D481" s="28">
        <v>300.27999999999997</v>
      </c>
    </row>
    <row r="482" spans="1:4" ht="13.5" x14ac:dyDescent="0.25">
      <c r="A482" s="27">
        <v>95127</v>
      </c>
      <c r="B482" s="27" t="s">
        <v>517</v>
      </c>
      <c r="C482" s="27" t="s">
        <v>403</v>
      </c>
      <c r="D482" s="28">
        <v>198.95</v>
      </c>
    </row>
    <row r="483" spans="1:4" ht="13.5" x14ac:dyDescent="0.25">
      <c r="A483" s="27">
        <v>95133</v>
      </c>
      <c r="B483" s="27" t="s">
        <v>518</v>
      </c>
      <c r="C483" s="27" t="s">
        <v>403</v>
      </c>
      <c r="D483" s="28">
        <v>173.01</v>
      </c>
    </row>
    <row r="484" spans="1:4" ht="13.5" x14ac:dyDescent="0.25">
      <c r="A484" s="27">
        <v>95139</v>
      </c>
      <c r="B484" s="27" t="s">
        <v>519</v>
      </c>
      <c r="C484" s="27" t="s">
        <v>403</v>
      </c>
      <c r="D484" s="28">
        <v>0.06</v>
      </c>
    </row>
    <row r="485" spans="1:4" ht="13.5" x14ac:dyDescent="0.25">
      <c r="A485" s="27">
        <v>95212</v>
      </c>
      <c r="B485" s="27" t="s">
        <v>520</v>
      </c>
      <c r="C485" s="27" t="s">
        <v>403</v>
      </c>
      <c r="D485" s="28">
        <v>103.8</v>
      </c>
    </row>
    <row r="486" spans="1:4" ht="13.5" x14ac:dyDescent="0.25">
      <c r="A486" s="27">
        <v>95258</v>
      </c>
      <c r="B486" s="27" t="s">
        <v>521</v>
      </c>
      <c r="C486" s="27" t="s">
        <v>403</v>
      </c>
      <c r="D486" s="28">
        <v>19.329999999999998</v>
      </c>
    </row>
    <row r="487" spans="1:4" ht="13.5" x14ac:dyDescent="0.25">
      <c r="A487" s="27">
        <v>95264</v>
      </c>
      <c r="B487" s="27" t="s">
        <v>522</v>
      </c>
      <c r="C487" s="27" t="s">
        <v>403</v>
      </c>
      <c r="D487" s="28">
        <v>6.96</v>
      </c>
    </row>
    <row r="488" spans="1:4" ht="13.5" x14ac:dyDescent="0.25">
      <c r="A488" s="27">
        <v>95270</v>
      </c>
      <c r="B488" s="27" t="s">
        <v>523</v>
      </c>
      <c r="C488" s="27" t="s">
        <v>403</v>
      </c>
      <c r="D488" s="28">
        <v>8.9600000000000009</v>
      </c>
    </row>
    <row r="489" spans="1:4" ht="13.5" x14ac:dyDescent="0.25">
      <c r="A489" s="27">
        <v>95276</v>
      </c>
      <c r="B489" s="27" t="s">
        <v>524</v>
      </c>
      <c r="C489" s="27" t="s">
        <v>403</v>
      </c>
      <c r="D489" s="28">
        <v>3.72</v>
      </c>
    </row>
    <row r="490" spans="1:4" ht="13.5" x14ac:dyDescent="0.25">
      <c r="A490" s="27">
        <v>95282</v>
      </c>
      <c r="B490" s="27" t="s">
        <v>525</v>
      </c>
      <c r="C490" s="27" t="s">
        <v>403</v>
      </c>
      <c r="D490" s="28">
        <v>9.11</v>
      </c>
    </row>
    <row r="491" spans="1:4" ht="13.5" x14ac:dyDescent="0.25">
      <c r="A491" s="27">
        <v>95620</v>
      </c>
      <c r="B491" s="27" t="s">
        <v>526</v>
      </c>
      <c r="C491" s="27" t="s">
        <v>403</v>
      </c>
      <c r="D491" s="28">
        <v>18.61</v>
      </c>
    </row>
    <row r="492" spans="1:4" ht="13.5" x14ac:dyDescent="0.25">
      <c r="A492" s="27">
        <v>95631</v>
      </c>
      <c r="B492" s="27" t="s">
        <v>527</v>
      </c>
      <c r="C492" s="27" t="s">
        <v>403</v>
      </c>
      <c r="D492" s="28">
        <v>220.35</v>
      </c>
    </row>
    <row r="493" spans="1:4" ht="13.5" x14ac:dyDescent="0.25">
      <c r="A493" s="27">
        <v>95702</v>
      </c>
      <c r="B493" s="27" t="s">
        <v>528</v>
      </c>
      <c r="C493" s="27" t="s">
        <v>403</v>
      </c>
      <c r="D493" s="28">
        <v>35.340000000000003</v>
      </c>
    </row>
    <row r="494" spans="1:4" ht="13.5" x14ac:dyDescent="0.25">
      <c r="A494" s="27">
        <v>95708</v>
      </c>
      <c r="B494" s="27" t="s">
        <v>529</v>
      </c>
      <c r="C494" s="27" t="s">
        <v>403</v>
      </c>
      <c r="D494" s="28">
        <v>134.6</v>
      </c>
    </row>
    <row r="495" spans="1:4" ht="13.5" x14ac:dyDescent="0.25">
      <c r="A495" s="27">
        <v>95714</v>
      </c>
      <c r="B495" s="27" t="s">
        <v>530</v>
      </c>
      <c r="C495" s="27" t="s">
        <v>403</v>
      </c>
      <c r="D495" s="28">
        <v>240.62</v>
      </c>
    </row>
    <row r="496" spans="1:4" ht="13.5" x14ac:dyDescent="0.25">
      <c r="A496" s="27">
        <v>95720</v>
      </c>
      <c r="B496" s="27" t="s">
        <v>531</v>
      </c>
      <c r="C496" s="27" t="s">
        <v>403</v>
      </c>
      <c r="D496" s="28">
        <v>235.63</v>
      </c>
    </row>
    <row r="497" spans="1:4" ht="13.5" x14ac:dyDescent="0.25">
      <c r="A497" s="27">
        <v>95872</v>
      </c>
      <c r="B497" s="27" t="s">
        <v>532</v>
      </c>
      <c r="C497" s="27" t="s">
        <v>403</v>
      </c>
      <c r="D497" s="28">
        <v>273.95</v>
      </c>
    </row>
    <row r="498" spans="1:4" ht="13.5" x14ac:dyDescent="0.25">
      <c r="A498" s="27">
        <v>96013</v>
      </c>
      <c r="B498" s="27" t="s">
        <v>533</v>
      </c>
      <c r="C498" s="27" t="s">
        <v>403</v>
      </c>
      <c r="D498" s="28">
        <v>162.96</v>
      </c>
    </row>
    <row r="499" spans="1:4" ht="13.5" x14ac:dyDescent="0.25">
      <c r="A499" s="27">
        <v>96020</v>
      </c>
      <c r="B499" s="27" t="s">
        <v>534</v>
      </c>
      <c r="C499" s="27" t="s">
        <v>403</v>
      </c>
      <c r="D499" s="28">
        <v>162.44</v>
      </c>
    </row>
    <row r="500" spans="1:4" ht="13.5" x14ac:dyDescent="0.25">
      <c r="A500" s="27">
        <v>96028</v>
      </c>
      <c r="B500" s="27" t="s">
        <v>535</v>
      </c>
      <c r="C500" s="27" t="s">
        <v>403</v>
      </c>
      <c r="D500" s="28">
        <v>123.06</v>
      </c>
    </row>
    <row r="501" spans="1:4" ht="13.5" x14ac:dyDescent="0.25">
      <c r="A501" s="27">
        <v>96035</v>
      </c>
      <c r="B501" s="27" t="s">
        <v>536</v>
      </c>
      <c r="C501" s="27" t="s">
        <v>403</v>
      </c>
      <c r="D501" s="28">
        <v>273.11</v>
      </c>
    </row>
    <row r="502" spans="1:4" ht="13.5" x14ac:dyDescent="0.25">
      <c r="A502" s="27">
        <v>96157</v>
      </c>
      <c r="B502" s="27" t="s">
        <v>537</v>
      </c>
      <c r="C502" s="27" t="s">
        <v>403</v>
      </c>
      <c r="D502" s="28">
        <v>123.58</v>
      </c>
    </row>
    <row r="503" spans="1:4" ht="13.5" x14ac:dyDescent="0.25">
      <c r="A503" s="27">
        <v>96158</v>
      </c>
      <c r="B503" s="27" t="s">
        <v>538</v>
      </c>
      <c r="C503" s="27" t="s">
        <v>403</v>
      </c>
      <c r="D503" s="28">
        <v>133.84</v>
      </c>
    </row>
    <row r="504" spans="1:4" ht="13.5" x14ac:dyDescent="0.25">
      <c r="A504" s="27">
        <v>96245</v>
      </c>
      <c r="B504" s="27" t="s">
        <v>539</v>
      </c>
      <c r="C504" s="27" t="s">
        <v>403</v>
      </c>
      <c r="D504" s="28">
        <v>107.6</v>
      </c>
    </row>
    <row r="505" spans="1:4" ht="13.5" x14ac:dyDescent="0.25">
      <c r="A505" s="27">
        <v>96463</v>
      </c>
      <c r="B505" s="27" t="s">
        <v>540</v>
      </c>
      <c r="C505" s="27" t="s">
        <v>403</v>
      </c>
      <c r="D505" s="28">
        <v>209.52</v>
      </c>
    </row>
    <row r="506" spans="1:4" ht="13.5" x14ac:dyDescent="0.25">
      <c r="A506" s="27">
        <v>98764</v>
      </c>
      <c r="B506" s="27" t="s">
        <v>541</v>
      </c>
      <c r="C506" s="27" t="s">
        <v>403</v>
      </c>
      <c r="D506" s="28">
        <v>5.48</v>
      </c>
    </row>
    <row r="507" spans="1:4" ht="13.5" x14ac:dyDescent="0.25">
      <c r="A507" s="27">
        <v>99833</v>
      </c>
      <c r="B507" s="27" t="s">
        <v>542</v>
      </c>
      <c r="C507" s="27" t="s">
        <v>403</v>
      </c>
      <c r="D507" s="28">
        <v>2.5099999999999998</v>
      </c>
    </row>
    <row r="508" spans="1:4" ht="13.5" x14ac:dyDescent="0.25">
      <c r="A508" s="27">
        <v>100641</v>
      </c>
      <c r="B508" s="27" t="s">
        <v>543</v>
      </c>
      <c r="C508" s="27" t="s">
        <v>403</v>
      </c>
      <c r="D508" s="32">
        <v>4415.84</v>
      </c>
    </row>
    <row r="509" spans="1:4" ht="13.5" x14ac:dyDescent="0.25">
      <c r="A509" s="27">
        <v>100647</v>
      </c>
      <c r="B509" s="27" t="s">
        <v>544</v>
      </c>
      <c r="C509" s="27" t="s">
        <v>403</v>
      </c>
      <c r="D509" s="32">
        <v>5931.26</v>
      </c>
    </row>
    <row r="510" spans="1:4" ht="13.5" x14ac:dyDescent="0.25">
      <c r="A510" s="27">
        <v>102275</v>
      </c>
      <c r="B510" s="27" t="s">
        <v>545</v>
      </c>
      <c r="C510" s="27" t="s">
        <v>403</v>
      </c>
      <c r="D510" s="28">
        <v>19.25</v>
      </c>
    </row>
    <row r="511" spans="1:4" ht="13.5" x14ac:dyDescent="0.25">
      <c r="A511" s="27">
        <v>104091</v>
      </c>
      <c r="B511" s="27" t="s">
        <v>546</v>
      </c>
      <c r="C511" s="27" t="s">
        <v>403</v>
      </c>
      <c r="D511" s="28">
        <v>0.95</v>
      </c>
    </row>
    <row r="512" spans="1:4" ht="13.5" x14ac:dyDescent="0.25">
      <c r="A512" s="27">
        <v>104097</v>
      </c>
      <c r="B512" s="27" t="s">
        <v>547</v>
      </c>
      <c r="C512" s="27" t="s">
        <v>403</v>
      </c>
      <c r="D512" s="28">
        <v>1.33</v>
      </c>
    </row>
    <row r="513" spans="1:4" ht="13.5" x14ac:dyDescent="0.25">
      <c r="A513" s="27">
        <v>5632</v>
      </c>
      <c r="B513" s="27" t="s">
        <v>548</v>
      </c>
      <c r="C513" s="27" t="s">
        <v>549</v>
      </c>
      <c r="D513" s="28">
        <v>80.27</v>
      </c>
    </row>
    <row r="514" spans="1:4" ht="13.5" x14ac:dyDescent="0.25">
      <c r="A514" s="27">
        <v>5679</v>
      </c>
      <c r="B514" s="27" t="s">
        <v>550</v>
      </c>
      <c r="C514" s="27" t="s">
        <v>549</v>
      </c>
      <c r="D514" s="28">
        <v>52.3</v>
      </c>
    </row>
    <row r="515" spans="1:4" ht="13.5" x14ac:dyDescent="0.25">
      <c r="A515" s="27">
        <v>5681</v>
      </c>
      <c r="B515" s="27" t="s">
        <v>551</v>
      </c>
      <c r="C515" s="27" t="s">
        <v>549</v>
      </c>
      <c r="D515" s="28">
        <v>49.06</v>
      </c>
    </row>
    <row r="516" spans="1:4" ht="13.5" x14ac:dyDescent="0.25">
      <c r="A516" s="27">
        <v>5685</v>
      </c>
      <c r="B516" s="27" t="s">
        <v>552</v>
      </c>
      <c r="C516" s="27" t="s">
        <v>549</v>
      </c>
      <c r="D516" s="28">
        <v>58.28</v>
      </c>
    </row>
    <row r="517" spans="1:4" ht="13.5" x14ac:dyDescent="0.25">
      <c r="A517" s="27">
        <v>5690</v>
      </c>
      <c r="B517" s="27" t="s">
        <v>553</v>
      </c>
      <c r="C517" s="27" t="s">
        <v>549</v>
      </c>
      <c r="D517" s="28">
        <v>4.5199999999999996</v>
      </c>
    </row>
    <row r="518" spans="1:4" ht="13.5" x14ac:dyDescent="0.25">
      <c r="A518" s="27">
        <v>5806</v>
      </c>
      <c r="B518" s="27" t="s">
        <v>554</v>
      </c>
      <c r="C518" s="27" t="s">
        <v>549</v>
      </c>
      <c r="D518" s="28">
        <v>0.28999999999999998</v>
      </c>
    </row>
    <row r="519" spans="1:4" ht="13.5" x14ac:dyDescent="0.25">
      <c r="A519" s="27">
        <v>5826</v>
      </c>
      <c r="B519" s="27" t="s">
        <v>555</v>
      </c>
      <c r="C519" s="27" t="s">
        <v>549</v>
      </c>
      <c r="D519" s="28">
        <v>63.27</v>
      </c>
    </row>
    <row r="520" spans="1:4" ht="13.5" x14ac:dyDescent="0.25">
      <c r="A520" s="27">
        <v>5829</v>
      </c>
      <c r="B520" s="27" t="s">
        <v>556</v>
      </c>
      <c r="C520" s="27" t="s">
        <v>549</v>
      </c>
      <c r="D520" s="28">
        <v>139.30000000000001</v>
      </c>
    </row>
    <row r="521" spans="1:4" ht="13.5" x14ac:dyDescent="0.25">
      <c r="A521" s="27">
        <v>5837</v>
      </c>
      <c r="B521" s="27" t="s">
        <v>557</v>
      </c>
      <c r="C521" s="27" t="s">
        <v>549</v>
      </c>
      <c r="D521" s="28">
        <v>150</v>
      </c>
    </row>
    <row r="522" spans="1:4" ht="13.5" x14ac:dyDescent="0.25">
      <c r="A522" s="27">
        <v>5841</v>
      </c>
      <c r="B522" s="27" t="s">
        <v>558</v>
      </c>
      <c r="C522" s="27" t="s">
        <v>549</v>
      </c>
      <c r="D522" s="28">
        <v>5.18</v>
      </c>
    </row>
    <row r="523" spans="1:4" ht="13.5" x14ac:dyDescent="0.25">
      <c r="A523" s="27">
        <v>5845</v>
      </c>
      <c r="B523" s="27" t="s">
        <v>559</v>
      </c>
      <c r="C523" s="27" t="s">
        <v>549</v>
      </c>
      <c r="D523" s="28">
        <v>42.68</v>
      </c>
    </row>
    <row r="524" spans="1:4" ht="13.5" x14ac:dyDescent="0.25">
      <c r="A524" s="27">
        <v>5849</v>
      </c>
      <c r="B524" s="27" t="s">
        <v>560</v>
      </c>
      <c r="C524" s="27" t="s">
        <v>549</v>
      </c>
      <c r="D524" s="28">
        <v>73.75</v>
      </c>
    </row>
    <row r="525" spans="1:4" ht="13.5" x14ac:dyDescent="0.25">
      <c r="A525" s="27">
        <v>5853</v>
      </c>
      <c r="B525" s="27" t="s">
        <v>561</v>
      </c>
      <c r="C525" s="27" t="s">
        <v>549</v>
      </c>
      <c r="D525" s="28">
        <v>74.09</v>
      </c>
    </row>
    <row r="526" spans="1:4" ht="13.5" x14ac:dyDescent="0.25">
      <c r="A526" s="27">
        <v>5857</v>
      </c>
      <c r="B526" s="27" t="s">
        <v>562</v>
      </c>
      <c r="C526" s="27" t="s">
        <v>549</v>
      </c>
      <c r="D526" s="28">
        <v>200.5</v>
      </c>
    </row>
    <row r="527" spans="1:4" ht="13.5" x14ac:dyDescent="0.25">
      <c r="A527" s="27">
        <v>5865</v>
      </c>
      <c r="B527" s="27" t="s">
        <v>563</v>
      </c>
      <c r="C527" s="27" t="s">
        <v>549</v>
      </c>
      <c r="D527" s="28">
        <v>12.03</v>
      </c>
    </row>
    <row r="528" spans="1:4" ht="13.5" x14ac:dyDescent="0.25">
      <c r="A528" s="27">
        <v>5869</v>
      </c>
      <c r="B528" s="27" t="s">
        <v>564</v>
      </c>
      <c r="C528" s="27" t="s">
        <v>549</v>
      </c>
      <c r="D528" s="28">
        <v>67.38</v>
      </c>
    </row>
    <row r="529" spans="1:4" ht="13.5" x14ac:dyDescent="0.25">
      <c r="A529" s="27">
        <v>5877</v>
      </c>
      <c r="B529" s="27" t="s">
        <v>565</v>
      </c>
      <c r="C529" s="27" t="s">
        <v>549</v>
      </c>
      <c r="D529" s="28">
        <v>51.28</v>
      </c>
    </row>
    <row r="530" spans="1:4" ht="13.5" x14ac:dyDescent="0.25">
      <c r="A530" s="27">
        <v>5881</v>
      </c>
      <c r="B530" s="27" t="s">
        <v>566</v>
      </c>
      <c r="C530" s="27" t="s">
        <v>549</v>
      </c>
      <c r="D530" s="28">
        <v>72.900000000000006</v>
      </c>
    </row>
    <row r="531" spans="1:4" ht="13.5" x14ac:dyDescent="0.25">
      <c r="A531" s="27">
        <v>5884</v>
      </c>
      <c r="B531" s="27" t="s">
        <v>567</v>
      </c>
      <c r="C531" s="27" t="s">
        <v>549</v>
      </c>
      <c r="D531" s="28">
        <v>51.49</v>
      </c>
    </row>
    <row r="532" spans="1:4" ht="13.5" x14ac:dyDescent="0.25">
      <c r="A532" s="27">
        <v>5892</v>
      </c>
      <c r="B532" s="27" t="s">
        <v>568</v>
      </c>
      <c r="C532" s="27" t="s">
        <v>549</v>
      </c>
      <c r="D532" s="28">
        <v>58.22</v>
      </c>
    </row>
    <row r="533" spans="1:4" ht="13.5" x14ac:dyDescent="0.25">
      <c r="A533" s="27">
        <v>5896</v>
      </c>
      <c r="B533" s="27" t="s">
        <v>569</v>
      </c>
      <c r="C533" s="27" t="s">
        <v>549</v>
      </c>
      <c r="D533" s="28">
        <v>61.07</v>
      </c>
    </row>
    <row r="534" spans="1:4" ht="13.5" x14ac:dyDescent="0.25">
      <c r="A534" s="27">
        <v>5903</v>
      </c>
      <c r="B534" s="27" t="s">
        <v>570</v>
      </c>
      <c r="C534" s="27" t="s">
        <v>549</v>
      </c>
      <c r="D534" s="28">
        <v>75.63</v>
      </c>
    </row>
    <row r="535" spans="1:4" ht="13.5" x14ac:dyDescent="0.25">
      <c r="A535" s="27">
        <v>5911</v>
      </c>
      <c r="B535" s="27" t="s">
        <v>571</v>
      </c>
      <c r="C535" s="27" t="s">
        <v>549</v>
      </c>
      <c r="D535" s="28">
        <v>24.53</v>
      </c>
    </row>
    <row r="536" spans="1:4" ht="13.5" x14ac:dyDescent="0.25">
      <c r="A536" s="27">
        <v>5923</v>
      </c>
      <c r="B536" s="27" t="s">
        <v>572</v>
      </c>
      <c r="C536" s="27" t="s">
        <v>549</v>
      </c>
      <c r="D536" s="28">
        <v>3.54</v>
      </c>
    </row>
    <row r="537" spans="1:4" ht="13.5" x14ac:dyDescent="0.25">
      <c r="A537" s="27">
        <v>5930</v>
      </c>
      <c r="B537" s="27" t="s">
        <v>573</v>
      </c>
      <c r="C537" s="27" t="s">
        <v>549</v>
      </c>
      <c r="D537" s="28">
        <v>74.8</v>
      </c>
    </row>
    <row r="538" spans="1:4" ht="13.5" x14ac:dyDescent="0.25">
      <c r="A538" s="27">
        <v>5934</v>
      </c>
      <c r="B538" s="27" t="s">
        <v>574</v>
      </c>
      <c r="C538" s="27" t="s">
        <v>549</v>
      </c>
      <c r="D538" s="28">
        <v>85.56</v>
      </c>
    </row>
    <row r="539" spans="1:4" ht="13.5" x14ac:dyDescent="0.25">
      <c r="A539" s="27">
        <v>5942</v>
      </c>
      <c r="B539" s="27" t="s">
        <v>575</v>
      </c>
      <c r="C539" s="27" t="s">
        <v>549</v>
      </c>
      <c r="D539" s="28">
        <v>64.31</v>
      </c>
    </row>
    <row r="540" spans="1:4" ht="13.5" x14ac:dyDescent="0.25">
      <c r="A540" s="27">
        <v>5946</v>
      </c>
      <c r="B540" s="27" t="s">
        <v>576</v>
      </c>
      <c r="C540" s="27" t="s">
        <v>549</v>
      </c>
      <c r="D540" s="28">
        <v>81.55</v>
      </c>
    </row>
    <row r="541" spans="1:4" ht="13.5" x14ac:dyDescent="0.25">
      <c r="A541" s="27">
        <v>5952</v>
      </c>
      <c r="B541" s="27" t="s">
        <v>577</v>
      </c>
      <c r="C541" s="27" t="s">
        <v>549</v>
      </c>
      <c r="D541" s="28">
        <v>17.559999999999999</v>
      </c>
    </row>
    <row r="542" spans="1:4" ht="13.5" x14ac:dyDescent="0.25">
      <c r="A542" s="27">
        <v>5954</v>
      </c>
      <c r="B542" s="27" t="s">
        <v>578</v>
      </c>
      <c r="C542" s="27" t="s">
        <v>549</v>
      </c>
      <c r="D542" s="28">
        <v>6.3</v>
      </c>
    </row>
    <row r="543" spans="1:4" ht="13.5" x14ac:dyDescent="0.25">
      <c r="A543" s="27">
        <v>5961</v>
      </c>
      <c r="B543" s="27" t="s">
        <v>579</v>
      </c>
      <c r="C543" s="27" t="s">
        <v>549</v>
      </c>
      <c r="D543" s="28">
        <v>65.23</v>
      </c>
    </row>
    <row r="544" spans="1:4" ht="13.5" x14ac:dyDescent="0.25">
      <c r="A544" s="27">
        <v>6260</v>
      </c>
      <c r="B544" s="27" t="s">
        <v>580</v>
      </c>
      <c r="C544" s="27" t="s">
        <v>549</v>
      </c>
      <c r="D544" s="28">
        <v>62.51</v>
      </c>
    </row>
    <row r="545" spans="1:4" ht="13.5" x14ac:dyDescent="0.25">
      <c r="A545" s="27">
        <v>6880</v>
      </c>
      <c r="B545" s="27" t="s">
        <v>581</v>
      </c>
      <c r="C545" s="27" t="s">
        <v>549</v>
      </c>
      <c r="D545" s="28">
        <v>80.73</v>
      </c>
    </row>
    <row r="546" spans="1:4" ht="13.5" x14ac:dyDescent="0.25">
      <c r="A546" s="27">
        <v>7031</v>
      </c>
      <c r="B546" s="27" t="s">
        <v>582</v>
      </c>
      <c r="C546" s="27" t="s">
        <v>549</v>
      </c>
      <c r="D546" s="28">
        <v>5.86</v>
      </c>
    </row>
    <row r="547" spans="1:4" ht="13.5" x14ac:dyDescent="0.25">
      <c r="A547" s="27">
        <v>7043</v>
      </c>
      <c r="B547" s="27" t="s">
        <v>583</v>
      </c>
      <c r="C547" s="27" t="s">
        <v>549</v>
      </c>
      <c r="D547" s="28">
        <v>0.37</v>
      </c>
    </row>
    <row r="548" spans="1:4" ht="13.5" x14ac:dyDescent="0.25">
      <c r="A548" s="27">
        <v>7050</v>
      </c>
      <c r="B548" s="27" t="s">
        <v>584</v>
      </c>
      <c r="C548" s="27" t="s">
        <v>549</v>
      </c>
      <c r="D548" s="28">
        <v>73.78</v>
      </c>
    </row>
    <row r="549" spans="1:4" ht="13.5" x14ac:dyDescent="0.25">
      <c r="A549" s="27">
        <v>67827</v>
      </c>
      <c r="B549" s="27" t="s">
        <v>585</v>
      </c>
      <c r="C549" s="27" t="s">
        <v>549</v>
      </c>
      <c r="D549" s="28">
        <v>66.48</v>
      </c>
    </row>
    <row r="550" spans="1:4" ht="13.5" x14ac:dyDescent="0.25">
      <c r="A550" s="27">
        <v>73395</v>
      </c>
      <c r="B550" s="27" t="s">
        <v>586</v>
      </c>
      <c r="C550" s="27" t="s">
        <v>549</v>
      </c>
      <c r="D550" s="28">
        <v>7.96</v>
      </c>
    </row>
    <row r="551" spans="1:4" ht="13.5" x14ac:dyDescent="0.25">
      <c r="A551" s="27">
        <v>83766</v>
      </c>
      <c r="B551" s="27" t="s">
        <v>587</v>
      </c>
      <c r="C551" s="27" t="s">
        <v>549</v>
      </c>
      <c r="D551" s="28">
        <v>35.590000000000003</v>
      </c>
    </row>
    <row r="552" spans="1:4" ht="13.5" x14ac:dyDescent="0.25">
      <c r="A552" s="27">
        <v>84013</v>
      </c>
      <c r="B552" s="27" t="s">
        <v>588</v>
      </c>
      <c r="C552" s="27" t="s">
        <v>549</v>
      </c>
      <c r="D552" s="28">
        <v>77.64</v>
      </c>
    </row>
    <row r="553" spans="1:4" ht="13.5" x14ac:dyDescent="0.25">
      <c r="A553" s="27">
        <v>87446</v>
      </c>
      <c r="B553" s="27" t="s">
        <v>589</v>
      </c>
      <c r="C553" s="27" t="s">
        <v>549</v>
      </c>
      <c r="D553" s="28">
        <v>0.68</v>
      </c>
    </row>
    <row r="554" spans="1:4" ht="13.5" x14ac:dyDescent="0.25">
      <c r="A554" s="27">
        <v>88392</v>
      </c>
      <c r="B554" s="27" t="s">
        <v>590</v>
      </c>
      <c r="C554" s="27" t="s">
        <v>549</v>
      </c>
      <c r="D554" s="28">
        <v>1.33</v>
      </c>
    </row>
    <row r="555" spans="1:4" ht="13.5" x14ac:dyDescent="0.25">
      <c r="A555" s="27">
        <v>88398</v>
      </c>
      <c r="B555" s="27" t="s">
        <v>591</v>
      </c>
      <c r="C555" s="27" t="s">
        <v>549</v>
      </c>
      <c r="D555" s="28">
        <v>1.59</v>
      </c>
    </row>
    <row r="556" spans="1:4" ht="13.5" x14ac:dyDescent="0.25">
      <c r="A556" s="27">
        <v>88404</v>
      </c>
      <c r="B556" s="27" t="s">
        <v>592</v>
      </c>
      <c r="C556" s="27" t="s">
        <v>549</v>
      </c>
      <c r="D556" s="28">
        <v>1.26</v>
      </c>
    </row>
    <row r="557" spans="1:4" ht="13.5" x14ac:dyDescent="0.25">
      <c r="A557" s="27">
        <v>88430</v>
      </c>
      <c r="B557" s="27" t="s">
        <v>593</v>
      </c>
      <c r="C557" s="27" t="s">
        <v>549</v>
      </c>
      <c r="D557" s="28">
        <v>8.69</v>
      </c>
    </row>
    <row r="558" spans="1:4" ht="13.5" x14ac:dyDescent="0.25">
      <c r="A558" s="27">
        <v>88438</v>
      </c>
      <c r="B558" s="27" t="s">
        <v>594</v>
      </c>
      <c r="C558" s="27" t="s">
        <v>549</v>
      </c>
      <c r="D558" s="28">
        <v>11.53</v>
      </c>
    </row>
    <row r="559" spans="1:4" ht="13.5" x14ac:dyDescent="0.25">
      <c r="A559" s="27">
        <v>88831</v>
      </c>
      <c r="B559" s="27" t="s">
        <v>595</v>
      </c>
      <c r="C559" s="27" t="s">
        <v>549</v>
      </c>
      <c r="D559" s="28">
        <v>0.5</v>
      </c>
    </row>
    <row r="560" spans="1:4" ht="13.5" x14ac:dyDescent="0.25">
      <c r="A560" s="27">
        <v>88844</v>
      </c>
      <c r="B560" s="27" t="s">
        <v>596</v>
      </c>
      <c r="C560" s="27" t="s">
        <v>549</v>
      </c>
      <c r="D560" s="28">
        <v>63.39</v>
      </c>
    </row>
    <row r="561" spans="1:4" ht="13.5" x14ac:dyDescent="0.25">
      <c r="A561" s="27">
        <v>88908</v>
      </c>
      <c r="B561" s="27" t="s">
        <v>597</v>
      </c>
      <c r="C561" s="27" t="s">
        <v>549</v>
      </c>
      <c r="D561" s="28">
        <v>86.72</v>
      </c>
    </row>
    <row r="562" spans="1:4" ht="13.5" x14ac:dyDescent="0.25">
      <c r="A562" s="27">
        <v>89022</v>
      </c>
      <c r="B562" s="27" t="s">
        <v>598</v>
      </c>
      <c r="C562" s="27" t="s">
        <v>549</v>
      </c>
      <c r="D562" s="28">
        <v>0.4</v>
      </c>
    </row>
    <row r="563" spans="1:4" ht="13.5" x14ac:dyDescent="0.25">
      <c r="A563" s="27">
        <v>89027</v>
      </c>
      <c r="B563" s="27" t="s">
        <v>599</v>
      </c>
      <c r="C563" s="27" t="s">
        <v>549</v>
      </c>
      <c r="D563" s="28">
        <v>4.76</v>
      </c>
    </row>
    <row r="564" spans="1:4" ht="13.5" x14ac:dyDescent="0.25">
      <c r="A564" s="27">
        <v>89031</v>
      </c>
      <c r="B564" s="27" t="s">
        <v>600</v>
      </c>
      <c r="C564" s="27" t="s">
        <v>549</v>
      </c>
      <c r="D564" s="28">
        <v>61.39</v>
      </c>
    </row>
    <row r="565" spans="1:4" ht="13.5" x14ac:dyDescent="0.25">
      <c r="A565" s="27">
        <v>89036</v>
      </c>
      <c r="B565" s="27" t="s">
        <v>601</v>
      </c>
      <c r="C565" s="27" t="s">
        <v>549</v>
      </c>
      <c r="D565" s="28">
        <v>36.200000000000003</v>
      </c>
    </row>
    <row r="566" spans="1:4" ht="13.5" x14ac:dyDescent="0.25">
      <c r="A566" s="27">
        <v>89218</v>
      </c>
      <c r="B566" s="27" t="s">
        <v>602</v>
      </c>
      <c r="C566" s="27" t="s">
        <v>549</v>
      </c>
      <c r="D566" s="28">
        <v>77.5</v>
      </c>
    </row>
    <row r="567" spans="1:4" ht="13.5" x14ac:dyDescent="0.25">
      <c r="A567" s="27">
        <v>89226</v>
      </c>
      <c r="B567" s="27" t="s">
        <v>603</v>
      </c>
      <c r="C567" s="27" t="s">
        <v>549</v>
      </c>
      <c r="D567" s="28">
        <v>2.0499999999999998</v>
      </c>
    </row>
    <row r="568" spans="1:4" ht="13.5" x14ac:dyDescent="0.25">
      <c r="A568" s="27">
        <v>89235</v>
      </c>
      <c r="B568" s="27" t="s">
        <v>604</v>
      </c>
      <c r="C568" s="27" t="s">
        <v>549</v>
      </c>
      <c r="D568" s="28">
        <v>194.41</v>
      </c>
    </row>
    <row r="569" spans="1:4" ht="13.5" x14ac:dyDescent="0.25">
      <c r="A569" s="27">
        <v>89243</v>
      </c>
      <c r="B569" s="27" t="s">
        <v>605</v>
      </c>
      <c r="C569" s="27" t="s">
        <v>549</v>
      </c>
      <c r="D569" s="28">
        <v>424.63</v>
      </c>
    </row>
    <row r="570" spans="1:4" ht="13.5" x14ac:dyDescent="0.25">
      <c r="A570" s="27">
        <v>89251</v>
      </c>
      <c r="B570" s="27" t="s">
        <v>606</v>
      </c>
      <c r="C570" s="27" t="s">
        <v>549</v>
      </c>
      <c r="D570" s="28">
        <v>371.87</v>
      </c>
    </row>
    <row r="571" spans="1:4" ht="13.5" x14ac:dyDescent="0.25">
      <c r="A571" s="27">
        <v>89258</v>
      </c>
      <c r="B571" s="27" t="s">
        <v>607</v>
      </c>
      <c r="C571" s="27" t="s">
        <v>549</v>
      </c>
      <c r="D571" s="28">
        <v>126.92</v>
      </c>
    </row>
    <row r="572" spans="1:4" ht="13.5" x14ac:dyDescent="0.25">
      <c r="A572" s="27">
        <v>89273</v>
      </c>
      <c r="B572" s="27" t="s">
        <v>608</v>
      </c>
      <c r="C572" s="27" t="s">
        <v>549</v>
      </c>
      <c r="D572" s="28">
        <v>91.05</v>
      </c>
    </row>
    <row r="573" spans="1:4" ht="13.5" x14ac:dyDescent="0.25">
      <c r="A573" s="27">
        <v>89279</v>
      </c>
      <c r="B573" s="27" t="s">
        <v>609</v>
      </c>
      <c r="C573" s="27" t="s">
        <v>549</v>
      </c>
      <c r="D573" s="28">
        <v>2.4900000000000002</v>
      </c>
    </row>
    <row r="574" spans="1:4" ht="13.5" x14ac:dyDescent="0.25">
      <c r="A574" s="27">
        <v>89877</v>
      </c>
      <c r="B574" s="27" t="s">
        <v>610</v>
      </c>
      <c r="C574" s="27" t="s">
        <v>549</v>
      </c>
      <c r="D574" s="28">
        <v>87.89</v>
      </c>
    </row>
    <row r="575" spans="1:4" ht="13.5" x14ac:dyDescent="0.25">
      <c r="A575" s="27">
        <v>89884</v>
      </c>
      <c r="B575" s="27" t="s">
        <v>611</v>
      </c>
      <c r="C575" s="27" t="s">
        <v>549</v>
      </c>
      <c r="D575" s="28">
        <v>91.46</v>
      </c>
    </row>
    <row r="576" spans="1:4" ht="13.5" x14ac:dyDescent="0.25">
      <c r="A576" s="27">
        <v>90587</v>
      </c>
      <c r="B576" s="27" t="s">
        <v>612</v>
      </c>
      <c r="C576" s="27" t="s">
        <v>549</v>
      </c>
      <c r="D576" s="28">
        <v>0.49</v>
      </c>
    </row>
    <row r="577" spans="1:4" ht="13.5" x14ac:dyDescent="0.25">
      <c r="A577" s="27">
        <v>90626</v>
      </c>
      <c r="B577" s="27" t="s">
        <v>613</v>
      </c>
      <c r="C577" s="27" t="s">
        <v>549</v>
      </c>
      <c r="D577" s="28">
        <v>2.96</v>
      </c>
    </row>
    <row r="578" spans="1:4" ht="13.5" x14ac:dyDescent="0.25">
      <c r="A578" s="27">
        <v>90632</v>
      </c>
      <c r="B578" s="27" t="s">
        <v>614</v>
      </c>
      <c r="C578" s="27" t="s">
        <v>549</v>
      </c>
      <c r="D578" s="28">
        <v>76.97</v>
      </c>
    </row>
    <row r="579" spans="1:4" ht="13.5" x14ac:dyDescent="0.25">
      <c r="A579" s="27">
        <v>90638</v>
      </c>
      <c r="B579" s="27" t="s">
        <v>615</v>
      </c>
      <c r="C579" s="27" t="s">
        <v>549</v>
      </c>
      <c r="D579" s="28">
        <v>6.68</v>
      </c>
    </row>
    <row r="580" spans="1:4" ht="13.5" x14ac:dyDescent="0.25">
      <c r="A580" s="27">
        <v>90644</v>
      </c>
      <c r="B580" s="27" t="s">
        <v>616</v>
      </c>
      <c r="C580" s="27" t="s">
        <v>549</v>
      </c>
      <c r="D580" s="28">
        <v>9.98</v>
      </c>
    </row>
    <row r="581" spans="1:4" ht="13.5" x14ac:dyDescent="0.25">
      <c r="A581" s="27">
        <v>90651</v>
      </c>
      <c r="B581" s="27" t="s">
        <v>617</v>
      </c>
      <c r="C581" s="27" t="s">
        <v>549</v>
      </c>
      <c r="D581" s="28">
        <v>1.05</v>
      </c>
    </row>
    <row r="582" spans="1:4" ht="13.5" x14ac:dyDescent="0.25">
      <c r="A582" s="27">
        <v>90657</v>
      </c>
      <c r="B582" s="27" t="s">
        <v>618</v>
      </c>
      <c r="C582" s="27" t="s">
        <v>549</v>
      </c>
      <c r="D582" s="28">
        <v>6.5</v>
      </c>
    </row>
    <row r="583" spans="1:4" ht="13.5" x14ac:dyDescent="0.25">
      <c r="A583" s="27">
        <v>90663</v>
      </c>
      <c r="B583" s="27" t="s">
        <v>619</v>
      </c>
      <c r="C583" s="27" t="s">
        <v>549</v>
      </c>
      <c r="D583" s="28">
        <v>6.96</v>
      </c>
    </row>
    <row r="584" spans="1:4" ht="13.5" x14ac:dyDescent="0.25">
      <c r="A584" s="27">
        <v>90669</v>
      </c>
      <c r="B584" s="27" t="s">
        <v>620</v>
      </c>
      <c r="C584" s="27" t="s">
        <v>549</v>
      </c>
      <c r="D584" s="28">
        <v>8.4700000000000006</v>
      </c>
    </row>
    <row r="585" spans="1:4" ht="13.5" x14ac:dyDescent="0.25">
      <c r="A585" s="27">
        <v>90675</v>
      </c>
      <c r="B585" s="27" t="s">
        <v>621</v>
      </c>
      <c r="C585" s="27" t="s">
        <v>549</v>
      </c>
      <c r="D585" s="28">
        <v>287.05</v>
      </c>
    </row>
    <row r="586" spans="1:4" ht="13.5" x14ac:dyDescent="0.25">
      <c r="A586" s="27">
        <v>90681</v>
      </c>
      <c r="B586" s="27" t="s">
        <v>622</v>
      </c>
      <c r="C586" s="27" t="s">
        <v>549</v>
      </c>
      <c r="D586" s="28">
        <v>167.46</v>
      </c>
    </row>
    <row r="587" spans="1:4" ht="13.5" x14ac:dyDescent="0.25">
      <c r="A587" s="27">
        <v>90687</v>
      </c>
      <c r="B587" s="27" t="s">
        <v>623</v>
      </c>
      <c r="C587" s="27" t="s">
        <v>549</v>
      </c>
      <c r="D587" s="28">
        <v>58.23</v>
      </c>
    </row>
    <row r="588" spans="1:4" ht="13.5" x14ac:dyDescent="0.25">
      <c r="A588" s="27">
        <v>90693</v>
      </c>
      <c r="B588" s="27" t="s">
        <v>624</v>
      </c>
      <c r="C588" s="27" t="s">
        <v>549</v>
      </c>
      <c r="D588" s="28">
        <v>50.36</v>
      </c>
    </row>
    <row r="589" spans="1:4" ht="13.5" x14ac:dyDescent="0.25">
      <c r="A589" s="27">
        <v>90965</v>
      </c>
      <c r="B589" s="27" t="s">
        <v>625</v>
      </c>
      <c r="C589" s="27" t="s">
        <v>549</v>
      </c>
      <c r="D589" s="28">
        <v>8.41</v>
      </c>
    </row>
    <row r="590" spans="1:4" ht="13.5" x14ac:dyDescent="0.25">
      <c r="A590" s="27">
        <v>90973</v>
      </c>
      <c r="B590" s="27" t="s">
        <v>626</v>
      </c>
      <c r="C590" s="27" t="s">
        <v>549</v>
      </c>
      <c r="D590" s="28">
        <v>8.43</v>
      </c>
    </row>
    <row r="591" spans="1:4" ht="13.5" x14ac:dyDescent="0.25">
      <c r="A591" s="27">
        <v>90982</v>
      </c>
      <c r="B591" s="27" t="s">
        <v>627</v>
      </c>
      <c r="C591" s="27" t="s">
        <v>549</v>
      </c>
      <c r="D591" s="28">
        <v>21.43</v>
      </c>
    </row>
    <row r="592" spans="1:4" ht="13.5" x14ac:dyDescent="0.25">
      <c r="A592" s="27">
        <v>91001</v>
      </c>
      <c r="B592" s="27" t="s">
        <v>628</v>
      </c>
      <c r="C592" s="27" t="s">
        <v>549</v>
      </c>
      <c r="D592" s="28">
        <v>10</v>
      </c>
    </row>
    <row r="593" spans="1:4" ht="13.5" x14ac:dyDescent="0.25">
      <c r="A593" s="27">
        <v>91032</v>
      </c>
      <c r="B593" s="27" t="s">
        <v>629</v>
      </c>
      <c r="C593" s="27" t="s">
        <v>549</v>
      </c>
      <c r="D593" s="28">
        <v>69.34</v>
      </c>
    </row>
    <row r="594" spans="1:4" ht="13.5" x14ac:dyDescent="0.25">
      <c r="A594" s="27">
        <v>91278</v>
      </c>
      <c r="B594" s="27" t="s">
        <v>630</v>
      </c>
      <c r="C594" s="27" t="s">
        <v>549</v>
      </c>
      <c r="D594" s="28">
        <v>0.59</v>
      </c>
    </row>
    <row r="595" spans="1:4" ht="13.5" x14ac:dyDescent="0.25">
      <c r="A595" s="27">
        <v>91285</v>
      </c>
      <c r="B595" s="27" t="s">
        <v>631</v>
      </c>
      <c r="C595" s="27" t="s">
        <v>549</v>
      </c>
      <c r="D595" s="28">
        <v>1.19</v>
      </c>
    </row>
    <row r="596" spans="1:4" ht="13.5" x14ac:dyDescent="0.25">
      <c r="A596" s="27">
        <v>91387</v>
      </c>
      <c r="B596" s="27" t="s">
        <v>632</v>
      </c>
      <c r="C596" s="27" t="s">
        <v>549</v>
      </c>
      <c r="D596" s="28">
        <v>76.260000000000005</v>
      </c>
    </row>
    <row r="597" spans="1:4" ht="13.5" x14ac:dyDescent="0.25">
      <c r="A597" s="27">
        <v>91395</v>
      </c>
      <c r="B597" s="27" t="s">
        <v>633</v>
      </c>
      <c r="C597" s="27" t="s">
        <v>549</v>
      </c>
      <c r="D597" s="28">
        <v>60.26</v>
      </c>
    </row>
    <row r="598" spans="1:4" ht="13.5" x14ac:dyDescent="0.25">
      <c r="A598" s="27">
        <v>91486</v>
      </c>
      <c r="B598" s="27" t="s">
        <v>634</v>
      </c>
      <c r="C598" s="27" t="s">
        <v>549</v>
      </c>
      <c r="D598" s="28">
        <v>70.8</v>
      </c>
    </row>
    <row r="599" spans="1:4" ht="13.5" x14ac:dyDescent="0.25">
      <c r="A599" s="27">
        <v>91534</v>
      </c>
      <c r="B599" s="27" t="s">
        <v>635</v>
      </c>
      <c r="C599" s="27" t="s">
        <v>549</v>
      </c>
      <c r="D599" s="28">
        <v>19.329999999999998</v>
      </c>
    </row>
    <row r="600" spans="1:4" ht="13.5" x14ac:dyDescent="0.25">
      <c r="A600" s="27">
        <v>91635</v>
      </c>
      <c r="B600" s="27" t="s">
        <v>636</v>
      </c>
      <c r="C600" s="27" t="s">
        <v>549</v>
      </c>
      <c r="D600" s="28">
        <v>66.290000000000006</v>
      </c>
    </row>
    <row r="601" spans="1:4" ht="13.5" x14ac:dyDescent="0.25">
      <c r="A601" s="27">
        <v>91646</v>
      </c>
      <c r="B601" s="27" t="s">
        <v>637</v>
      </c>
      <c r="C601" s="27" t="s">
        <v>549</v>
      </c>
      <c r="D601" s="28">
        <v>99</v>
      </c>
    </row>
    <row r="602" spans="1:4" ht="13.5" x14ac:dyDescent="0.25">
      <c r="A602" s="27">
        <v>91693</v>
      </c>
      <c r="B602" s="27" t="s">
        <v>638</v>
      </c>
      <c r="C602" s="27" t="s">
        <v>549</v>
      </c>
      <c r="D602" s="28">
        <v>18.579999999999998</v>
      </c>
    </row>
    <row r="603" spans="1:4" ht="13.5" x14ac:dyDescent="0.25">
      <c r="A603" s="27">
        <v>92044</v>
      </c>
      <c r="B603" s="27" t="s">
        <v>639</v>
      </c>
      <c r="C603" s="27" t="s">
        <v>549</v>
      </c>
      <c r="D603" s="28">
        <v>7.8</v>
      </c>
    </row>
    <row r="604" spans="1:4" ht="13.5" x14ac:dyDescent="0.25">
      <c r="A604" s="27">
        <v>92107</v>
      </c>
      <c r="B604" s="27" t="s">
        <v>640</v>
      </c>
      <c r="C604" s="27" t="s">
        <v>549</v>
      </c>
      <c r="D604" s="28">
        <v>90.31</v>
      </c>
    </row>
    <row r="605" spans="1:4" ht="13.5" x14ac:dyDescent="0.25">
      <c r="A605" s="27">
        <v>92113</v>
      </c>
      <c r="B605" s="27" t="s">
        <v>641</v>
      </c>
      <c r="C605" s="27" t="s">
        <v>549</v>
      </c>
      <c r="D605" s="28">
        <v>1.48</v>
      </c>
    </row>
    <row r="606" spans="1:4" ht="13.5" x14ac:dyDescent="0.25">
      <c r="A606" s="27">
        <v>92119</v>
      </c>
      <c r="B606" s="27" t="s">
        <v>642</v>
      </c>
      <c r="C606" s="27" t="s">
        <v>549</v>
      </c>
      <c r="D606" s="28">
        <v>0.37</v>
      </c>
    </row>
    <row r="607" spans="1:4" ht="13.5" x14ac:dyDescent="0.25">
      <c r="A607" s="27">
        <v>92139</v>
      </c>
      <c r="B607" s="27" t="s">
        <v>643</v>
      </c>
      <c r="C607" s="27" t="s">
        <v>549</v>
      </c>
      <c r="D607" s="28">
        <v>43.94</v>
      </c>
    </row>
    <row r="608" spans="1:4" ht="13.5" x14ac:dyDescent="0.25">
      <c r="A608" s="27">
        <v>92146</v>
      </c>
      <c r="B608" s="27" t="s">
        <v>644</v>
      </c>
      <c r="C608" s="27" t="s">
        <v>549</v>
      </c>
      <c r="D608" s="28">
        <v>31.94</v>
      </c>
    </row>
    <row r="609" spans="1:4" ht="13.5" x14ac:dyDescent="0.25">
      <c r="A609" s="27">
        <v>92243</v>
      </c>
      <c r="B609" s="27" t="s">
        <v>645</v>
      </c>
      <c r="C609" s="27" t="s">
        <v>549</v>
      </c>
      <c r="D609" s="28">
        <v>81.66</v>
      </c>
    </row>
    <row r="610" spans="1:4" ht="13.5" x14ac:dyDescent="0.25">
      <c r="A610" s="27">
        <v>92717</v>
      </c>
      <c r="B610" s="27" t="s">
        <v>646</v>
      </c>
      <c r="C610" s="27" t="s">
        <v>549</v>
      </c>
      <c r="D610" s="28">
        <v>0.26</v>
      </c>
    </row>
    <row r="611" spans="1:4" ht="13.5" x14ac:dyDescent="0.25">
      <c r="A611" s="27">
        <v>92961</v>
      </c>
      <c r="B611" s="27" t="s">
        <v>647</v>
      </c>
      <c r="C611" s="27" t="s">
        <v>549</v>
      </c>
      <c r="D611" s="28">
        <v>5.38</v>
      </c>
    </row>
    <row r="612" spans="1:4" ht="13.5" x14ac:dyDescent="0.25">
      <c r="A612" s="27">
        <v>92967</v>
      </c>
      <c r="B612" s="27" t="s">
        <v>648</v>
      </c>
      <c r="C612" s="27" t="s">
        <v>549</v>
      </c>
      <c r="D612" s="28">
        <v>17.63</v>
      </c>
    </row>
    <row r="613" spans="1:4" ht="13.5" x14ac:dyDescent="0.25">
      <c r="A613" s="27">
        <v>93225</v>
      </c>
      <c r="B613" s="27" t="s">
        <v>649</v>
      </c>
      <c r="C613" s="27" t="s">
        <v>549</v>
      </c>
      <c r="D613" s="28">
        <v>436.12</v>
      </c>
    </row>
    <row r="614" spans="1:4" ht="13.5" x14ac:dyDescent="0.25">
      <c r="A614" s="27">
        <v>93234</v>
      </c>
      <c r="B614" s="27" t="s">
        <v>650</v>
      </c>
      <c r="C614" s="27" t="s">
        <v>549</v>
      </c>
      <c r="D614" s="28">
        <v>0.66</v>
      </c>
    </row>
    <row r="615" spans="1:4" ht="13.5" x14ac:dyDescent="0.25">
      <c r="A615" s="27">
        <v>93244</v>
      </c>
      <c r="B615" s="27" t="s">
        <v>651</v>
      </c>
      <c r="C615" s="27" t="s">
        <v>549</v>
      </c>
      <c r="D615" s="28">
        <v>59.93</v>
      </c>
    </row>
    <row r="616" spans="1:4" ht="13.5" x14ac:dyDescent="0.25">
      <c r="A616" s="27">
        <v>93274</v>
      </c>
      <c r="B616" s="27" t="s">
        <v>652</v>
      </c>
      <c r="C616" s="27" t="s">
        <v>549</v>
      </c>
      <c r="D616" s="28">
        <v>55.27</v>
      </c>
    </row>
    <row r="617" spans="1:4" ht="13.5" x14ac:dyDescent="0.25">
      <c r="A617" s="27">
        <v>93282</v>
      </c>
      <c r="B617" s="27" t="s">
        <v>653</v>
      </c>
      <c r="C617" s="27" t="s">
        <v>549</v>
      </c>
      <c r="D617" s="28">
        <v>18.04</v>
      </c>
    </row>
    <row r="618" spans="1:4" ht="13.5" x14ac:dyDescent="0.25">
      <c r="A618" s="27">
        <v>93288</v>
      </c>
      <c r="B618" s="27" t="s">
        <v>654</v>
      </c>
      <c r="C618" s="27" t="s">
        <v>549</v>
      </c>
      <c r="D618" s="28">
        <v>158.69</v>
      </c>
    </row>
    <row r="619" spans="1:4" ht="13.5" x14ac:dyDescent="0.25">
      <c r="A619" s="27">
        <v>93403</v>
      </c>
      <c r="B619" s="27" t="s">
        <v>655</v>
      </c>
      <c r="C619" s="27" t="s">
        <v>549</v>
      </c>
      <c r="D619" s="28">
        <v>71.849999999999994</v>
      </c>
    </row>
    <row r="620" spans="1:4" ht="13.5" x14ac:dyDescent="0.25">
      <c r="A620" s="27">
        <v>93409</v>
      </c>
      <c r="B620" s="27" t="s">
        <v>656</v>
      </c>
      <c r="C620" s="27" t="s">
        <v>549</v>
      </c>
      <c r="D620" s="28">
        <v>29.71</v>
      </c>
    </row>
    <row r="621" spans="1:4" ht="13.5" x14ac:dyDescent="0.25">
      <c r="A621" s="27">
        <v>93416</v>
      </c>
      <c r="B621" s="27" t="s">
        <v>657</v>
      </c>
      <c r="C621" s="27" t="s">
        <v>549</v>
      </c>
      <c r="D621" s="28">
        <v>0.38</v>
      </c>
    </row>
    <row r="622" spans="1:4" ht="13.5" x14ac:dyDescent="0.25">
      <c r="A622" s="27">
        <v>93422</v>
      </c>
      <c r="B622" s="27" t="s">
        <v>658</v>
      </c>
      <c r="C622" s="27" t="s">
        <v>549</v>
      </c>
      <c r="D622" s="28">
        <v>5.01</v>
      </c>
    </row>
    <row r="623" spans="1:4" ht="13.5" x14ac:dyDescent="0.25">
      <c r="A623" s="27">
        <v>93428</v>
      </c>
      <c r="B623" s="27" t="s">
        <v>659</v>
      </c>
      <c r="C623" s="27" t="s">
        <v>549</v>
      </c>
      <c r="D623" s="28">
        <v>7.1</v>
      </c>
    </row>
    <row r="624" spans="1:4" ht="13.5" x14ac:dyDescent="0.25">
      <c r="A624" s="27">
        <v>93434</v>
      </c>
      <c r="B624" s="27" t="s">
        <v>660</v>
      </c>
      <c r="C624" s="27" t="s">
        <v>549</v>
      </c>
      <c r="D624" s="28">
        <v>248.05</v>
      </c>
    </row>
    <row r="625" spans="1:4" ht="13.5" x14ac:dyDescent="0.25">
      <c r="A625" s="27">
        <v>93440</v>
      </c>
      <c r="B625" s="27" t="s">
        <v>661</v>
      </c>
      <c r="C625" s="27" t="s">
        <v>549</v>
      </c>
      <c r="D625" s="28">
        <v>106.01</v>
      </c>
    </row>
    <row r="626" spans="1:4" ht="13.5" x14ac:dyDescent="0.25">
      <c r="A626" s="27">
        <v>95122</v>
      </c>
      <c r="B626" s="27" t="s">
        <v>662</v>
      </c>
      <c r="C626" s="27" t="s">
        <v>549</v>
      </c>
      <c r="D626" s="28">
        <v>167.65</v>
      </c>
    </row>
    <row r="627" spans="1:4" ht="13.5" x14ac:dyDescent="0.25">
      <c r="A627" s="27">
        <v>95128</v>
      </c>
      <c r="B627" s="27" t="s">
        <v>663</v>
      </c>
      <c r="C627" s="27" t="s">
        <v>549</v>
      </c>
      <c r="D627" s="28">
        <v>41.83</v>
      </c>
    </row>
    <row r="628" spans="1:4" ht="13.5" x14ac:dyDescent="0.25">
      <c r="A628" s="27">
        <v>95140</v>
      </c>
      <c r="B628" s="27" t="s">
        <v>664</v>
      </c>
      <c r="C628" s="27" t="s">
        <v>549</v>
      </c>
      <c r="D628" s="28">
        <v>0.04</v>
      </c>
    </row>
    <row r="629" spans="1:4" ht="13.5" x14ac:dyDescent="0.25">
      <c r="A629" s="27">
        <v>95213</v>
      </c>
      <c r="B629" s="27" t="s">
        <v>665</v>
      </c>
      <c r="C629" s="27" t="s">
        <v>549</v>
      </c>
      <c r="D629" s="28">
        <v>61.29</v>
      </c>
    </row>
    <row r="630" spans="1:4" ht="13.5" x14ac:dyDescent="0.25">
      <c r="A630" s="27">
        <v>95259</v>
      </c>
      <c r="B630" s="27" t="s">
        <v>666</v>
      </c>
      <c r="C630" s="27" t="s">
        <v>549</v>
      </c>
      <c r="D630" s="28">
        <v>17.32</v>
      </c>
    </row>
    <row r="631" spans="1:4" ht="13.5" x14ac:dyDescent="0.25">
      <c r="A631" s="27">
        <v>95265</v>
      </c>
      <c r="B631" s="27" t="s">
        <v>667</v>
      </c>
      <c r="C631" s="27" t="s">
        <v>549</v>
      </c>
      <c r="D631" s="28">
        <v>0.93</v>
      </c>
    </row>
    <row r="632" spans="1:4" ht="13.5" x14ac:dyDescent="0.25">
      <c r="A632" s="27">
        <v>95271</v>
      </c>
      <c r="B632" s="27" t="s">
        <v>668</v>
      </c>
      <c r="C632" s="27" t="s">
        <v>549</v>
      </c>
      <c r="D632" s="28">
        <v>0.51</v>
      </c>
    </row>
    <row r="633" spans="1:4" ht="13.5" x14ac:dyDescent="0.25">
      <c r="A633" s="27">
        <v>95277</v>
      </c>
      <c r="B633" s="27" t="s">
        <v>669</v>
      </c>
      <c r="C633" s="27" t="s">
        <v>549</v>
      </c>
      <c r="D633" s="28">
        <v>0.48</v>
      </c>
    </row>
    <row r="634" spans="1:4" ht="13.5" x14ac:dyDescent="0.25">
      <c r="A634" s="27">
        <v>95283</v>
      </c>
      <c r="B634" s="27" t="s">
        <v>670</v>
      </c>
      <c r="C634" s="27" t="s">
        <v>549</v>
      </c>
      <c r="D634" s="28">
        <v>0.6</v>
      </c>
    </row>
    <row r="635" spans="1:4" ht="13.5" x14ac:dyDescent="0.25">
      <c r="A635" s="27">
        <v>95621</v>
      </c>
      <c r="B635" s="27" t="s">
        <v>671</v>
      </c>
      <c r="C635" s="27" t="s">
        <v>549</v>
      </c>
      <c r="D635" s="28">
        <v>16.96</v>
      </c>
    </row>
    <row r="636" spans="1:4" ht="13.5" x14ac:dyDescent="0.25">
      <c r="A636" s="27">
        <v>95632</v>
      </c>
      <c r="B636" s="27" t="s">
        <v>672</v>
      </c>
      <c r="C636" s="27" t="s">
        <v>549</v>
      </c>
      <c r="D636" s="28">
        <v>78.069999999999993</v>
      </c>
    </row>
    <row r="637" spans="1:4" ht="13.5" x14ac:dyDescent="0.25">
      <c r="A637" s="27">
        <v>95703</v>
      </c>
      <c r="B637" s="27" t="s">
        <v>673</v>
      </c>
      <c r="C637" s="27" t="s">
        <v>549</v>
      </c>
      <c r="D637" s="28">
        <v>25.05</v>
      </c>
    </row>
    <row r="638" spans="1:4" ht="13.5" x14ac:dyDescent="0.25">
      <c r="A638" s="27">
        <v>95709</v>
      </c>
      <c r="B638" s="27" t="s">
        <v>674</v>
      </c>
      <c r="C638" s="27" t="s">
        <v>549</v>
      </c>
      <c r="D638" s="28">
        <v>74.540000000000006</v>
      </c>
    </row>
    <row r="639" spans="1:4" ht="13.5" x14ac:dyDescent="0.25">
      <c r="A639" s="27">
        <v>95715</v>
      </c>
      <c r="B639" s="27" t="s">
        <v>675</v>
      </c>
      <c r="C639" s="27" t="s">
        <v>549</v>
      </c>
      <c r="D639" s="28">
        <v>90.16</v>
      </c>
    </row>
    <row r="640" spans="1:4" ht="13.5" x14ac:dyDescent="0.25">
      <c r="A640" s="27">
        <v>95721</v>
      </c>
      <c r="B640" s="27" t="s">
        <v>676</v>
      </c>
      <c r="C640" s="27" t="s">
        <v>549</v>
      </c>
      <c r="D640" s="28">
        <v>87.65</v>
      </c>
    </row>
    <row r="641" spans="1:4" ht="13.5" x14ac:dyDescent="0.25">
      <c r="A641" s="27">
        <v>95873</v>
      </c>
      <c r="B641" s="27" t="s">
        <v>677</v>
      </c>
      <c r="C641" s="27" t="s">
        <v>549</v>
      </c>
      <c r="D641" s="28">
        <v>11.34</v>
      </c>
    </row>
    <row r="642" spans="1:4" ht="13.5" x14ac:dyDescent="0.25">
      <c r="A642" s="27">
        <v>96014</v>
      </c>
      <c r="B642" s="27" t="s">
        <v>678</v>
      </c>
      <c r="C642" s="27" t="s">
        <v>549</v>
      </c>
      <c r="D642" s="28">
        <v>47.58</v>
      </c>
    </row>
    <row r="643" spans="1:4" ht="13.5" x14ac:dyDescent="0.25">
      <c r="A643" s="27">
        <v>96021</v>
      </c>
      <c r="B643" s="27" t="s">
        <v>679</v>
      </c>
      <c r="C643" s="27" t="s">
        <v>549</v>
      </c>
      <c r="D643" s="28">
        <v>47.3</v>
      </c>
    </row>
    <row r="644" spans="1:4" ht="13.5" x14ac:dyDescent="0.25">
      <c r="A644" s="27">
        <v>96029</v>
      </c>
      <c r="B644" s="27" t="s">
        <v>680</v>
      </c>
      <c r="C644" s="27" t="s">
        <v>549</v>
      </c>
      <c r="D644" s="28">
        <v>40.86</v>
      </c>
    </row>
    <row r="645" spans="1:4" ht="13.5" x14ac:dyDescent="0.25">
      <c r="A645" s="27">
        <v>96036</v>
      </c>
      <c r="B645" s="27" t="s">
        <v>681</v>
      </c>
      <c r="C645" s="27" t="s">
        <v>549</v>
      </c>
      <c r="D645" s="28">
        <v>82.21</v>
      </c>
    </row>
    <row r="646" spans="1:4" ht="13.5" x14ac:dyDescent="0.25">
      <c r="A646" s="27">
        <v>96155</v>
      </c>
      <c r="B646" s="27" t="s">
        <v>682</v>
      </c>
      <c r="C646" s="27" t="s">
        <v>549</v>
      </c>
      <c r="D646" s="28">
        <v>41.14</v>
      </c>
    </row>
    <row r="647" spans="1:4" ht="13.5" x14ac:dyDescent="0.25">
      <c r="A647" s="27">
        <v>96156</v>
      </c>
      <c r="B647" s="27" t="s">
        <v>683</v>
      </c>
      <c r="C647" s="27" t="s">
        <v>549</v>
      </c>
      <c r="D647" s="28">
        <v>57.3</v>
      </c>
    </row>
    <row r="648" spans="1:4" ht="13.5" x14ac:dyDescent="0.25">
      <c r="A648" s="27">
        <v>96159</v>
      </c>
      <c r="B648" s="27" t="s">
        <v>684</v>
      </c>
      <c r="C648" s="27" t="s">
        <v>549</v>
      </c>
      <c r="D648" s="28">
        <v>86.5</v>
      </c>
    </row>
    <row r="649" spans="1:4" ht="13.5" x14ac:dyDescent="0.25">
      <c r="A649" s="27">
        <v>96246</v>
      </c>
      <c r="B649" s="27" t="s">
        <v>685</v>
      </c>
      <c r="C649" s="27" t="s">
        <v>549</v>
      </c>
      <c r="D649" s="28">
        <v>57.34</v>
      </c>
    </row>
    <row r="650" spans="1:4" ht="13.5" x14ac:dyDescent="0.25">
      <c r="A650" s="27">
        <v>96464</v>
      </c>
      <c r="B650" s="27" t="s">
        <v>686</v>
      </c>
      <c r="C650" s="27" t="s">
        <v>549</v>
      </c>
      <c r="D650" s="28">
        <v>84.58</v>
      </c>
    </row>
    <row r="651" spans="1:4" ht="13.5" x14ac:dyDescent="0.25">
      <c r="A651" s="27">
        <v>98765</v>
      </c>
      <c r="B651" s="27" t="s">
        <v>687</v>
      </c>
      <c r="C651" s="27" t="s">
        <v>549</v>
      </c>
      <c r="D651" s="28">
        <v>0.1</v>
      </c>
    </row>
    <row r="652" spans="1:4" ht="13.5" x14ac:dyDescent="0.25">
      <c r="A652" s="27">
        <v>99834</v>
      </c>
      <c r="B652" s="27" t="s">
        <v>688</v>
      </c>
      <c r="C652" s="27" t="s">
        <v>549</v>
      </c>
      <c r="D652" s="28">
        <v>0.23</v>
      </c>
    </row>
    <row r="653" spans="1:4" ht="13.5" x14ac:dyDescent="0.25">
      <c r="A653" s="27">
        <v>100642</v>
      </c>
      <c r="B653" s="27" t="s">
        <v>689</v>
      </c>
      <c r="C653" s="27" t="s">
        <v>549</v>
      </c>
      <c r="D653" s="28">
        <v>209.39</v>
      </c>
    </row>
    <row r="654" spans="1:4" ht="13.5" x14ac:dyDescent="0.25">
      <c r="A654" s="27">
        <v>100648</v>
      </c>
      <c r="B654" s="27" t="s">
        <v>690</v>
      </c>
      <c r="C654" s="27" t="s">
        <v>549</v>
      </c>
      <c r="D654" s="28">
        <v>421.97</v>
      </c>
    </row>
    <row r="655" spans="1:4" ht="13.5" x14ac:dyDescent="0.25">
      <c r="A655" s="27">
        <v>102274</v>
      </c>
      <c r="B655" s="27" t="s">
        <v>691</v>
      </c>
      <c r="C655" s="27" t="s">
        <v>549</v>
      </c>
      <c r="D655" s="28">
        <v>16.309999999999999</v>
      </c>
    </row>
    <row r="656" spans="1:4" ht="13.5" x14ac:dyDescent="0.25">
      <c r="A656" s="27">
        <v>104092</v>
      </c>
      <c r="B656" s="27" t="s">
        <v>692</v>
      </c>
      <c r="C656" s="27" t="s">
        <v>549</v>
      </c>
      <c r="D656" s="28">
        <v>0.08</v>
      </c>
    </row>
    <row r="657" spans="1:4" ht="13.5" x14ac:dyDescent="0.25">
      <c r="A657" s="27">
        <v>104098</v>
      </c>
      <c r="B657" s="27" t="s">
        <v>693</v>
      </c>
      <c r="C657" s="27" t="s">
        <v>549</v>
      </c>
      <c r="D657" s="28">
        <v>0.12</v>
      </c>
    </row>
    <row r="658" spans="1:4" ht="13.5" x14ac:dyDescent="0.25">
      <c r="A658" s="27">
        <v>5089</v>
      </c>
      <c r="B658" s="27" t="s">
        <v>694</v>
      </c>
      <c r="C658" s="27" t="s">
        <v>9</v>
      </c>
      <c r="D658" s="28">
        <v>40.92</v>
      </c>
    </row>
    <row r="659" spans="1:4" ht="13.5" x14ac:dyDescent="0.25">
      <c r="A659" s="27">
        <v>5627</v>
      </c>
      <c r="B659" s="27" t="s">
        <v>695</v>
      </c>
      <c r="C659" s="27" t="s">
        <v>9</v>
      </c>
      <c r="D659" s="28">
        <v>45.33</v>
      </c>
    </row>
    <row r="660" spans="1:4" ht="13.5" x14ac:dyDescent="0.25">
      <c r="A660" s="27">
        <v>5628</v>
      </c>
      <c r="B660" s="27" t="s">
        <v>696</v>
      </c>
      <c r="C660" s="27" t="s">
        <v>9</v>
      </c>
      <c r="D660" s="28">
        <v>11.98</v>
      </c>
    </row>
    <row r="661" spans="1:4" ht="13.5" x14ac:dyDescent="0.25">
      <c r="A661" s="27">
        <v>5629</v>
      </c>
      <c r="B661" s="27" t="s">
        <v>697</v>
      </c>
      <c r="C661" s="27" t="s">
        <v>9</v>
      </c>
      <c r="D661" s="28">
        <v>56.67</v>
      </c>
    </row>
    <row r="662" spans="1:4" ht="13.5" x14ac:dyDescent="0.25">
      <c r="A662" s="27">
        <v>5630</v>
      </c>
      <c r="B662" s="27" t="s">
        <v>698</v>
      </c>
      <c r="C662" s="27" t="s">
        <v>9</v>
      </c>
      <c r="D662" s="28">
        <v>60.2</v>
      </c>
    </row>
    <row r="663" spans="1:4" ht="13.5" x14ac:dyDescent="0.25">
      <c r="A663" s="27">
        <v>5658</v>
      </c>
      <c r="B663" s="27" t="s">
        <v>699</v>
      </c>
      <c r="C663" s="27" t="s">
        <v>9</v>
      </c>
      <c r="D663" s="28">
        <v>2.46</v>
      </c>
    </row>
    <row r="664" spans="1:4" ht="13.5" x14ac:dyDescent="0.25">
      <c r="A664" s="27">
        <v>5664</v>
      </c>
      <c r="B664" s="27" t="s">
        <v>700</v>
      </c>
      <c r="C664" s="27" t="s">
        <v>9</v>
      </c>
      <c r="D664" s="28">
        <v>29.02</v>
      </c>
    </row>
    <row r="665" spans="1:4" ht="13.5" x14ac:dyDescent="0.25">
      <c r="A665" s="27">
        <v>5667</v>
      </c>
      <c r="B665" s="27" t="s">
        <v>701</v>
      </c>
      <c r="C665" s="27" t="s">
        <v>9</v>
      </c>
      <c r="D665" s="28">
        <v>25.81</v>
      </c>
    </row>
    <row r="666" spans="1:4" ht="13.5" x14ac:dyDescent="0.25">
      <c r="A666" s="27">
        <v>5668</v>
      </c>
      <c r="B666" s="27" t="s">
        <v>702</v>
      </c>
      <c r="C666" s="27" t="s">
        <v>9</v>
      </c>
      <c r="D666" s="28">
        <v>42.81</v>
      </c>
    </row>
    <row r="667" spans="1:4" ht="13.5" x14ac:dyDescent="0.25">
      <c r="A667" s="27">
        <v>5674</v>
      </c>
      <c r="B667" s="27" t="s">
        <v>703</v>
      </c>
      <c r="C667" s="27" t="s">
        <v>9</v>
      </c>
      <c r="D667" s="28">
        <v>39.36</v>
      </c>
    </row>
    <row r="668" spans="1:4" ht="13.5" x14ac:dyDescent="0.25">
      <c r="A668" s="27">
        <v>5692</v>
      </c>
      <c r="B668" s="27" t="s">
        <v>704</v>
      </c>
      <c r="C668" s="27" t="s">
        <v>9</v>
      </c>
      <c r="D668" s="28">
        <v>0.27</v>
      </c>
    </row>
    <row r="669" spans="1:4" ht="13.5" x14ac:dyDescent="0.25">
      <c r="A669" s="27">
        <v>5693</v>
      </c>
      <c r="B669" s="27" t="s">
        <v>705</v>
      </c>
      <c r="C669" s="27" t="s">
        <v>9</v>
      </c>
      <c r="D669" s="28">
        <v>19.190000000000001</v>
      </c>
    </row>
    <row r="670" spans="1:4" ht="13.5" x14ac:dyDescent="0.25">
      <c r="A670" s="27">
        <v>5695</v>
      </c>
      <c r="B670" s="27" t="s">
        <v>706</v>
      </c>
      <c r="C670" s="27" t="s">
        <v>9</v>
      </c>
      <c r="D670" s="28">
        <v>41.07</v>
      </c>
    </row>
    <row r="671" spans="1:4" ht="13.5" x14ac:dyDescent="0.25">
      <c r="A671" s="27">
        <v>5703</v>
      </c>
      <c r="B671" s="27" t="s">
        <v>707</v>
      </c>
      <c r="C671" s="27" t="s">
        <v>9</v>
      </c>
      <c r="D671" s="28">
        <v>27.37</v>
      </c>
    </row>
    <row r="672" spans="1:4" ht="13.5" x14ac:dyDescent="0.25">
      <c r="A672" s="27">
        <v>5705</v>
      </c>
      <c r="B672" s="27" t="s">
        <v>708</v>
      </c>
      <c r="C672" s="27" t="s">
        <v>9</v>
      </c>
      <c r="D672" s="28">
        <v>39.869999999999997</v>
      </c>
    </row>
    <row r="673" spans="1:4" ht="13.5" x14ac:dyDescent="0.25">
      <c r="A673" s="27">
        <v>5707</v>
      </c>
      <c r="B673" s="27" t="s">
        <v>709</v>
      </c>
      <c r="C673" s="27" t="s">
        <v>9</v>
      </c>
      <c r="D673" s="28">
        <v>59.32</v>
      </c>
    </row>
    <row r="674" spans="1:4" ht="13.5" x14ac:dyDescent="0.25">
      <c r="A674" s="27">
        <v>5710</v>
      </c>
      <c r="B674" s="27" t="s">
        <v>710</v>
      </c>
      <c r="C674" s="27" t="s">
        <v>9</v>
      </c>
      <c r="D674" s="28">
        <v>152.03</v>
      </c>
    </row>
    <row r="675" spans="1:4" ht="13.5" x14ac:dyDescent="0.25">
      <c r="A675" s="27">
        <v>5711</v>
      </c>
      <c r="B675" s="27" t="s">
        <v>711</v>
      </c>
      <c r="C675" s="27" t="s">
        <v>9</v>
      </c>
      <c r="D675" s="28">
        <v>83.17</v>
      </c>
    </row>
    <row r="676" spans="1:4" ht="13.5" x14ac:dyDescent="0.25">
      <c r="A676" s="27">
        <v>5714</v>
      </c>
      <c r="B676" s="27" t="s">
        <v>712</v>
      </c>
      <c r="C676" s="27" t="s">
        <v>9</v>
      </c>
      <c r="D676" s="28">
        <v>15.23</v>
      </c>
    </row>
    <row r="677" spans="1:4" ht="13.5" x14ac:dyDescent="0.25">
      <c r="A677" s="27">
        <v>5715</v>
      </c>
      <c r="B677" s="27" t="s">
        <v>713</v>
      </c>
      <c r="C677" s="27" t="s">
        <v>9</v>
      </c>
      <c r="D677" s="28">
        <v>62.94</v>
      </c>
    </row>
    <row r="678" spans="1:4" ht="13.5" x14ac:dyDescent="0.25">
      <c r="A678" s="27">
        <v>5718</v>
      </c>
      <c r="B678" s="27" t="s">
        <v>714</v>
      </c>
      <c r="C678" s="27" t="s">
        <v>9</v>
      </c>
      <c r="D678" s="28">
        <v>99.27</v>
      </c>
    </row>
    <row r="679" spans="1:4" ht="13.5" x14ac:dyDescent="0.25">
      <c r="A679" s="27">
        <v>5721</v>
      </c>
      <c r="B679" s="27" t="s">
        <v>715</v>
      </c>
      <c r="C679" s="27" t="s">
        <v>9</v>
      </c>
      <c r="D679" s="28">
        <v>87.59</v>
      </c>
    </row>
    <row r="680" spans="1:4" ht="13.5" x14ac:dyDescent="0.25">
      <c r="A680" s="27">
        <v>5722</v>
      </c>
      <c r="B680" s="27" t="s">
        <v>716</v>
      </c>
      <c r="C680" s="27" t="s">
        <v>9</v>
      </c>
      <c r="D680" s="28">
        <v>202.58</v>
      </c>
    </row>
    <row r="681" spans="1:4" ht="13.5" x14ac:dyDescent="0.25">
      <c r="A681" s="27">
        <v>5724</v>
      </c>
      <c r="B681" s="27" t="s">
        <v>717</v>
      </c>
      <c r="C681" s="27" t="s">
        <v>9</v>
      </c>
      <c r="D681" s="28">
        <v>53.18</v>
      </c>
    </row>
    <row r="682" spans="1:4" ht="13.5" x14ac:dyDescent="0.25">
      <c r="A682" s="27">
        <v>5727</v>
      </c>
      <c r="B682" s="27" t="s">
        <v>718</v>
      </c>
      <c r="C682" s="27" t="s">
        <v>9</v>
      </c>
      <c r="D682" s="28">
        <v>11.88</v>
      </c>
    </row>
    <row r="683" spans="1:4" ht="13.5" x14ac:dyDescent="0.25">
      <c r="A683" s="27">
        <v>5729</v>
      </c>
      <c r="B683" s="27" t="s">
        <v>719</v>
      </c>
      <c r="C683" s="27" t="s">
        <v>9</v>
      </c>
      <c r="D683" s="28">
        <v>48.33</v>
      </c>
    </row>
    <row r="684" spans="1:4" ht="13.5" x14ac:dyDescent="0.25">
      <c r="A684" s="27">
        <v>5730</v>
      </c>
      <c r="B684" s="27" t="s">
        <v>720</v>
      </c>
      <c r="C684" s="27" t="s">
        <v>9</v>
      </c>
      <c r="D684" s="28">
        <v>38.17</v>
      </c>
    </row>
    <row r="685" spans="1:4" ht="13.5" x14ac:dyDescent="0.25">
      <c r="A685" s="27">
        <v>5735</v>
      </c>
      <c r="B685" s="27" t="s">
        <v>721</v>
      </c>
      <c r="C685" s="27" t="s">
        <v>9</v>
      </c>
      <c r="D685" s="28">
        <v>28</v>
      </c>
    </row>
    <row r="686" spans="1:4" ht="13.5" x14ac:dyDescent="0.25">
      <c r="A686" s="27">
        <v>5736</v>
      </c>
      <c r="B686" s="27" t="s">
        <v>722</v>
      </c>
      <c r="C686" s="27" t="s">
        <v>9</v>
      </c>
      <c r="D686" s="28">
        <v>39.01</v>
      </c>
    </row>
    <row r="687" spans="1:4" ht="13.5" x14ac:dyDescent="0.25">
      <c r="A687" s="27">
        <v>5738</v>
      </c>
      <c r="B687" s="27" t="s">
        <v>723</v>
      </c>
      <c r="C687" s="27" t="s">
        <v>9</v>
      </c>
      <c r="D687" s="28">
        <v>42.97</v>
      </c>
    </row>
    <row r="688" spans="1:4" ht="13.5" x14ac:dyDescent="0.25">
      <c r="A688" s="27">
        <v>5739</v>
      </c>
      <c r="B688" s="27" t="s">
        <v>724</v>
      </c>
      <c r="C688" s="27" t="s">
        <v>9</v>
      </c>
      <c r="D688" s="28">
        <v>53.78</v>
      </c>
    </row>
    <row r="689" spans="1:4" ht="13.5" x14ac:dyDescent="0.25">
      <c r="A689" s="27">
        <v>5741</v>
      </c>
      <c r="B689" s="27" t="s">
        <v>725</v>
      </c>
      <c r="C689" s="27" t="s">
        <v>9</v>
      </c>
      <c r="D689" s="28">
        <v>42.78</v>
      </c>
    </row>
    <row r="690" spans="1:4" ht="13.5" x14ac:dyDescent="0.25">
      <c r="A690" s="27">
        <v>5742</v>
      </c>
      <c r="B690" s="27" t="s">
        <v>726</v>
      </c>
      <c r="C690" s="27" t="s">
        <v>9</v>
      </c>
      <c r="D690" s="28">
        <v>25.76</v>
      </c>
    </row>
    <row r="691" spans="1:4" ht="13.5" x14ac:dyDescent="0.25">
      <c r="A691" s="27">
        <v>5747</v>
      </c>
      <c r="B691" s="27" t="s">
        <v>727</v>
      </c>
      <c r="C691" s="27" t="s">
        <v>9</v>
      </c>
      <c r="D691" s="28">
        <v>147.74</v>
      </c>
    </row>
    <row r="692" spans="1:4" ht="13.5" x14ac:dyDescent="0.25">
      <c r="A692" s="27">
        <v>5751</v>
      </c>
      <c r="B692" s="27" t="s">
        <v>728</v>
      </c>
      <c r="C692" s="27" t="s">
        <v>9</v>
      </c>
      <c r="D692" s="28">
        <v>34.47</v>
      </c>
    </row>
    <row r="693" spans="1:4" ht="13.5" x14ac:dyDescent="0.25">
      <c r="A693" s="27">
        <v>5754</v>
      </c>
      <c r="B693" s="27" t="s">
        <v>729</v>
      </c>
      <c r="C693" s="27" t="s">
        <v>9</v>
      </c>
      <c r="D693" s="28">
        <v>37.85</v>
      </c>
    </row>
    <row r="694" spans="1:4" ht="13.5" x14ac:dyDescent="0.25">
      <c r="A694" s="27">
        <v>5763</v>
      </c>
      <c r="B694" s="27" t="s">
        <v>730</v>
      </c>
      <c r="C694" s="27" t="s">
        <v>9</v>
      </c>
      <c r="D694" s="28">
        <v>53.44</v>
      </c>
    </row>
    <row r="695" spans="1:4" ht="13.5" x14ac:dyDescent="0.25">
      <c r="A695" s="27">
        <v>5765</v>
      </c>
      <c r="B695" s="27" t="s">
        <v>731</v>
      </c>
      <c r="C695" s="27" t="s">
        <v>9</v>
      </c>
      <c r="D695" s="28">
        <v>4.6399999999999997</v>
      </c>
    </row>
    <row r="696" spans="1:4" ht="13.5" x14ac:dyDescent="0.25">
      <c r="A696" s="27">
        <v>5766</v>
      </c>
      <c r="B696" s="27" t="s">
        <v>732</v>
      </c>
      <c r="C696" s="27" t="s">
        <v>9</v>
      </c>
      <c r="D696" s="28">
        <v>2.67</v>
      </c>
    </row>
    <row r="697" spans="1:4" ht="13.5" x14ac:dyDescent="0.25">
      <c r="A697" s="27">
        <v>5779</v>
      </c>
      <c r="B697" s="27" t="s">
        <v>733</v>
      </c>
      <c r="C697" s="27" t="s">
        <v>9</v>
      </c>
      <c r="D697" s="28">
        <v>71.37</v>
      </c>
    </row>
    <row r="698" spans="1:4" ht="13.5" x14ac:dyDescent="0.25">
      <c r="A698" s="27">
        <v>5787</v>
      </c>
      <c r="B698" s="27" t="s">
        <v>734</v>
      </c>
      <c r="C698" s="27" t="s">
        <v>9</v>
      </c>
      <c r="D698" s="28">
        <v>65.73</v>
      </c>
    </row>
    <row r="699" spans="1:4" ht="13.5" x14ac:dyDescent="0.25">
      <c r="A699" s="27">
        <v>5797</v>
      </c>
      <c r="B699" s="27" t="s">
        <v>735</v>
      </c>
      <c r="C699" s="27" t="s">
        <v>9</v>
      </c>
      <c r="D699" s="28">
        <v>6.22</v>
      </c>
    </row>
    <row r="700" spans="1:4" ht="13.5" x14ac:dyDescent="0.25">
      <c r="A700" s="27">
        <v>5800</v>
      </c>
      <c r="B700" s="27" t="s">
        <v>736</v>
      </c>
      <c r="C700" s="27" t="s">
        <v>9</v>
      </c>
      <c r="D700" s="28">
        <v>0.36</v>
      </c>
    </row>
    <row r="701" spans="1:4" ht="13.5" x14ac:dyDescent="0.25">
      <c r="A701" s="27">
        <v>7032</v>
      </c>
      <c r="B701" s="27" t="s">
        <v>737</v>
      </c>
      <c r="C701" s="27" t="s">
        <v>9</v>
      </c>
      <c r="D701" s="28">
        <v>4.28</v>
      </c>
    </row>
    <row r="702" spans="1:4" ht="13.5" x14ac:dyDescent="0.25">
      <c r="A702" s="27">
        <v>7033</v>
      </c>
      <c r="B702" s="27" t="s">
        <v>738</v>
      </c>
      <c r="C702" s="27" t="s">
        <v>9</v>
      </c>
      <c r="D702" s="28">
        <v>1.58</v>
      </c>
    </row>
    <row r="703" spans="1:4" ht="13.5" x14ac:dyDescent="0.25">
      <c r="A703" s="27">
        <v>7034</v>
      </c>
      <c r="B703" s="27" t="s">
        <v>739</v>
      </c>
      <c r="C703" s="27" t="s">
        <v>9</v>
      </c>
      <c r="D703" s="28">
        <v>5.71</v>
      </c>
    </row>
    <row r="704" spans="1:4" ht="13.5" x14ac:dyDescent="0.25">
      <c r="A704" s="27">
        <v>7035</v>
      </c>
      <c r="B704" s="27" t="s">
        <v>740</v>
      </c>
      <c r="C704" s="27" t="s">
        <v>9</v>
      </c>
      <c r="D704" s="28">
        <v>239.6</v>
      </c>
    </row>
    <row r="705" spans="1:4" ht="13.5" x14ac:dyDescent="0.25">
      <c r="A705" s="27">
        <v>7038</v>
      </c>
      <c r="B705" s="27" t="s">
        <v>741</v>
      </c>
      <c r="C705" s="27" t="s">
        <v>9</v>
      </c>
      <c r="D705" s="28">
        <v>49.15</v>
      </c>
    </row>
    <row r="706" spans="1:4" ht="13.5" x14ac:dyDescent="0.25">
      <c r="A706" s="27">
        <v>7039</v>
      </c>
      <c r="B706" s="27" t="s">
        <v>742</v>
      </c>
      <c r="C706" s="27" t="s">
        <v>9</v>
      </c>
      <c r="D706" s="28">
        <v>13.18</v>
      </c>
    </row>
    <row r="707" spans="1:4" ht="13.5" x14ac:dyDescent="0.25">
      <c r="A707" s="27">
        <v>7040</v>
      </c>
      <c r="B707" s="27" t="s">
        <v>743</v>
      </c>
      <c r="C707" s="27" t="s">
        <v>9</v>
      </c>
      <c r="D707" s="28">
        <v>61.51</v>
      </c>
    </row>
    <row r="708" spans="1:4" ht="13.5" x14ac:dyDescent="0.25">
      <c r="A708" s="27">
        <v>7044</v>
      </c>
      <c r="B708" s="27" t="s">
        <v>744</v>
      </c>
      <c r="C708" s="27" t="s">
        <v>9</v>
      </c>
      <c r="D708" s="28">
        <v>0.3</v>
      </c>
    </row>
    <row r="709" spans="1:4" ht="13.5" x14ac:dyDescent="0.25">
      <c r="A709" s="27">
        <v>7045</v>
      </c>
      <c r="B709" s="27" t="s">
        <v>745</v>
      </c>
      <c r="C709" s="27" t="s">
        <v>9</v>
      </c>
      <c r="D709" s="28">
        <v>7.0000000000000007E-2</v>
      </c>
    </row>
    <row r="710" spans="1:4" ht="13.5" x14ac:dyDescent="0.25">
      <c r="A710" s="27">
        <v>7046</v>
      </c>
      <c r="B710" s="27" t="s">
        <v>746</v>
      </c>
      <c r="C710" s="27" t="s">
        <v>9</v>
      </c>
      <c r="D710" s="28">
        <v>0.33</v>
      </c>
    </row>
    <row r="711" spans="1:4" ht="13.5" x14ac:dyDescent="0.25">
      <c r="A711" s="27">
        <v>7047</v>
      </c>
      <c r="B711" s="27" t="s">
        <v>747</v>
      </c>
      <c r="C711" s="27" t="s">
        <v>9</v>
      </c>
      <c r="D711" s="28">
        <v>22.65</v>
      </c>
    </row>
    <row r="712" spans="1:4" ht="13.5" x14ac:dyDescent="0.25">
      <c r="A712" s="27">
        <v>7051</v>
      </c>
      <c r="B712" s="27" t="s">
        <v>748</v>
      </c>
      <c r="C712" s="27" t="s">
        <v>9</v>
      </c>
      <c r="D712" s="28">
        <v>43.6</v>
      </c>
    </row>
    <row r="713" spans="1:4" ht="13.5" x14ac:dyDescent="0.25">
      <c r="A713" s="27">
        <v>7052</v>
      </c>
      <c r="B713" s="27" t="s">
        <v>749</v>
      </c>
      <c r="C713" s="27" t="s">
        <v>9</v>
      </c>
      <c r="D713" s="28">
        <v>11.78</v>
      </c>
    </row>
    <row r="714" spans="1:4" ht="13.5" x14ac:dyDescent="0.25">
      <c r="A714" s="27">
        <v>7053</v>
      </c>
      <c r="B714" s="27" t="s">
        <v>750</v>
      </c>
      <c r="C714" s="27" t="s">
        <v>9</v>
      </c>
      <c r="D714" s="28">
        <v>54.56</v>
      </c>
    </row>
    <row r="715" spans="1:4" ht="13.5" x14ac:dyDescent="0.25">
      <c r="A715" s="27">
        <v>7054</v>
      </c>
      <c r="B715" s="27" t="s">
        <v>751</v>
      </c>
      <c r="C715" s="27" t="s">
        <v>9</v>
      </c>
      <c r="D715" s="28">
        <v>83.4</v>
      </c>
    </row>
    <row r="716" spans="1:4" ht="13.5" x14ac:dyDescent="0.25">
      <c r="A716" s="27">
        <v>7058</v>
      </c>
      <c r="B716" s="27" t="s">
        <v>752</v>
      </c>
      <c r="C716" s="27" t="s">
        <v>9</v>
      </c>
      <c r="D716" s="28">
        <v>23.49</v>
      </c>
    </row>
    <row r="717" spans="1:4" ht="13.5" x14ac:dyDescent="0.25">
      <c r="A717" s="27">
        <v>7059</v>
      </c>
      <c r="B717" s="27" t="s">
        <v>753</v>
      </c>
      <c r="C717" s="27" t="s">
        <v>9</v>
      </c>
      <c r="D717" s="28">
        <v>9.1</v>
      </c>
    </row>
    <row r="718" spans="1:4" ht="13.5" x14ac:dyDescent="0.25">
      <c r="A718" s="27">
        <v>7060</v>
      </c>
      <c r="B718" s="27" t="s">
        <v>754</v>
      </c>
      <c r="C718" s="27" t="s">
        <v>9</v>
      </c>
      <c r="D718" s="28">
        <v>42.52</v>
      </c>
    </row>
    <row r="719" spans="1:4" ht="13.5" x14ac:dyDescent="0.25">
      <c r="A719" s="27">
        <v>7061</v>
      </c>
      <c r="B719" s="27" t="s">
        <v>755</v>
      </c>
      <c r="C719" s="27" t="s">
        <v>9</v>
      </c>
      <c r="D719" s="28">
        <v>76.13</v>
      </c>
    </row>
    <row r="720" spans="1:4" ht="13.5" x14ac:dyDescent="0.25">
      <c r="A720" s="27">
        <v>7063</v>
      </c>
      <c r="B720" s="27" t="s">
        <v>756</v>
      </c>
      <c r="C720" s="27" t="s">
        <v>9</v>
      </c>
      <c r="D720" s="28">
        <v>19</v>
      </c>
    </row>
    <row r="721" spans="1:4" ht="13.5" x14ac:dyDescent="0.25">
      <c r="A721" s="27">
        <v>7064</v>
      </c>
      <c r="B721" s="27" t="s">
        <v>757</v>
      </c>
      <c r="C721" s="27" t="s">
        <v>9</v>
      </c>
      <c r="D721" s="28">
        <v>5.13</v>
      </c>
    </row>
    <row r="722" spans="1:4" ht="13.5" x14ac:dyDescent="0.25">
      <c r="A722" s="27">
        <v>7065</v>
      </c>
      <c r="B722" s="27" t="s">
        <v>758</v>
      </c>
      <c r="C722" s="27" t="s">
        <v>9</v>
      </c>
      <c r="D722" s="28">
        <v>20.78</v>
      </c>
    </row>
    <row r="723" spans="1:4" ht="13.5" x14ac:dyDescent="0.25">
      <c r="A723" s="27">
        <v>7066</v>
      </c>
      <c r="B723" s="27" t="s">
        <v>759</v>
      </c>
      <c r="C723" s="27" t="s">
        <v>9</v>
      </c>
      <c r="D723" s="28">
        <v>90.33</v>
      </c>
    </row>
    <row r="724" spans="1:4" ht="13.5" x14ac:dyDescent="0.25">
      <c r="A724" s="27">
        <v>53786</v>
      </c>
      <c r="B724" s="27" t="s">
        <v>760</v>
      </c>
      <c r="C724" s="27" t="s">
        <v>9</v>
      </c>
      <c r="D724" s="28">
        <v>47.68</v>
      </c>
    </row>
    <row r="725" spans="1:4" ht="13.5" x14ac:dyDescent="0.25">
      <c r="A725" s="27">
        <v>53788</v>
      </c>
      <c r="B725" s="27" t="s">
        <v>761</v>
      </c>
      <c r="C725" s="27" t="s">
        <v>9</v>
      </c>
      <c r="D725" s="28">
        <v>53.38</v>
      </c>
    </row>
    <row r="726" spans="1:4" ht="13.5" x14ac:dyDescent="0.25">
      <c r="A726" s="27">
        <v>53792</v>
      </c>
      <c r="B726" s="27" t="s">
        <v>762</v>
      </c>
      <c r="C726" s="27" t="s">
        <v>9</v>
      </c>
      <c r="D726" s="28">
        <v>94.63</v>
      </c>
    </row>
    <row r="727" spans="1:4" ht="13.5" x14ac:dyDescent="0.25">
      <c r="A727" s="27">
        <v>53794</v>
      </c>
      <c r="B727" s="27" t="s">
        <v>763</v>
      </c>
      <c r="C727" s="27" t="s">
        <v>9</v>
      </c>
      <c r="D727" s="28">
        <v>35.619999999999997</v>
      </c>
    </row>
    <row r="728" spans="1:4" ht="13.5" x14ac:dyDescent="0.25">
      <c r="A728" s="27">
        <v>53797</v>
      </c>
      <c r="B728" s="27" t="s">
        <v>764</v>
      </c>
      <c r="C728" s="27" t="s">
        <v>9</v>
      </c>
      <c r="D728" s="28">
        <v>108.83</v>
      </c>
    </row>
    <row r="729" spans="1:4" ht="13.5" x14ac:dyDescent="0.25">
      <c r="A729" s="27">
        <v>53804</v>
      </c>
      <c r="B729" s="27" t="s">
        <v>765</v>
      </c>
      <c r="C729" s="27" t="s">
        <v>9</v>
      </c>
      <c r="D729" s="28">
        <v>5.12</v>
      </c>
    </row>
    <row r="730" spans="1:4" ht="13.5" x14ac:dyDescent="0.25">
      <c r="A730" s="27">
        <v>53806</v>
      </c>
      <c r="B730" s="27" t="s">
        <v>766</v>
      </c>
      <c r="C730" s="27" t="s">
        <v>9</v>
      </c>
      <c r="D730" s="28">
        <v>68.52</v>
      </c>
    </row>
    <row r="731" spans="1:4" ht="13.5" x14ac:dyDescent="0.25">
      <c r="A731" s="27">
        <v>53810</v>
      </c>
      <c r="B731" s="27" t="s">
        <v>767</v>
      </c>
      <c r="C731" s="27" t="s">
        <v>9</v>
      </c>
      <c r="D731" s="28">
        <v>68.94</v>
      </c>
    </row>
    <row r="732" spans="1:4" ht="13.5" x14ac:dyDescent="0.25">
      <c r="A732" s="27">
        <v>53814</v>
      </c>
      <c r="B732" s="27" t="s">
        <v>768</v>
      </c>
      <c r="C732" s="27" t="s">
        <v>9</v>
      </c>
      <c r="D732" s="28">
        <v>225.83</v>
      </c>
    </row>
    <row r="733" spans="1:4" ht="13.5" x14ac:dyDescent="0.25">
      <c r="A733" s="27">
        <v>53817</v>
      </c>
      <c r="B733" s="27" t="s">
        <v>769</v>
      </c>
      <c r="C733" s="27" t="s">
        <v>9</v>
      </c>
      <c r="D733" s="28">
        <v>58.35</v>
      </c>
    </row>
    <row r="734" spans="1:4" ht="13.5" x14ac:dyDescent="0.25">
      <c r="A734" s="27">
        <v>53818</v>
      </c>
      <c r="B734" s="27" t="s">
        <v>770</v>
      </c>
      <c r="C734" s="27" t="s">
        <v>9</v>
      </c>
      <c r="D734" s="28">
        <v>9.49</v>
      </c>
    </row>
    <row r="735" spans="1:4" ht="13.5" x14ac:dyDescent="0.25">
      <c r="A735" s="27">
        <v>53827</v>
      </c>
      <c r="B735" s="27" t="s">
        <v>771</v>
      </c>
      <c r="C735" s="27" t="s">
        <v>9</v>
      </c>
      <c r="D735" s="28">
        <v>106.54</v>
      </c>
    </row>
    <row r="736" spans="1:4" ht="13.5" x14ac:dyDescent="0.25">
      <c r="A736" s="27">
        <v>53829</v>
      </c>
      <c r="B736" s="27" t="s">
        <v>772</v>
      </c>
      <c r="C736" s="27" t="s">
        <v>9</v>
      </c>
      <c r="D736" s="28">
        <v>108.83</v>
      </c>
    </row>
    <row r="737" spans="1:4" ht="13.5" x14ac:dyDescent="0.25">
      <c r="A737" s="27">
        <v>53831</v>
      </c>
      <c r="B737" s="27" t="s">
        <v>773</v>
      </c>
      <c r="C737" s="27" t="s">
        <v>9</v>
      </c>
      <c r="D737" s="28">
        <v>179.77</v>
      </c>
    </row>
    <row r="738" spans="1:4" ht="13.5" x14ac:dyDescent="0.25">
      <c r="A738" s="27">
        <v>53840</v>
      </c>
      <c r="B738" s="27" t="s">
        <v>774</v>
      </c>
      <c r="C738" s="27" t="s">
        <v>9</v>
      </c>
      <c r="D738" s="28">
        <v>2.78</v>
      </c>
    </row>
    <row r="739" spans="1:4" ht="13.5" x14ac:dyDescent="0.25">
      <c r="A739" s="27">
        <v>53841</v>
      </c>
      <c r="B739" s="27" t="s">
        <v>775</v>
      </c>
      <c r="C739" s="27" t="s">
        <v>9</v>
      </c>
      <c r="D739" s="28">
        <v>1.93</v>
      </c>
    </row>
    <row r="740" spans="1:4" ht="13.5" x14ac:dyDescent="0.25">
      <c r="A740" s="27">
        <v>53849</v>
      </c>
      <c r="B740" s="27" t="s">
        <v>776</v>
      </c>
      <c r="C740" s="27" t="s">
        <v>9</v>
      </c>
      <c r="D740" s="28">
        <v>78.2</v>
      </c>
    </row>
    <row r="741" spans="1:4" ht="13.5" x14ac:dyDescent="0.25">
      <c r="A741" s="27">
        <v>53857</v>
      </c>
      <c r="B741" s="27" t="s">
        <v>777</v>
      </c>
      <c r="C741" s="27" t="s">
        <v>9</v>
      </c>
      <c r="D741" s="28">
        <v>63</v>
      </c>
    </row>
    <row r="742" spans="1:4" ht="13.5" x14ac:dyDescent="0.25">
      <c r="A742" s="27">
        <v>53858</v>
      </c>
      <c r="B742" s="27" t="s">
        <v>778</v>
      </c>
      <c r="C742" s="27" t="s">
        <v>9</v>
      </c>
      <c r="D742" s="28">
        <v>42.7</v>
      </c>
    </row>
    <row r="743" spans="1:4" ht="13.5" x14ac:dyDescent="0.25">
      <c r="A743" s="27">
        <v>53861</v>
      </c>
      <c r="B743" s="27" t="s">
        <v>779</v>
      </c>
      <c r="C743" s="27" t="s">
        <v>9</v>
      </c>
      <c r="D743" s="28">
        <v>61.15</v>
      </c>
    </row>
    <row r="744" spans="1:4" ht="13.5" x14ac:dyDescent="0.25">
      <c r="A744" s="27">
        <v>53863</v>
      </c>
      <c r="B744" s="27" t="s">
        <v>780</v>
      </c>
      <c r="C744" s="27" t="s">
        <v>9</v>
      </c>
      <c r="D744" s="28">
        <v>2.27</v>
      </c>
    </row>
    <row r="745" spans="1:4" ht="13.5" x14ac:dyDescent="0.25">
      <c r="A745" s="27">
        <v>53865</v>
      </c>
      <c r="B745" s="27" t="s">
        <v>781</v>
      </c>
      <c r="C745" s="27" t="s">
        <v>9</v>
      </c>
      <c r="D745" s="28">
        <v>44.04</v>
      </c>
    </row>
    <row r="746" spans="1:4" ht="13.5" x14ac:dyDescent="0.25">
      <c r="A746" s="27">
        <v>53866</v>
      </c>
      <c r="B746" s="27" t="s">
        <v>782</v>
      </c>
      <c r="C746" s="27" t="s">
        <v>9</v>
      </c>
      <c r="D746" s="28">
        <v>2.19</v>
      </c>
    </row>
    <row r="747" spans="1:4" ht="13.5" x14ac:dyDescent="0.25">
      <c r="A747" s="27">
        <v>53882</v>
      </c>
      <c r="B747" s="27" t="s">
        <v>783</v>
      </c>
      <c r="C747" s="27" t="s">
        <v>9</v>
      </c>
      <c r="D747" s="28">
        <v>38.130000000000003</v>
      </c>
    </row>
    <row r="748" spans="1:4" ht="13.5" x14ac:dyDescent="0.25">
      <c r="A748" s="27">
        <v>55263</v>
      </c>
      <c r="B748" s="27" t="s">
        <v>784</v>
      </c>
      <c r="C748" s="27" t="s">
        <v>9</v>
      </c>
      <c r="D748" s="28">
        <v>60.2</v>
      </c>
    </row>
    <row r="749" spans="1:4" ht="13.5" x14ac:dyDescent="0.25">
      <c r="A749" s="27">
        <v>73303</v>
      </c>
      <c r="B749" s="27" t="s">
        <v>785</v>
      </c>
      <c r="C749" s="27" t="s">
        <v>9</v>
      </c>
      <c r="D749" s="28">
        <v>5.89</v>
      </c>
    </row>
    <row r="750" spans="1:4" ht="13.5" x14ac:dyDescent="0.25">
      <c r="A750" s="27">
        <v>73307</v>
      </c>
      <c r="B750" s="27" t="s">
        <v>786</v>
      </c>
      <c r="C750" s="27" t="s">
        <v>9</v>
      </c>
      <c r="D750" s="28">
        <v>5.26</v>
      </c>
    </row>
    <row r="751" spans="1:4" ht="13.5" x14ac:dyDescent="0.25">
      <c r="A751" s="27">
        <v>73309</v>
      </c>
      <c r="B751" s="27" t="s">
        <v>787</v>
      </c>
      <c r="C751" s="27" t="s">
        <v>9</v>
      </c>
      <c r="D751" s="28">
        <v>32.700000000000003</v>
      </c>
    </row>
    <row r="752" spans="1:4" ht="13.5" x14ac:dyDescent="0.25">
      <c r="A752" s="27">
        <v>73311</v>
      </c>
      <c r="B752" s="27" t="s">
        <v>788</v>
      </c>
      <c r="C752" s="27" t="s">
        <v>9</v>
      </c>
      <c r="D752" s="28">
        <v>166.41</v>
      </c>
    </row>
    <row r="753" spans="1:4" ht="13.5" x14ac:dyDescent="0.25">
      <c r="A753" s="27">
        <v>73313</v>
      </c>
      <c r="B753" s="27" t="s">
        <v>789</v>
      </c>
      <c r="C753" s="27" t="s">
        <v>9</v>
      </c>
      <c r="D753" s="28">
        <v>8.83</v>
      </c>
    </row>
    <row r="754" spans="1:4" ht="13.5" x14ac:dyDescent="0.25">
      <c r="A754" s="27">
        <v>73315</v>
      </c>
      <c r="B754" s="27" t="s">
        <v>790</v>
      </c>
      <c r="C754" s="27" t="s">
        <v>9</v>
      </c>
      <c r="D754" s="28">
        <v>53.38</v>
      </c>
    </row>
    <row r="755" spans="1:4" ht="13.5" x14ac:dyDescent="0.25">
      <c r="A755" s="27">
        <v>73335</v>
      </c>
      <c r="B755" s="27" t="s">
        <v>791</v>
      </c>
      <c r="C755" s="27" t="s">
        <v>9</v>
      </c>
      <c r="D755" s="28">
        <v>36.35</v>
      </c>
    </row>
    <row r="756" spans="1:4" ht="13.5" x14ac:dyDescent="0.25">
      <c r="A756" s="27">
        <v>73340</v>
      </c>
      <c r="B756" s="27" t="s">
        <v>792</v>
      </c>
      <c r="C756" s="27" t="s">
        <v>9</v>
      </c>
      <c r="D756" s="28">
        <v>144.61000000000001</v>
      </c>
    </row>
    <row r="757" spans="1:4" ht="13.5" x14ac:dyDescent="0.25">
      <c r="A757" s="27">
        <v>83361</v>
      </c>
      <c r="B757" s="27" t="s">
        <v>793</v>
      </c>
      <c r="C757" s="27" t="s">
        <v>9</v>
      </c>
      <c r="D757" s="28">
        <v>44.26</v>
      </c>
    </row>
    <row r="758" spans="1:4" ht="13.5" x14ac:dyDescent="0.25">
      <c r="A758" s="27">
        <v>83761</v>
      </c>
      <c r="B758" s="27" t="s">
        <v>794</v>
      </c>
      <c r="C758" s="27" t="s">
        <v>9</v>
      </c>
      <c r="D758" s="28">
        <v>7.85</v>
      </c>
    </row>
    <row r="759" spans="1:4" ht="13.5" x14ac:dyDescent="0.25">
      <c r="A759" s="27">
        <v>83762</v>
      </c>
      <c r="B759" s="27" t="s">
        <v>795</v>
      </c>
      <c r="C759" s="27" t="s">
        <v>9</v>
      </c>
      <c r="D759" s="28">
        <v>7.01</v>
      </c>
    </row>
    <row r="760" spans="1:4" ht="13.5" x14ac:dyDescent="0.25">
      <c r="A760" s="27">
        <v>83763</v>
      </c>
      <c r="B760" s="27" t="s">
        <v>796</v>
      </c>
      <c r="C760" s="27" t="s">
        <v>9</v>
      </c>
      <c r="D760" s="28">
        <v>46.9</v>
      </c>
    </row>
    <row r="761" spans="1:4" ht="13.5" x14ac:dyDescent="0.25">
      <c r="A761" s="27">
        <v>83764</v>
      </c>
      <c r="B761" s="27" t="s">
        <v>797</v>
      </c>
      <c r="C761" s="27" t="s">
        <v>9</v>
      </c>
      <c r="D761" s="28">
        <v>2.76</v>
      </c>
    </row>
    <row r="762" spans="1:4" ht="13.5" x14ac:dyDescent="0.25">
      <c r="A762" s="27">
        <v>87026</v>
      </c>
      <c r="B762" s="27" t="s">
        <v>798</v>
      </c>
      <c r="C762" s="27" t="s">
        <v>9</v>
      </c>
      <c r="D762" s="28">
        <v>0.76</v>
      </c>
    </row>
    <row r="763" spans="1:4" ht="13.5" x14ac:dyDescent="0.25">
      <c r="A763" s="27">
        <v>87441</v>
      </c>
      <c r="B763" s="27" t="s">
        <v>799</v>
      </c>
      <c r="C763" s="27" t="s">
        <v>9</v>
      </c>
      <c r="D763" s="28">
        <v>0.55000000000000004</v>
      </c>
    </row>
    <row r="764" spans="1:4" ht="13.5" x14ac:dyDescent="0.25">
      <c r="A764" s="27">
        <v>87442</v>
      </c>
      <c r="B764" s="27" t="s">
        <v>800</v>
      </c>
      <c r="C764" s="27" t="s">
        <v>9</v>
      </c>
      <c r="D764" s="28">
        <v>0.13</v>
      </c>
    </row>
    <row r="765" spans="1:4" ht="13.5" x14ac:dyDescent="0.25">
      <c r="A765" s="27">
        <v>87443</v>
      </c>
      <c r="B765" s="27" t="s">
        <v>801</v>
      </c>
      <c r="C765" s="27" t="s">
        <v>9</v>
      </c>
      <c r="D765" s="28">
        <v>0.73</v>
      </c>
    </row>
    <row r="766" spans="1:4" ht="13.5" x14ac:dyDescent="0.25">
      <c r="A766" s="27">
        <v>87444</v>
      </c>
      <c r="B766" s="27" t="s">
        <v>802</v>
      </c>
      <c r="C766" s="27" t="s">
        <v>9</v>
      </c>
      <c r="D766" s="28">
        <v>3.96</v>
      </c>
    </row>
    <row r="767" spans="1:4" ht="13.5" x14ac:dyDescent="0.25">
      <c r="A767" s="27">
        <v>88387</v>
      </c>
      <c r="B767" s="27" t="s">
        <v>803</v>
      </c>
      <c r="C767" s="27" t="s">
        <v>9</v>
      </c>
      <c r="D767" s="28">
        <v>1.07</v>
      </c>
    </row>
    <row r="768" spans="1:4" ht="13.5" x14ac:dyDescent="0.25">
      <c r="A768" s="27">
        <v>88389</v>
      </c>
      <c r="B768" s="27" t="s">
        <v>804</v>
      </c>
      <c r="C768" s="27" t="s">
        <v>9</v>
      </c>
      <c r="D768" s="28">
        <v>0.26</v>
      </c>
    </row>
    <row r="769" spans="1:4" ht="13.5" x14ac:dyDescent="0.25">
      <c r="A769" s="27">
        <v>88390</v>
      </c>
      <c r="B769" s="27" t="s">
        <v>805</v>
      </c>
      <c r="C769" s="27" t="s">
        <v>9</v>
      </c>
      <c r="D769" s="28">
        <v>1.25</v>
      </c>
    </row>
    <row r="770" spans="1:4" ht="13.5" x14ac:dyDescent="0.25">
      <c r="A770" s="27">
        <v>88391</v>
      </c>
      <c r="B770" s="27" t="s">
        <v>806</v>
      </c>
      <c r="C770" s="27" t="s">
        <v>9</v>
      </c>
      <c r="D770" s="28">
        <v>3.59</v>
      </c>
    </row>
    <row r="771" spans="1:4" ht="13.5" x14ac:dyDescent="0.25">
      <c r="A771" s="27">
        <v>88394</v>
      </c>
      <c r="B771" s="27" t="s">
        <v>807</v>
      </c>
      <c r="C771" s="27" t="s">
        <v>9</v>
      </c>
      <c r="D771" s="28">
        <v>1.28</v>
      </c>
    </row>
    <row r="772" spans="1:4" ht="13.5" x14ac:dyDescent="0.25">
      <c r="A772" s="27">
        <v>88395</v>
      </c>
      <c r="B772" s="27" t="s">
        <v>808</v>
      </c>
      <c r="C772" s="27" t="s">
        <v>9</v>
      </c>
      <c r="D772" s="28">
        <v>0.31</v>
      </c>
    </row>
    <row r="773" spans="1:4" ht="13.5" x14ac:dyDescent="0.25">
      <c r="A773" s="27">
        <v>88396</v>
      </c>
      <c r="B773" s="27" t="s">
        <v>809</v>
      </c>
      <c r="C773" s="27" t="s">
        <v>9</v>
      </c>
      <c r="D773" s="28">
        <v>1.49</v>
      </c>
    </row>
    <row r="774" spans="1:4" ht="13.5" x14ac:dyDescent="0.25">
      <c r="A774" s="27">
        <v>88397</v>
      </c>
      <c r="B774" s="27" t="s">
        <v>810</v>
      </c>
      <c r="C774" s="27" t="s">
        <v>9</v>
      </c>
      <c r="D774" s="28">
        <v>5.39</v>
      </c>
    </row>
    <row r="775" spans="1:4" ht="13.5" x14ac:dyDescent="0.25">
      <c r="A775" s="27">
        <v>88400</v>
      </c>
      <c r="B775" s="27" t="s">
        <v>811</v>
      </c>
      <c r="C775" s="27" t="s">
        <v>9</v>
      </c>
      <c r="D775" s="28">
        <v>1.01</v>
      </c>
    </row>
    <row r="776" spans="1:4" ht="13.5" x14ac:dyDescent="0.25">
      <c r="A776" s="27">
        <v>88401</v>
      </c>
      <c r="B776" s="27" t="s">
        <v>812</v>
      </c>
      <c r="C776" s="27" t="s">
        <v>9</v>
      </c>
      <c r="D776" s="28">
        <v>0.25</v>
      </c>
    </row>
    <row r="777" spans="1:4" ht="13.5" x14ac:dyDescent="0.25">
      <c r="A777" s="27">
        <v>88402</v>
      </c>
      <c r="B777" s="27" t="s">
        <v>813</v>
      </c>
      <c r="C777" s="27" t="s">
        <v>9</v>
      </c>
      <c r="D777" s="28">
        <v>1.18</v>
      </c>
    </row>
    <row r="778" spans="1:4" ht="13.5" x14ac:dyDescent="0.25">
      <c r="A778" s="27">
        <v>88403</v>
      </c>
      <c r="B778" s="27" t="s">
        <v>814</v>
      </c>
      <c r="C778" s="27" t="s">
        <v>9</v>
      </c>
      <c r="D778" s="28">
        <v>2.15</v>
      </c>
    </row>
    <row r="779" spans="1:4" ht="13.5" x14ac:dyDescent="0.25">
      <c r="A779" s="27">
        <v>88419</v>
      </c>
      <c r="B779" s="27" t="s">
        <v>815</v>
      </c>
      <c r="C779" s="27" t="s">
        <v>9</v>
      </c>
      <c r="D779" s="28">
        <v>7.06</v>
      </c>
    </row>
    <row r="780" spans="1:4" ht="13.5" x14ac:dyDescent="0.25">
      <c r="A780" s="27">
        <v>88422</v>
      </c>
      <c r="B780" s="27" t="s">
        <v>816</v>
      </c>
      <c r="C780" s="27" t="s">
        <v>9</v>
      </c>
      <c r="D780" s="28">
        <v>1.63</v>
      </c>
    </row>
    <row r="781" spans="1:4" ht="13.5" x14ac:dyDescent="0.25">
      <c r="A781" s="27">
        <v>88425</v>
      </c>
      <c r="B781" s="27" t="s">
        <v>817</v>
      </c>
      <c r="C781" s="27" t="s">
        <v>9</v>
      </c>
      <c r="D781" s="28">
        <v>8.83</v>
      </c>
    </row>
    <row r="782" spans="1:4" ht="13.5" x14ac:dyDescent="0.25">
      <c r="A782" s="27">
        <v>88427</v>
      </c>
      <c r="B782" s="27" t="s">
        <v>818</v>
      </c>
      <c r="C782" s="27" t="s">
        <v>9</v>
      </c>
      <c r="D782" s="28">
        <v>1.21</v>
      </c>
    </row>
    <row r="783" spans="1:4" ht="13.5" x14ac:dyDescent="0.25">
      <c r="A783" s="27">
        <v>88434</v>
      </c>
      <c r="B783" s="27" t="s">
        <v>819</v>
      </c>
      <c r="C783" s="27" t="s">
        <v>9</v>
      </c>
      <c r="D783" s="28">
        <v>9.3699999999999992</v>
      </c>
    </row>
    <row r="784" spans="1:4" ht="13.5" x14ac:dyDescent="0.25">
      <c r="A784" s="27">
        <v>88435</v>
      </c>
      <c r="B784" s="27" t="s">
        <v>820</v>
      </c>
      <c r="C784" s="27" t="s">
        <v>9</v>
      </c>
      <c r="D784" s="28">
        <v>2.16</v>
      </c>
    </row>
    <row r="785" spans="1:4" ht="13.5" x14ac:dyDescent="0.25">
      <c r="A785" s="27">
        <v>88436</v>
      </c>
      <c r="B785" s="27" t="s">
        <v>821</v>
      </c>
      <c r="C785" s="27" t="s">
        <v>9</v>
      </c>
      <c r="D785" s="28">
        <v>11.71</v>
      </c>
    </row>
    <row r="786" spans="1:4" ht="13.5" x14ac:dyDescent="0.25">
      <c r="A786" s="27">
        <v>88437</v>
      </c>
      <c r="B786" s="27" t="s">
        <v>822</v>
      </c>
      <c r="C786" s="27" t="s">
        <v>9</v>
      </c>
      <c r="D786" s="28">
        <v>1.21</v>
      </c>
    </row>
    <row r="787" spans="1:4" ht="13.5" x14ac:dyDescent="0.25">
      <c r="A787" s="27">
        <v>88569</v>
      </c>
      <c r="B787" s="27" t="s">
        <v>823</v>
      </c>
      <c r="C787" s="27" t="s">
        <v>9</v>
      </c>
      <c r="D787" s="28">
        <v>3.96</v>
      </c>
    </row>
    <row r="788" spans="1:4" ht="13.5" x14ac:dyDescent="0.25">
      <c r="A788" s="27">
        <v>88570</v>
      </c>
      <c r="B788" s="27" t="s">
        <v>824</v>
      </c>
      <c r="C788" s="27" t="s">
        <v>9</v>
      </c>
      <c r="D788" s="28">
        <v>1.28</v>
      </c>
    </row>
    <row r="789" spans="1:4" ht="13.5" x14ac:dyDescent="0.25">
      <c r="A789" s="27">
        <v>88826</v>
      </c>
      <c r="B789" s="27" t="s">
        <v>825</v>
      </c>
      <c r="C789" s="27" t="s">
        <v>9</v>
      </c>
      <c r="D789" s="28">
        <v>0.4</v>
      </c>
    </row>
    <row r="790" spans="1:4" ht="13.5" x14ac:dyDescent="0.25">
      <c r="A790" s="27">
        <v>88827</v>
      </c>
      <c r="B790" s="27" t="s">
        <v>826</v>
      </c>
      <c r="C790" s="27" t="s">
        <v>9</v>
      </c>
      <c r="D790" s="28">
        <v>0.1</v>
      </c>
    </row>
    <row r="791" spans="1:4" ht="13.5" x14ac:dyDescent="0.25">
      <c r="A791" s="27">
        <v>88828</v>
      </c>
      <c r="B791" s="27" t="s">
        <v>827</v>
      </c>
      <c r="C791" s="27" t="s">
        <v>9</v>
      </c>
      <c r="D791" s="28">
        <v>0.47</v>
      </c>
    </row>
    <row r="792" spans="1:4" ht="13.5" x14ac:dyDescent="0.25">
      <c r="A792" s="27">
        <v>88829</v>
      </c>
      <c r="B792" s="27" t="s">
        <v>828</v>
      </c>
      <c r="C792" s="27" t="s">
        <v>9</v>
      </c>
      <c r="D792" s="28">
        <v>1.43</v>
      </c>
    </row>
    <row r="793" spans="1:4" ht="13.5" x14ac:dyDescent="0.25">
      <c r="A793" s="27">
        <v>88832</v>
      </c>
      <c r="B793" s="27" t="s">
        <v>829</v>
      </c>
      <c r="C793" s="27" t="s">
        <v>9</v>
      </c>
      <c r="D793" s="28">
        <v>43.25</v>
      </c>
    </row>
    <row r="794" spans="1:4" ht="13.5" x14ac:dyDescent="0.25">
      <c r="A794" s="27">
        <v>88834</v>
      </c>
      <c r="B794" s="27" t="s">
        <v>830</v>
      </c>
      <c r="C794" s="27" t="s">
        <v>9</v>
      </c>
      <c r="D794" s="28">
        <v>11.43</v>
      </c>
    </row>
    <row r="795" spans="1:4" ht="13.5" x14ac:dyDescent="0.25">
      <c r="A795" s="27">
        <v>88835</v>
      </c>
      <c r="B795" s="27" t="s">
        <v>831</v>
      </c>
      <c r="C795" s="27" t="s">
        <v>9</v>
      </c>
      <c r="D795" s="28">
        <v>54.07</v>
      </c>
    </row>
    <row r="796" spans="1:4" ht="13.5" x14ac:dyDescent="0.25">
      <c r="A796" s="27">
        <v>88836</v>
      </c>
      <c r="B796" s="27" t="s">
        <v>832</v>
      </c>
      <c r="C796" s="27" t="s">
        <v>9</v>
      </c>
      <c r="D796" s="28">
        <v>59.64</v>
      </c>
    </row>
    <row r="797" spans="1:4" ht="13.5" x14ac:dyDescent="0.25">
      <c r="A797" s="27">
        <v>88839</v>
      </c>
      <c r="B797" s="27" t="s">
        <v>833</v>
      </c>
      <c r="C797" s="27" t="s">
        <v>9</v>
      </c>
      <c r="D797" s="28">
        <v>31.13</v>
      </c>
    </row>
    <row r="798" spans="1:4" ht="13.5" x14ac:dyDescent="0.25">
      <c r="A798" s="27">
        <v>88840</v>
      </c>
      <c r="B798" s="27" t="s">
        <v>834</v>
      </c>
      <c r="C798" s="27" t="s">
        <v>9</v>
      </c>
      <c r="D798" s="28">
        <v>13.71</v>
      </c>
    </row>
    <row r="799" spans="1:4" ht="13.5" x14ac:dyDescent="0.25">
      <c r="A799" s="27">
        <v>88841</v>
      </c>
      <c r="B799" s="27" t="s">
        <v>835</v>
      </c>
      <c r="C799" s="27" t="s">
        <v>9</v>
      </c>
      <c r="D799" s="28">
        <v>55.66</v>
      </c>
    </row>
    <row r="800" spans="1:4" ht="13.5" x14ac:dyDescent="0.25">
      <c r="A800" s="27">
        <v>88842</v>
      </c>
      <c r="B800" s="27" t="s">
        <v>836</v>
      </c>
      <c r="C800" s="27" t="s">
        <v>9</v>
      </c>
      <c r="D800" s="28">
        <v>73</v>
      </c>
    </row>
    <row r="801" spans="1:4" ht="13.5" x14ac:dyDescent="0.25">
      <c r="A801" s="27">
        <v>88847</v>
      </c>
      <c r="B801" s="27" t="s">
        <v>837</v>
      </c>
      <c r="C801" s="27" t="s">
        <v>9</v>
      </c>
      <c r="D801" s="28">
        <v>22.82</v>
      </c>
    </row>
    <row r="802" spans="1:4" ht="13.5" x14ac:dyDescent="0.25">
      <c r="A802" s="27">
        <v>88848</v>
      </c>
      <c r="B802" s="27" t="s">
        <v>838</v>
      </c>
      <c r="C802" s="27" t="s">
        <v>9</v>
      </c>
      <c r="D802" s="28">
        <v>9.3800000000000008</v>
      </c>
    </row>
    <row r="803" spans="1:4" ht="13.5" x14ac:dyDescent="0.25">
      <c r="A803" s="27">
        <v>88853</v>
      </c>
      <c r="B803" s="27" t="s">
        <v>839</v>
      </c>
      <c r="C803" s="27" t="s">
        <v>9</v>
      </c>
      <c r="D803" s="28">
        <v>0.24</v>
      </c>
    </row>
    <row r="804" spans="1:4" ht="13.5" x14ac:dyDescent="0.25">
      <c r="A804" s="27">
        <v>88854</v>
      </c>
      <c r="B804" s="27" t="s">
        <v>840</v>
      </c>
      <c r="C804" s="27" t="s">
        <v>9</v>
      </c>
      <c r="D804" s="28">
        <v>0.05</v>
      </c>
    </row>
    <row r="805" spans="1:4" ht="13.5" x14ac:dyDescent="0.25">
      <c r="A805" s="27">
        <v>88855</v>
      </c>
      <c r="B805" s="27" t="s">
        <v>841</v>
      </c>
      <c r="C805" s="27" t="s">
        <v>9</v>
      </c>
      <c r="D805" s="28">
        <v>3.55</v>
      </c>
    </row>
    <row r="806" spans="1:4" ht="13.5" x14ac:dyDescent="0.25">
      <c r="A806" s="27">
        <v>88856</v>
      </c>
      <c r="B806" s="27" t="s">
        <v>842</v>
      </c>
      <c r="C806" s="27" t="s">
        <v>9</v>
      </c>
      <c r="D806" s="28">
        <v>0.97</v>
      </c>
    </row>
    <row r="807" spans="1:4" ht="13.5" x14ac:dyDescent="0.25">
      <c r="A807" s="27">
        <v>88857</v>
      </c>
      <c r="B807" s="27" t="s">
        <v>843</v>
      </c>
      <c r="C807" s="27" t="s">
        <v>9</v>
      </c>
      <c r="D807" s="28">
        <v>23.21</v>
      </c>
    </row>
    <row r="808" spans="1:4" ht="13.5" x14ac:dyDescent="0.25">
      <c r="A808" s="27">
        <v>88858</v>
      </c>
      <c r="B808" s="27" t="s">
        <v>844</v>
      </c>
      <c r="C808" s="27" t="s">
        <v>9</v>
      </c>
      <c r="D808" s="28">
        <v>6.13</v>
      </c>
    </row>
    <row r="809" spans="1:4" ht="13.5" x14ac:dyDescent="0.25">
      <c r="A809" s="27">
        <v>88859</v>
      </c>
      <c r="B809" s="27" t="s">
        <v>845</v>
      </c>
      <c r="C809" s="27" t="s">
        <v>9</v>
      </c>
      <c r="D809" s="28">
        <v>20.65</v>
      </c>
    </row>
    <row r="810" spans="1:4" ht="13.5" x14ac:dyDescent="0.25">
      <c r="A810" s="27">
        <v>88860</v>
      </c>
      <c r="B810" s="27" t="s">
        <v>846</v>
      </c>
      <c r="C810" s="27" t="s">
        <v>9</v>
      </c>
      <c r="D810" s="28">
        <v>5.45</v>
      </c>
    </row>
    <row r="811" spans="1:4" ht="13.5" x14ac:dyDescent="0.25">
      <c r="A811" s="27">
        <v>88900</v>
      </c>
      <c r="B811" s="27" t="s">
        <v>847</v>
      </c>
      <c r="C811" s="27" t="s">
        <v>9</v>
      </c>
      <c r="D811" s="28">
        <v>50.43</v>
      </c>
    </row>
    <row r="812" spans="1:4" ht="13.5" x14ac:dyDescent="0.25">
      <c r="A812" s="27">
        <v>88902</v>
      </c>
      <c r="B812" s="27" t="s">
        <v>848</v>
      </c>
      <c r="C812" s="27" t="s">
        <v>9</v>
      </c>
      <c r="D812" s="28">
        <v>13.33</v>
      </c>
    </row>
    <row r="813" spans="1:4" ht="13.5" x14ac:dyDescent="0.25">
      <c r="A813" s="27">
        <v>88903</v>
      </c>
      <c r="B813" s="27" t="s">
        <v>849</v>
      </c>
      <c r="C813" s="27" t="s">
        <v>9</v>
      </c>
      <c r="D813" s="28">
        <v>63.04</v>
      </c>
    </row>
    <row r="814" spans="1:4" ht="13.5" x14ac:dyDescent="0.25">
      <c r="A814" s="27">
        <v>88904</v>
      </c>
      <c r="B814" s="27" t="s">
        <v>850</v>
      </c>
      <c r="C814" s="27" t="s">
        <v>9</v>
      </c>
      <c r="D814" s="28">
        <v>84.01</v>
      </c>
    </row>
    <row r="815" spans="1:4" ht="13.5" x14ac:dyDescent="0.25">
      <c r="A815" s="27">
        <v>89009</v>
      </c>
      <c r="B815" s="27" t="s">
        <v>851</v>
      </c>
      <c r="C815" s="27" t="s">
        <v>9</v>
      </c>
      <c r="D815" s="28">
        <v>38.56</v>
      </c>
    </row>
    <row r="816" spans="1:4" ht="13.5" x14ac:dyDescent="0.25">
      <c r="A816" s="27">
        <v>89010</v>
      </c>
      <c r="B816" s="27" t="s">
        <v>852</v>
      </c>
      <c r="C816" s="27" t="s">
        <v>9</v>
      </c>
      <c r="D816" s="28">
        <v>16.98</v>
      </c>
    </row>
    <row r="817" spans="1:4" ht="13.5" x14ac:dyDescent="0.25">
      <c r="A817" s="27">
        <v>89011</v>
      </c>
      <c r="B817" s="27" t="s">
        <v>853</v>
      </c>
      <c r="C817" s="27" t="s">
        <v>9</v>
      </c>
      <c r="D817" s="28">
        <v>22.4</v>
      </c>
    </row>
    <row r="818" spans="1:4" ht="13.5" x14ac:dyDescent="0.25">
      <c r="A818" s="27">
        <v>89012</v>
      </c>
      <c r="B818" s="27" t="s">
        <v>854</v>
      </c>
      <c r="C818" s="27" t="s">
        <v>9</v>
      </c>
      <c r="D818" s="28">
        <v>5.92</v>
      </c>
    </row>
    <row r="819" spans="1:4" ht="13.5" x14ac:dyDescent="0.25">
      <c r="A819" s="27">
        <v>89013</v>
      </c>
      <c r="B819" s="27" t="s">
        <v>855</v>
      </c>
      <c r="C819" s="27" t="s">
        <v>9</v>
      </c>
      <c r="D819" s="28">
        <v>126.31</v>
      </c>
    </row>
    <row r="820" spans="1:4" ht="13.5" x14ac:dyDescent="0.25">
      <c r="A820" s="27">
        <v>89014</v>
      </c>
      <c r="B820" s="27" t="s">
        <v>856</v>
      </c>
      <c r="C820" s="27" t="s">
        <v>9</v>
      </c>
      <c r="D820" s="28">
        <v>55.64</v>
      </c>
    </row>
    <row r="821" spans="1:4" ht="13.5" x14ac:dyDescent="0.25">
      <c r="A821" s="27">
        <v>89015</v>
      </c>
      <c r="B821" s="27" t="s">
        <v>857</v>
      </c>
      <c r="C821" s="27" t="s">
        <v>9</v>
      </c>
      <c r="D821" s="28">
        <v>4.0999999999999996</v>
      </c>
    </row>
    <row r="822" spans="1:4" ht="13.5" x14ac:dyDescent="0.25">
      <c r="A822" s="27">
        <v>89016</v>
      </c>
      <c r="B822" s="27" t="s">
        <v>858</v>
      </c>
      <c r="C822" s="27" t="s">
        <v>9</v>
      </c>
      <c r="D822" s="28">
        <v>1.08</v>
      </c>
    </row>
    <row r="823" spans="1:4" ht="13.5" x14ac:dyDescent="0.25">
      <c r="A823" s="27">
        <v>89017</v>
      </c>
      <c r="B823" s="27" t="s">
        <v>859</v>
      </c>
      <c r="C823" s="27" t="s">
        <v>9</v>
      </c>
      <c r="D823" s="28">
        <v>38.32</v>
      </c>
    </row>
    <row r="824" spans="1:4" ht="13.5" x14ac:dyDescent="0.25">
      <c r="A824" s="27">
        <v>89018</v>
      </c>
      <c r="B824" s="27" t="s">
        <v>860</v>
      </c>
      <c r="C824" s="27" t="s">
        <v>9</v>
      </c>
      <c r="D824" s="28">
        <v>16.88</v>
      </c>
    </row>
    <row r="825" spans="1:4" ht="13.5" x14ac:dyDescent="0.25">
      <c r="A825" s="27">
        <v>89019</v>
      </c>
      <c r="B825" s="27" t="s">
        <v>861</v>
      </c>
      <c r="C825" s="27" t="s">
        <v>9</v>
      </c>
      <c r="D825" s="28">
        <v>0.33</v>
      </c>
    </row>
    <row r="826" spans="1:4" ht="13.5" x14ac:dyDescent="0.25">
      <c r="A826" s="27">
        <v>89020</v>
      </c>
      <c r="B826" s="27" t="s">
        <v>862</v>
      </c>
      <c r="C826" s="27" t="s">
        <v>9</v>
      </c>
      <c r="D826" s="28">
        <v>7.0000000000000007E-2</v>
      </c>
    </row>
    <row r="827" spans="1:4" ht="13.5" x14ac:dyDescent="0.25">
      <c r="A827" s="27">
        <v>89023</v>
      </c>
      <c r="B827" s="27" t="s">
        <v>863</v>
      </c>
      <c r="C827" s="27" t="s">
        <v>9</v>
      </c>
      <c r="D827" s="28">
        <v>3.48</v>
      </c>
    </row>
    <row r="828" spans="1:4" ht="13.5" x14ac:dyDescent="0.25">
      <c r="A828" s="27">
        <v>89024</v>
      </c>
      <c r="B828" s="27" t="s">
        <v>864</v>
      </c>
      <c r="C828" s="27" t="s">
        <v>9</v>
      </c>
      <c r="D828" s="28">
        <v>1.28</v>
      </c>
    </row>
    <row r="829" spans="1:4" ht="13.5" x14ac:dyDescent="0.25">
      <c r="A829" s="27">
        <v>89025</v>
      </c>
      <c r="B829" s="27" t="s">
        <v>865</v>
      </c>
      <c r="C829" s="27" t="s">
        <v>9</v>
      </c>
      <c r="D829" s="28">
        <v>4.6399999999999997</v>
      </c>
    </row>
    <row r="830" spans="1:4" ht="13.5" x14ac:dyDescent="0.25">
      <c r="A830" s="27">
        <v>89026</v>
      </c>
      <c r="B830" s="27" t="s">
        <v>866</v>
      </c>
      <c r="C830" s="27" t="s">
        <v>9</v>
      </c>
      <c r="D830" s="28">
        <v>159.72999999999999</v>
      </c>
    </row>
    <row r="831" spans="1:4" ht="13.5" x14ac:dyDescent="0.25">
      <c r="A831" s="27">
        <v>89029</v>
      </c>
      <c r="B831" s="27" t="s">
        <v>867</v>
      </c>
      <c r="C831" s="27" t="s">
        <v>9</v>
      </c>
      <c r="D831" s="28">
        <v>29.74</v>
      </c>
    </row>
    <row r="832" spans="1:4" ht="13.5" x14ac:dyDescent="0.25">
      <c r="A832" s="27">
        <v>89030</v>
      </c>
      <c r="B832" s="27" t="s">
        <v>868</v>
      </c>
      <c r="C832" s="27" t="s">
        <v>9</v>
      </c>
      <c r="D832" s="28">
        <v>13.1</v>
      </c>
    </row>
    <row r="833" spans="1:4" ht="13.5" x14ac:dyDescent="0.25">
      <c r="A833" s="27">
        <v>89033</v>
      </c>
      <c r="B833" s="27" t="s">
        <v>869</v>
      </c>
      <c r="C833" s="27" t="s">
        <v>9</v>
      </c>
      <c r="D833" s="28">
        <v>13.92</v>
      </c>
    </row>
    <row r="834" spans="1:4" ht="13.5" x14ac:dyDescent="0.25">
      <c r="A834" s="27">
        <v>89034</v>
      </c>
      <c r="B834" s="27" t="s">
        <v>870</v>
      </c>
      <c r="C834" s="27" t="s">
        <v>9</v>
      </c>
      <c r="D834" s="28">
        <v>3.73</v>
      </c>
    </row>
    <row r="835" spans="1:4" ht="13.5" x14ac:dyDescent="0.25">
      <c r="A835" s="27">
        <v>89128</v>
      </c>
      <c r="B835" s="27" t="s">
        <v>871</v>
      </c>
      <c r="C835" s="27" t="s">
        <v>9</v>
      </c>
      <c r="D835" s="28">
        <v>35.28</v>
      </c>
    </row>
    <row r="836" spans="1:4" ht="13.5" x14ac:dyDescent="0.25">
      <c r="A836" s="27">
        <v>89129</v>
      </c>
      <c r="B836" s="27" t="s">
        <v>872</v>
      </c>
      <c r="C836" s="27" t="s">
        <v>9</v>
      </c>
      <c r="D836" s="28">
        <v>9.32</v>
      </c>
    </row>
    <row r="837" spans="1:4" ht="13.5" x14ac:dyDescent="0.25">
      <c r="A837" s="27">
        <v>89130</v>
      </c>
      <c r="B837" s="27" t="s">
        <v>873</v>
      </c>
      <c r="C837" s="27" t="s">
        <v>9</v>
      </c>
      <c r="D837" s="28">
        <v>48.92</v>
      </c>
    </row>
    <row r="838" spans="1:4" ht="13.5" x14ac:dyDescent="0.25">
      <c r="A838" s="27">
        <v>89131</v>
      </c>
      <c r="B838" s="27" t="s">
        <v>874</v>
      </c>
      <c r="C838" s="27" t="s">
        <v>9</v>
      </c>
      <c r="D838" s="28">
        <v>12.92</v>
      </c>
    </row>
    <row r="839" spans="1:4" ht="13.5" x14ac:dyDescent="0.25">
      <c r="A839" s="27">
        <v>89210</v>
      </c>
      <c r="B839" s="27" t="s">
        <v>875</v>
      </c>
      <c r="C839" s="27" t="s">
        <v>9</v>
      </c>
      <c r="D839" s="28">
        <v>31.45</v>
      </c>
    </row>
    <row r="840" spans="1:4" ht="13.5" x14ac:dyDescent="0.25">
      <c r="A840" s="27">
        <v>89211</v>
      </c>
      <c r="B840" s="27" t="s">
        <v>876</v>
      </c>
      <c r="C840" s="27" t="s">
        <v>9</v>
      </c>
      <c r="D840" s="28">
        <v>8.43</v>
      </c>
    </row>
    <row r="841" spans="1:4" ht="13.5" x14ac:dyDescent="0.25">
      <c r="A841" s="27">
        <v>89212</v>
      </c>
      <c r="B841" s="27" t="s">
        <v>877</v>
      </c>
      <c r="C841" s="27" t="s">
        <v>9</v>
      </c>
      <c r="D841" s="28">
        <v>28.16</v>
      </c>
    </row>
    <row r="842" spans="1:4" ht="13.5" x14ac:dyDescent="0.25">
      <c r="A842" s="27">
        <v>89213</v>
      </c>
      <c r="B842" s="27" t="s">
        <v>878</v>
      </c>
      <c r="C842" s="27" t="s">
        <v>9</v>
      </c>
      <c r="D842" s="28">
        <v>8.68</v>
      </c>
    </row>
    <row r="843" spans="1:4" ht="13.5" x14ac:dyDescent="0.25">
      <c r="A843" s="27">
        <v>89214</v>
      </c>
      <c r="B843" s="27" t="s">
        <v>879</v>
      </c>
      <c r="C843" s="27" t="s">
        <v>9</v>
      </c>
      <c r="D843" s="28">
        <v>26.43</v>
      </c>
    </row>
    <row r="844" spans="1:4" ht="13.5" x14ac:dyDescent="0.25">
      <c r="A844" s="27">
        <v>89215</v>
      </c>
      <c r="B844" s="27" t="s">
        <v>880</v>
      </c>
      <c r="C844" s="27" t="s">
        <v>9</v>
      </c>
      <c r="D844" s="28">
        <v>86.75</v>
      </c>
    </row>
    <row r="845" spans="1:4" ht="13.5" x14ac:dyDescent="0.25">
      <c r="A845" s="27">
        <v>89221</v>
      </c>
      <c r="B845" s="27" t="s">
        <v>881</v>
      </c>
      <c r="C845" s="27" t="s">
        <v>9</v>
      </c>
      <c r="D845" s="28">
        <v>1.65</v>
      </c>
    </row>
    <row r="846" spans="1:4" ht="13.5" x14ac:dyDescent="0.25">
      <c r="A846" s="27">
        <v>89222</v>
      </c>
      <c r="B846" s="27" t="s">
        <v>882</v>
      </c>
      <c r="C846" s="27" t="s">
        <v>9</v>
      </c>
      <c r="D846" s="28">
        <v>0.4</v>
      </c>
    </row>
    <row r="847" spans="1:4" ht="13.5" x14ac:dyDescent="0.25">
      <c r="A847" s="27">
        <v>89223</v>
      </c>
      <c r="B847" s="27" t="s">
        <v>883</v>
      </c>
      <c r="C847" s="27" t="s">
        <v>9</v>
      </c>
      <c r="D847" s="28">
        <v>1.92</v>
      </c>
    </row>
    <row r="848" spans="1:4" ht="13.5" x14ac:dyDescent="0.25">
      <c r="A848" s="27">
        <v>89224</v>
      </c>
      <c r="B848" s="27" t="s">
        <v>884</v>
      </c>
      <c r="C848" s="27" t="s">
        <v>9</v>
      </c>
      <c r="D848" s="28">
        <v>2.87</v>
      </c>
    </row>
    <row r="849" spans="1:4" ht="13.5" x14ac:dyDescent="0.25">
      <c r="A849" s="27">
        <v>89228</v>
      </c>
      <c r="B849" s="27" t="s">
        <v>885</v>
      </c>
      <c r="C849" s="27" t="s">
        <v>9</v>
      </c>
      <c r="D849" s="28">
        <v>44.4</v>
      </c>
    </row>
    <row r="850" spans="1:4" ht="13.5" x14ac:dyDescent="0.25">
      <c r="A850" s="27">
        <v>89229</v>
      </c>
      <c r="B850" s="27" t="s">
        <v>886</v>
      </c>
      <c r="C850" s="27" t="s">
        <v>9</v>
      </c>
      <c r="D850" s="28">
        <v>15.65</v>
      </c>
    </row>
    <row r="851" spans="1:4" ht="13.5" x14ac:dyDescent="0.25">
      <c r="A851" s="27">
        <v>89230</v>
      </c>
      <c r="B851" s="27" t="s">
        <v>887</v>
      </c>
      <c r="C851" s="27" t="s">
        <v>9</v>
      </c>
      <c r="D851" s="28">
        <v>131.91999999999999</v>
      </c>
    </row>
    <row r="852" spans="1:4" ht="13.5" x14ac:dyDescent="0.25">
      <c r="A852" s="27">
        <v>89231</v>
      </c>
      <c r="B852" s="27" t="s">
        <v>888</v>
      </c>
      <c r="C852" s="27" t="s">
        <v>9</v>
      </c>
      <c r="D852" s="28">
        <v>40.39</v>
      </c>
    </row>
    <row r="853" spans="1:4" ht="13.5" x14ac:dyDescent="0.25">
      <c r="A853" s="27">
        <v>89232</v>
      </c>
      <c r="B853" s="27" t="s">
        <v>889</v>
      </c>
      <c r="C853" s="27" t="s">
        <v>9</v>
      </c>
      <c r="D853" s="28">
        <v>235.32</v>
      </c>
    </row>
    <row r="854" spans="1:4" ht="13.5" x14ac:dyDescent="0.25">
      <c r="A854" s="27">
        <v>89233</v>
      </c>
      <c r="B854" s="27" t="s">
        <v>890</v>
      </c>
      <c r="C854" s="27" t="s">
        <v>9</v>
      </c>
      <c r="D854" s="28">
        <v>156.12</v>
      </c>
    </row>
    <row r="855" spans="1:4" ht="13.5" x14ac:dyDescent="0.25">
      <c r="A855" s="27">
        <v>89236</v>
      </c>
      <c r="B855" s="27" t="s">
        <v>891</v>
      </c>
      <c r="C855" s="27" t="s">
        <v>9</v>
      </c>
      <c r="D855" s="28">
        <v>308.17</v>
      </c>
    </row>
    <row r="856" spans="1:4" ht="13.5" x14ac:dyDescent="0.25">
      <c r="A856" s="27">
        <v>89237</v>
      </c>
      <c r="B856" s="27" t="s">
        <v>892</v>
      </c>
      <c r="C856" s="27" t="s">
        <v>9</v>
      </c>
      <c r="D856" s="28">
        <v>94.36</v>
      </c>
    </row>
    <row r="857" spans="1:4" ht="13.5" x14ac:dyDescent="0.25">
      <c r="A857" s="27">
        <v>89238</v>
      </c>
      <c r="B857" s="27" t="s">
        <v>893</v>
      </c>
      <c r="C857" s="27" t="s">
        <v>9</v>
      </c>
      <c r="D857" s="28">
        <v>549.70000000000005</v>
      </c>
    </row>
    <row r="858" spans="1:4" ht="13.5" x14ac:dyDescent="0.25">
      <c r="A858" s="27">
        <v>89239</v>
      </c>
      <c r="B858" s="27" t="s">
        <v>894</v>
      </c>
      <c r="C858" s="27" t="s">
        <v>9</v>
      </c>
      <c r="D858" s="28">
        <v>412.87</v>
      </c>
    </row>
    <row r="859" spans="1:4" ht="13.5" x14ac:dyDescent="0.25">
      <c r="A859" s="27">
        <v>89240</v>
      </c>
      <c r="B859" s="27" t="s">
        <v>895</v>
      </c>
      <c r="C859" s="27" t="s">
        <v>9</v>
      </c>
      <c r="D859" s="28">
        <v>94.57</v>
      </c>
    </row>
    <row r="860" spans="1:4" ht="13.5" x14ac:dyDescent="0.25">
      <c r="A860" s="27">
        <v>89241</v>
      </c>
      <c r="B860" s="27" t="s">
        <v>896</v>
      </c>
      <c r="C860" s="27" t="s">
        <v>9</v>
      </c>
      <c r="D860" s="28">
        <v>33.33</v>
      </c>
    </row>
    <row r="861" spans="1:4" ht="13.5" x14ac:dyDescent="0.25">
      <c r="A861" s="27">
        <v>89246</v>
      </c>
      <c r="B861" s="27" t="s">
        <v>897</v>
      </c>
      <c r="C861" s="27" t="s">
        <v>9</v>
      </c>
      <c r="D861" s="28">
        <v>267.77999999999997</v>
      </c>
    </row>
    <row r="862" spans="1:4" ht="13.5" x14ac:dyDescent="0.25">
      <c r="A862" s="27">
        <v>89247</v>
      </c>
      <c r="B862" s="27" t="s">
        <v>898</v>
      </c>
      <c r="C862" s="27" t="s">
        <v>9</v>
      </c>
      <c r="D862" s="28">
        <v>81.99</v>
      </c>
    </row>
    <row r="863" spans="1:4" ht="13.5" x14ac:dyDescent="0.25">
      <c r="A863" s="27">
        <v>89248</v>
      </c>
      <c r="B863" s="27" t="s">
        <v>899</v>
      </c>
      <c r="C863" s="27" t="s">
        <v>9</v>
      </c>
      <c r="D863" s="28">
        <v>477.65</v>
      </c>
    </row>
    <row r="864" spans="1:4" ht="13.5" x14ac:dyDescent="0.25">
      <c r="A864" s="27">
        <v>89249</v>
      </c>
      <c r="B864" s="27" t="s">
        <v>900</v>
      </c>
      <c r="C864" s="27" t="s">
        <v>9</v>
      </c>
      <c r="D864" s="28">
        <v>351.94</v>
      </c>
    </row>
    <row r="865" spans="1:4" ht="13.5" x14ac:dyDescent="0.25">
      <c r="A865" s="27">
        <v>89253</v>
      </c>
      <c r="B865" s="27" t="s">
        <v>901</v>
      </c>
      <c r="C865" s="27" t="s">
        <v>9</v>
      </c>
      <c r="D865" s="28">
        <v>77.5</v>
      </c>
    </row>
    <row r="866" spans="1:4" ht="13.5" x14ac:dyDescent="0.25">
      <c r="A866" s="27">
        <v>89254</v>
      </c>
      <c r="B866" s="27" t="s">
        <v>902</v>
      </c>
      <c r="C866" s="27" t="s">
        <v>9</v>
      </c>
      <c r="D866" s="28">
        <v>27.32</v>
      </c>
    </row>
    <row r="867" spans="1:4" ht="13.5" x14ac:dyDescent="0.25">
      <c r="A867" s="27">
        <v>89255</v>
      </c>
      <c r="B867" s="27" t="s">
        <v>903</v>
      </c>
      <c r="C867" s="27" t="s">
        <v>9</v>
      </c>
      <c r="D867" s="28">
        <v>124.58</v>
      </c>
    </row>
    <row r="868" spans="1:4" ht="13.5" x14ac:dyDescent="0.25">
      <c r="A868" s="27">
        <v>89256</v>
      </c>
      <c r="B868" s="27" t="s">
        <v>904</v>
      </c>
      <c r="C868" s="27" t="s">
        <v>9</v>
      </c>
      <c r="D868" s="28">
        <v>79.209999999999994</v>
      </c>
    </row>
    <row r="869" spans="1:4" ht="13.5" x14ac:dyDescent="0.25">
      <c r="A869" s="27">
        <v>89259</v>
      </c>
      <c r="B869" s="27" t="s">
        <v>905</v>
      </c>
      <c r="C869" s="27" t="s">
        <v>9</v>
      </c>
      <c r="D869" s="28">
        <v>27.68</v>
      </c>
    </row>
    <row r="870" spans="1:4" ht="13.5" x14ac:dyDescent="0.25">
      <c r="A870" s="27">
        <v>89260</v>
      </c>
      <c r="B870" s="27" t="s">
        <v>906</v>
      </c>
      <c r="C870" s="27" t="s">
        <v>9</v>
      </c>
      <c r="D870" s="28">
        <v>10.24</v>
      </c>
    </row>
    <row r="871" spans="1:4" ht="13.5" x14ac:dyDescent="0.25">
      <c r="A871" s="27">
        <v>89262</v>
      </c>
      <c r="B871" s="27" t="s">
        <v>907</v>
      </c>
      <c r="C871" s="27" t="s">
        <v>9</v>
      </c>
      <c r="D871" s="28">
        <v>47.22</v>
      </c>
    </row>
    <row r="872" spans="1:4" ht="13.5" x14ac:dyDescent="0.25">
      <c r="A872" s="27">
        <v>89264</v>
      </c>
      <c r="B872" s="27" t="s">
        <v>908</v>
      </c>
      <c r="C872" s="27" t="s">
        <v>9</v>
      </c>
      <c r="D872" s="28">
        <v>21.8</v>
      </c>
    </row>
    <row r="873" spans="1:4" ht="13.5" x14ac:dyDescent="0.25">
      <c r="A873" s="27">
        <v>89265</v>
      </c>
      <c r="B873" s="27" t="s">
        <v>909</v>
      </c>
      <c r="C873" s="27" t="s">
        <v>9</v>
      </c>
      <c r="D873" s="28">
        <v>8.7100000000000009</v>
      </c>
    </row>
    <row r="874" spans="1:4" ht="13.5" x14ac:dyDescent="0.25">
      <c r="A874" s="27">
        <v>89266</v>
      </c>
      <c r="B874" s="27" t="s">
        <v>910</v>
      </c>
      <c r="C874" s="27" t="s">
        <v>9</v>
      </c>
      <c r="D874" s="28">
        <v>3.52</v>
      </c>
    </row>
    <row r="875" spans="1:4" ht="13.5" x14ac:dyDescent="0.25">
      <c r="A875" s="27">
        <v>89267</v>
      </c>
      <c r="B875" s="27" t="s">
        <v>911</v>
      </c>
      <c r="C875" s="27" t="s">
        <v>9</v>
      </c>
      <c r="D875" s="28">
        <v>49.02</v>
      </c>
    </row>
    <row r="876" spans="1:4" ht="13.5" x14ac:dyDescent="0.25">
      <c r="A876" s="27">
        <v>89268</v>
      </c>
      <c r="B876" s="27" t="s">
        <v>912</v>
      </c>
      <c r="C876" s="27" t="s">
        <v>9</v>
      </c>
      <c r="D876" s="28">
        <v>17.27</v>
      </c>
    </row>
    <row r="877" spans="1:4" ht="13.5" x14ac:dyDescent="0.25">
      <c r="A877" s="27">
        <v>89269</v>
      </c>
      <c r="B877" s="27" t="s">
        <v>913</v>
      </c>
      <c r="C877" s="27" t="s">
        <v>9</v>
      </c>
      <c r="D877" s="28">
        <v>6.98</v>
      </c>
    </row>
    <row r="878" spans="1:4" ht="13.5" x14ac:dyDescent="0.25">
      <c r="A878" s="27">
        <v>89270</v>
      </c>
      <c r="B878" s="27" t="s">
        <v>914</v>
      </c>
      <c r="C878" s="27" t="s">
        <v>9</v>
      </c>
      <c r="D878" s="28">
        <v>78.790000000000006</v>
      </c>
    </row>
    <row r="879" spans="1:4" ht="13.5" x14ac:dyDescent="0.25">
      <c r="A879" s="27">
        <v>89271</v>
      </c>
      <c r="B879" s="27" t="s">
        <v>915</v>
      </c>
      <c r="C879" s="27" t="s">
        <v>9</v>
      </c>
      <c r="D879" s="28">
        <v>27.11</v>
      </c>
    </row>
    <row r="880" spans="1:4" ht="13.5" x14ac:dyDescent="0.25">
      <c r="A880" s="27">
        <v>89274</v>
      </c>
      <c r="B880" s="27" t="s">
        <v>916</v>
      </c>
      <c r="C880" s="27" t="s">
        <v>9</v>
      </c>
      <c r="D880" s="28">
        <v>2</v>
      </c>
    </row>
    <row r="881" spans="1:4" ht="13.5" x14ac:dyDescent="0.25">
      <c r="A881" s="27">
        <v>89275</v>
      </c>
      <c r="B881" s="27" t="s">
        <v>917</v>
      </c>
      <c r="C881" s="27" t="s">
        <v>9</v>
      </c>
      <c r="D881" s="28">
        <v>0.49</v>
      </c>
    </row>
    <row r="882" spans="1:4" ht="13.5" x14ac:dyDescent="0.25">
      <c r="A882" s="27">
        <v>89276</v>
      </c>
      <c r="B882" s="27" t="s">
        <v>918</v>
      </c>
      <c r="C882" s="27" t="s">
        <v>9</v>
      </c>
      <c r="D882" s="28">
        <v>2.67</v>
      </c>
    </row>
    <row r="883" spans="1:4" ht="13.5" x14ac:dyDescent="0.25">
      <c r="A883" s="27">
        <v>89277</v>
      </c>
      <c r="B883" s="27" t="s">
        <v>919</v>
      </c>
      <c r="C883" s="27" t="s">
        <v>9</v>
      </c>
      <c r="D883" s="28">
        <v>7.92</v>
      </c>
    </row>
    <row r="884" spans="1:4" ht="13.5" x14ac:dyDescent="0.25">
      <c r="A884" s="27">
        <v>89280</v>
      </c>
      <c r="B884" s="27" t="s">
        <v>920</v>
      </c>
      <c r="C884" s="27" t="s">
        <v>9</v>
      </c>
      <c r="D884" s="28">
        <v>38.619999999999997</v>
      </c>
    </row>
    <row r="885" spans="1:4" ht="13.5" x14ac:dyDescent="0.25">
      <c r="A885" s="27">
        <v>89281</v>
      </c>
      <c r="B885" s="27" t="s">
        <v>921</v>
      </c>
      <c r="C885" s="27" t="s">
        <v>9</v>
      </c>
      <c r="D885" s="28">
        <v>10.36</v>
      </c>
    </row>
    <row r="886" spans="1:4" ht="13.5" x14ac:dyDescent="0.25">
      <c r="A886" s="27">
        <v>89870</v>
      </c>
      <c r="B886" s="27" t="s">
        <v>922</v>
      </c>
      <c r="C886" s="27" t="s">
        <v>9</v>
      </c>
      <c r="D886" s="28">
        <v>38.51</v>
      </c>
    </row>
    <row r="887" spans="1:4" ht="13.5" x14ac:dyDescent="0.25">
      <c r="A887" s="27">
        <v>89871</v>
      </c>
      <c r="B887" s="27" t="s">
        <v>923</v>
      </c>
      <c r="C887" s="27" t="s">
        <v>9</v>
      </c>
      <c r="D887" s="28">
        <v>13.65</v>
      </c>
    </row>
    <row r="888" spans="1:4" ht="13.5" x14ac:dyDescent="0.25">
      <c r="A888" s="27">
        <v>89872</v>
      </c>
      <c r="B888" s="27" t="s">
        <v>924</v>
      </c>
      <c r="C888" s="27" t="s">
        <v>9</v>
      </c>
      <c r="D888" s="28">
        <v>5.51</v>
      </c>
    </row>
    <row r="889" spans="1:4" ht="13.5" x14ac:dyDescent="0.25">
      <c r="A889" s="27">
        <v>89873</v>
      </c>
      <c r="B889" s="27" t="s">
        <v>925</v>
      </c>
      <c r="C889" s="27" t="s">
        <v>9</v>
      </c>
      <c r="D889" s="28">
        <v>66.17</v>
      </c>
    </row>
    <row r="890" spans="1:4" ht="13.5" x14ac:dyDescent="0.25">
      <c r="A890" s="27">
        <v>89874</v>
      </c>
      <c r="B890" s="27" t="s">
        <v>926</v>
      </c>
      <c r="C890" s="27" t="s">
        <v>9</v>
      </c>
      <c r="D890" s="28">
        <v>164.73</v>
      </c>
    </row>
    <row r="891" spans="1:4" ht="13.5" x14ac:dyDescent="0.25">
      <c r="A891" s="27">
        <v>89878</v>
      </c>
      <c r="B891" s="27" t="s">
        <v>927</v>
      </c>
      <c r="C891" s="27" t="s">
        <v>9</v>
      </c>
      <c r="D891" s="28">
        <v>41.12</v>
      </c>
    </row>
    <row r="892" spans="1:4" ht="13.5" x14ac:dyDescent="0.25">
      <c r="A892" s="27">
        <v>89879</v>
      </c>
      <c r="B892" s="27" t="s">
        <v>928</v>
      </c>
      <c r="C892" s="27" t="s">
        <v>9</v>
      </c>
      <c r="D892" s="28">
        <v>14.33</v>
      </c>
    </row>
    <row r="893" spans="1:4" ht="13.5" x14ac:dyDescent="0.25">
      <c r="A893" s="27">
        <v>89880</v>
      </c>
      <c r="B893" s="27" t="s">
        <v>929</v>
      </c>
      <c r="C893" s="27" t="s">
        <v>9</v>
      </c>
      <c r="D893" s="28">
        <v>5.79</v>
      </c>
    </row>
    <row r="894" spans="1:4" ht="13.5" x14ac:dyDescent="0.25">
      <c r="A894" s="27">
        <v>89881</v>
      </c>
      <c r="B894" s="27" t="s">
        <v>930</v>
      </c>
      <c r="C894" s="27" t="s">
        <v>9</v>
      </c>
      <c r="D894" s="28">
        <v>69.989999999999995</v>
      </c>
    </row>
    <row r="895" spans="1:4" ht="13.5" x14ac:dyDescent="0.25">
      <c r="A895" s="27">
        <v>89882</v>
      </c>
      <c r="B895" s="27" t="s">
        <v>931</v>
      </c>
      <c r="C895" s="27" t="s">
        <v>9</v>
      </c>
      <c r="D895" s="28">
        <v>190.06</v>
      </c>
    </row>
    <row r="896" spans="1:4" ht="13.5" x14ac:dyDescent="0.25">
      <c r="A896" s="27">
        <v>90582</v>
      </c>
      <c r="B896" s="27" t="s">
        <v>932</v>
      </c>
      <c r="C896" s="27" t="s">
        <v>9</v>
      </c>
      <c r="D896" s="28">
        <v>0.4</v>
      </c>
    </row>
    <row r="897" spans="1:4" ht="13.5" x14ac:dyDescent="0.25">
      <c r="A897" s="27">
        <v>90583</v>
      </c>
      <c r="B897" s="27" t="s">
        <v>933</v>
      </c>
      <c r="C897" s="27" t="s">
        <v>9</v>
      </c>
      <c r="D897" s="28">
        <v>0.09</v>
      </c>
    </row>
    <row r="898" spans="1:4" ht="13.5" x14ac:dyDescent="0.25">
      <c r="A898" s="27">
        <v>90584</v>
      </c>
      <c r="B898" s="27" t="s">
        <v>934</v>
      </c>
      <c r="C898" s="27" t="s">
        <v>9</v>
      </c>
      <c r="D898" s="28">
        <v>0.32</v>
      </c>
    </row>
    <row r="899" spans="1:4" ht="13.5" x14ac:dyDescent="0.25">
      <c r="A899" s="27">
        <v>90585</v>
      </c>
      <c r="B899" s="27" t="s">
        <v>935</v>
      </c>
      <c r="C899" s="27" t="s">
        <v>9</v>
      </c>
      <c r="D899" s="28">
        <v>0.59</v>
      </c>
    </row>
    <row r="900" spans="1:4" ht="13.5" x14ac:dyDescent="0.25">
      <c r="A900" s="27">
        <v>90621</v>
      </c>
      <c r="B900" s="27" t="s">
        <v>936</v>
      </c>
      <c r="C900" s="27" t="s">
        <v>9</v>
      </c>
      <c r="D900" s="28">
        <v>2.41</v>
      </c>
    </row>
    <row r="901" spans="1:4" ht="13.5" x14ac:dyDescent="0.25">
      <c r="A901" s="27">
        <v>90622</v>
      </c>
      <c r="B901" s="27" t="s">
        <v>937</v>
      </c>
      <c r="C901" s="27" t="s">
        <v>9</v>
      </c>
      <c r="D901" s="28">
        <v>0.55000000000000004</v>
      </c>
    </row>
    <row r="902" spans="1:4" ht="13.5" x14ac:dyDescent="0.25">
      <c r="A902" s="27">
        <v>90623</v>
      </c>
      <c r="B902" s="27" t="s">
        <v>938</v>
      </c>
      <c r="C902" s="27" t="s">
        <v>9</v>
      </c>
      <c r="D902" s="28">
        <v>3.02</v>
      </c>
    </row>
    <row r="903" spans="1:4" ht="13.5" x14ac:dyDescent="0.25">
      <c r="A903" s="27">
        <v>90624</v>
      </c>
      <c r="B903" s="27" t="s">
        <v>939</v>
      </c>
      <c r="C903" s="27" t="s">
        <v>9</v>
      </c>
      <c r="D903" s="28">
        <v>3.59</v>
      </c>
    </row>
    <row r="904" spans="1:4" ht="13.5" x14ac:dyDescent="0.25">
      <c r="A904" s="27">
        <v>90627</v>
      </c>
      <c r="B904" s="27" t="s">
        <v>940</v>
      </c>
      <c r="C904" s="27" t="s">
        <v>9</v>
      </c>
      <c r="D904" s="28">
        <v>46.14</v>
      </c>
    </row>
    <row r="905" spans="1:4" ht="13.5" x14ac:dyDescent="0.25">
      <c r="A905" s="27">
        <v>90628</v>
      </c>
      <c r="B905" s="27" t="s">
        <v>941</v>
      </c>
      <c r="C905" s="27" t="s">
        <v>9</v>
      </c>
      <c r="D905" s="28">
        <v>12.38</v>
      </c>
    </row>
    <row r="906" spans="1:4" ht="13.5" x14ac:dyDescent="0.25">
      <c r="A906" s="27">
        <v>90629</v>
      </c>
      <c r="B906" s="27" t="s">
        <v>942</v>
      </c>
      <c r="C906" s="27" t="s">
        <v>9</v>
      </c>
      <c r="D906" s="28">
        <v>57.75</v>
      </c>
    </row>
    <row r="907" spans="1:4" ht="13.5" x14ac:dyDescent="0.25">
      <c r="A907" s="27">
        <v>90630</v>
      </c>
      <c r="B907" s="27" t="s">
        <v>943</v>
      </c>
      <c r="C907" s="27" t="s">
        <v>9</v>
      </c>
      <c r="D907" s="28">
        <v>1.71</v>
      </c>
    </row>
    <row r="908" spans="1:4" ht="13.5" x14ac:dyDescent="0.25">
      <c r="A908" s="27">
        <v>90633</v>
      </c>
      <c r="B908" s="27" t="s">
        <v>944</v>
      </c>
      <c r="C908" s="27" t="s">
        <v>9</v>
      </c>
      <c r="D908" s="28">
        <v>5.43</v>
      </c>
    </row>
    <row r="909" spans="1:4" ht="13.5" x14ac:dyDescent="0.25">
      <c r="A909" s="27">
        <v>90634</v>
      </c>
      <c r="B909" s="27" t="s">
        <v>945</v>
      </c>
      <c r="C909" s="27" t="s">
        <v>9</v>
      </c>
      <c r="D909" s="28">
        <v>1.25</v>
      </c>
    </row>
    <row r="910" spans="1:4" ht="13.5" x14ac:dyDescent="0.25">
      <c r="A910" s="27">
        <v>90635</v>
      </c>
      <c r="B910" s="27" t="s">
        <v>946</v>
      </c>
      <c r="C910" s="27" t="s">
        <v>9</v>
      </c>
      <c r="D910" s="28">
        <v>5.94</v>
      </c>
    </row>
    <row r="911" spans="1:4" ht="13.5" x14ac:dyDescent="0.25">
      <c r="A911" s="27">
        <v>90636</v>
      </c>
      <c r="B911" s="27" t="s">
        <v>947</v>
      </c>
      <c r="C911" s="27" t="s">
        <v>9</v>
      </c>
      <c r="D911" s="28">
        <v>7.19</v>
      </c>
    </row>
    <row r="912" spans="1:4" ht="13.5" x14ac:dyDescent="0.25">
      <c r="A912" s="27">
        <v>90639</v>
      </c>
      <c r="B912" s="27" t="s">
        <v>948</v>
      </c>
      <c r="C912" s="27" t="s">
        <v>9</v>
      </c>
      <c r="D912" s="28">
        <v>8.11</v>
      </c>
    </row>
    <row r="913" spans="1:4" ht="13.5" x14ac:dyDescent="0.25">
      <c r="A913" s="27">
        <v>90640</v>
      </c>
      <c r="B913" s="27" t="s">
        <v>949</v>
      </c>
      <c r="C913" s="27" t="s">
        <v>9</v>
      </c>
      <c r="D913" s="28">
        <v>1.87</v>
      </c>
    </row>
    <row r="914" spans="1:4" ht="13.5" x14ac:dyDescent="0.25">
      <c r="A914" s="27">
        <v>90641</v>
      </c>
      <c r="B914" s="27" t="s">
        <v>950</v>
      </c>
      <c r="C914" s="27" t="s">
        <v>9</v>
      </c>
      <c r="D914" s="28">
        <v>8.8800000000000008</v>
      </c>
    </row>
    <row r="915" spans="1:4" ht="13.5" x14ac:dyDescent="0.25">
      <c r="A915" s="27">
        <v>90642</v>
      </c>
      <c r="B915" s="27" t="s">
        <v>951</v>
      </c>
      <c r="C915" s="27" t="s">
        <v>9</v>
      </c>
      <c r="D915" s="28">
        <v>11.73</v>
      </c>
    </row>
    <row r="916" spans="1:4" ht="13.5" x14ac:dyDescent="0.25">
      <c r="A916" s="27">
        <v>90646</v>
      </c>
      <c r="B916" s="27" t="s">
        <v>952</v>
      </c>
      <c r="C916" s="27" t="s">
        <v>9</v>
      </c>
      <c r="D916" s="28">
        <v>0.86</v>
      </c>
    </row>
    <row r="917" spans="1:4" ht="13.5" x14ac:dyDescent="0.25">
      <c r="A917" s="27">
        <v>90647</v>
      </c>
      <c r="B917" s="27" t="s">
        <v>953</v>
      </c>
      <c r="C917" s="27" t="s">
        <v>9</v>
      </c>
      <c r="D917" s="28">
        <v>0.19</v>
      </c>
    </row>
    <row r="918" spans="1:4" ht="13.5" x14ac:dyDescent="0.25">
      <c r="A918" s="27">
        <v>90648</v>
      </c>
      <c r="B918" s="27" t="s">
        <v>954</v>
      </c>
      <c r="C918" s="27" t="s">
        <v>9</v>
      </c>
      <c r="D918" s="28">
        <v>0.94</v>
      </c>
    </row>
    <row r="919" spans="1:4" ht="13.5" x14ac:dyDescent="0.25">
      <c r="A919" s="27">
        <v>90649</v>
      </c>
      <c r="B919" s="27" t="s">
        <v>955</v>
      </c>
      <c r="C919" s="27" t="s">
        <v>9</v>
      </c>
      <c r="D919" s="28">
        <v>11.12</v>
      </c>
    </row>
    <row r="920" spans="1:4" ht="13.5" x14ac:dyDescent="0.25">
      <c r="A920" s="27">
        <v>90652</v>
      </c>
      <c r="B920" s="27" t="s">
        <v>956</v>
      </c>
      <c r="C920" s="27" t="s">
        <v>9</v>
      </c>
      <c r="D920" s="28">
        <v>5.28</v>
      </c>
    </row>
    <row r="921" spans="1:4" ht="13.5" x14ac:dyDescent="0.25">
      <c r="A921" s="27">
        <v>90653</v>
      </c>
      <c r="B921" s="27" t="s">
        <v>957</v>
      </c>
      <c r="C921" s="27" t="s">
        <v>9</v>
      </c>
      <c r="D921" s="28">
        <v>1.22</v>
      </c>
    </row>
    <row r="922" spans="1:4" ht="13.5" x14ac:dyDescent="0.25">
      <c r="A922" s="27">
        <v>90654</v>
      </c>
      <c r="B922" s="27" t="s">
        <v>958</v>
      </c>
      <c r="C922" s="27" t="s">
        <v>9</v>
      </c>
      <c r="D922" s="28">
        <v>5.78</v>
      </c>
    </row>
    <row r="923" spans="1:4" ht="13.5" x14ac:dyDescent="0.25">
      <c r="A923" s="27">
        <v>90655</v>
      </c>
      <c r="B923" s="27" t="s">
        <v>959</v>
      </c>
      <c r="C923" s="27" t="s">
        <v>9</v>
      </c>
      <c r="D923" s="28">
        <v>7.32</v>
      </c>
    </row>
    <row r="924" spans="1:4" ht="13.5" x14ac:dyDescent="0.25">
      <c r="A924" s="27">
        <v>90658</v>
      </c>
      <c r="B924" s="27" t="s">
        <v>960</v>
      </c>
      <c r="C924" s="27" t="s">
        <v>9</v>
      </c>
      <c r="D924" s="28">
        <v>5.66</v>
      </c>
    </row>
    <row r="925" spans="1:4" ht="13.5" x14ac:dyDescent="0.25">
      <c r="A925" s="27">
        <v>90659</v>
      </c>
      <c r="B925" s="27" t="s">
        <v>961</v>
      </c>
      <c r="C925" s="27" t="s">
        <v>9</v>
      </c>
      <c r="D925" s="28">
        <v>1.3</v>
      </c>
    </row>
    <row r="926" spans="1:4" ht="13.5" x14ac:dyDescent="0.25">
      <c r="A926" s="27">
        <v>90660</v>
      </c>
      <c r="B926" s="27" t="s">
        <v>962</v>
      </c>
      <c r="C926" s="27" t="s">
        <v>9</v>
      </c>
      <c r="D926" s="28">
        <v>6.19</v>
      </c>
    </row>
    <row r="927" spans="1:4" ht="13.5" x14ac:dyDescent="0.25">
      <c r="A927" s="27">
        <v>90661</v>
      </c>
      <c r="B927" s="27" t="s">
        <v>963</v>
      </c>
      <c r="C927" s="27" t="s">
        <v>9</v>
      </c>
      <c r="D927" s="28">
        <v>7.32</v>
      </c>
    </row>
    <row r="928" spans="1:4" ht="13.5" x14ac:dyDescent="0.25">
      <c r="A928" s="27">
        <v>90664</v>
      </c>
      <c r="B928" s="27" t="s">
        <v>964</v>
      </c>
      <c r="C928" s="27" t="s">
        <v>9</v>
      </c>
      <c r="D928" s="28">
        <v>6.69</v>
      </c>
    </row>
    <row r="929" spans="1:4" ht="13.5" x14ac:dyDescent="0.25">
      <c r="A929" s="27">
        <v>90665</v>
      </c>
      <c r="B929" s="27" t="s">
        <v>965</v>
      </c>
      <c r="C929" s="27" t="s">
        <v>9</v>
      </c>
      <c r="D929" s="28">
        <v>1.78</v>
      </c>
    </row>
    <row r="930" spans="1:4" ht="13.5" x14ac:dyDescent="0.25">
      <c r="A930" s="27">
        <v>90666</v>
      </c>
      <c r="B930" s="27" t="s">
        <v>966</v>
      </c>
      <c r="C930" s="27" t="s">
        <v>9</v>
      </c>
      <c r="D930" s="28">
        <v>8.7799999999999994</v>
      </c>
    </row>
    <row r="931" spans="1:4" ht="13.5" x14ac:dyDescent="0.25">
      <c r="A931" s="27">
        <v>90667</v>
      </c>
      <c r="B931" s="27" t="s">
        <v>967</v>
      </c>
      <c r="C931" s="27" t="s">
        <v>9</v>
      </c>
      <c r="D931" s="28">
        <v>13.98</v>
      </c>
    </row>
    <row r="932" spans="1:4" ht="13.5" x14ac:dyDescent="0.25">
      <c r="A932" s="27">
        <v>90670</v>
      </c>
      <c r="B932" s="27" t="s">
        <v>968</v>
      </c>
      <c r="C932" s="27" t="s">
        <v>9</v>
      </c>
      <c r="D932" s="28">
        <v>211.78</v>
      </c>
    </row>
    <row r="933" spans="1:4" ht="13.5" x14ac:dyDescent="0.25">
      <c r="A933" s="27">
        <v>90671</v>
      </c>
      <c r="B933" s="27" t="s">
        <v>969</v>
      </c>
      <c r="C933" s="27" t="s">
        <v>9</v>
      </c>
      <c r="D933" s="28">
        <v>56.82</v>
      </c>
    </row>
    <row r="934" spans="1:4" ht="13.5" x14ac:dyDescent="0.25">
      <c r="A934" s="27">
        <v>90672</v>
      </c>
      <c r="B934" s="27" t="s">
        <v>970</v>
      </c>
      <c r="C934" s="27" t="s">
        <v>9</v>
      </c>
      <c r="D934" s="28">
        <v>265.02999999999997</v>
      </c>
    </row>
    <row r="935" spans="1:4" ht="13.5" x14ac:dyDescent="0.25">
      <c r="A935" s="27">
        <v>90673</v>
      </c>
      <c r="B935" s="27" t="s">
        <v>971</v>
      </c>
      <c r="C935" s="27" t="s">
        <v>9</v>
      </c>
      <c r="D935" s="28">
        <v>111.74</v>
      </c>
    </row>
    <row r="936" spans="1:4" ht="13.5" x14ac:dyDescent="0.25">
      <c r="A936" s="27">
        <v>90676</v>
      </c>
      <c r="B936" s="27" t="s">
        <v>972</v>
      </c>
      <c r="C936" s="27" t="s">
        <v>9</v>
      </c>
      <c r="D936" s="28">
        <v>104.68</v>
      </c>
    </row>
    <row r="937" spans="1:4" ht="13.5" x14ac:dyDescent="0.25">
      <c r="A937" s="27">
        <v>90677</v>
      </c>
      <c r="B937" s="27" t="s">
        <v>973</v>
      </c>
      <c r="C937" s="27" t="s">
        <v>9</v>
      </c>
      <c r="D937" s="28">
        <v>31.55</v>
      </c>
    </row>
    <row r="938" spans="1:4" ht="13.5" x14ac:dyDescent="0.25">
      <c r="A938" s="27">
        <v>90678</v>
      </c>
      <c r="B938" s="27" t="s">
        <v>974</v>
      </c>
      <c r="C938" s="27" t="s">
        <v>9</v>
      </c>
      <c r="D938" s="28">
        <v>146.05000000000001</v>
      </c>
    </row>
    <row r="939" spans="1:4" ht="13.5" x14ac:dyDescent="0.25">
      <c r="A939" s="27">
        <v>90679</v>
      </c>
      <c r="B939" s="27" t="s">
        <v>975</v>
      </c>
      <c r="C939" s="27" t="s">
        <v>9</v>
      </c>
      <c r="D939" s="28">
        <v>85.69</v>
      </c>
    </row>
    <row r="940" spans="1:4" ht="13.5" x14ac:dyDescent="0.25">
      <c r="A940" s="27">
        <v>90682</v>
      </c>
      <c r="B940" s="27" t="s">
        <v>976</v>
      </c>
      <c r="C940" s="27" t="s">
        <v>9</v>
      </c>
      <c r="D940" s="28">
        <v>30.9</v>
      </c>
    </row>
    <row r="941" spans="1:4" ht="13.5" x14ac:dyDescent="0.25">
      <c r="A941" s="27">
        <v>90683</v>
      </c>
      <c r="B941" s="27" t="s">
        <v>977</v>
      </c>
      <c r="C941" s="27" t="s">
        <v>9</v>
      </c>
      <c r="D941" s="28">
        <v>7.62</v>
      </c>
    </row>
    <row r="942" spans="1:4" ht="13.5" x14ac:dyDescent="0.25">
      <c r="A942" s="27">
        <v>90684</v>
      </c>
      <c r="B942" s="27" t="s">
        <v>978</v>
      </c>
      <c r="C942" s="27" t="s">
        <v>9</v>
      </c>
      <c r="D942" s="28">
        <v>36.049999999999997</v>
      </c>
    </row>
    <row r="943" spans="1:4" ht="13.5" x14ac:dyDescent="0.25">
      <c r="A943" s="27">
        <v>90685</v>
      </c>
      <c r="B943" s="27" t="s">
        <v>979</v>
      </c>
      <c r="C943" s="27" t="s">
        <v>9</v>
      </c>
      <c r="D943" s="28">
        <v>53.17</v>
      </c>
    </row>
    <row r="944" spans="1:4" ht="13.5" x14ac:dyDescent="0.25">
      <c r="A944" s="27">
        <v>90688</v>
      </c>
      <c r="B944" s="27" t="s">
        <v>980</v>
      </c>
      <c r="C944" s="27" t="s">
        <v>9</v>
      </c>
      <c r="D944" s="28">
        <v>25.6</v>
      </c>
    </row>
    <row r="945" spans="1:4" ht="13.5" x14ac:dyDescent="0.25">
      <c r="A945" s="27">
        <v>90689</v>
      </c>
      <c r="B945" s="27" t="s">
        <v>981</v>
      </c>
      <c r="C945" s="27" t="s">
        <v>9</v>
      </c>
      <c r="D945" s="28">
        <v>5.05</v>
      </c>
    </row>
    <row r="946" spans="1:4" ht="13.5" x14ac:dyDescent="0.25">
      <c r="A946" s="27">
        <v>90690</v>
      </c>
      <c r="B946" s="27" t="s">
        <v>982</v>
      </c>
      <c r="C946" s="27" t="s">
        <v>9</v>
      </c>
      <c r="D946" s="28">
        <v>32</v>
      </c>
    </row>
    <row r="947" spans="1:4" ht="13.5" x14ac:dyDescent="0.25">
      <c r="A947" s="27">
        <v>90691</v>
      </c>
      <c r="B947" s="27" t="s">
        <v>983</v>
      </c>
      <c r="C947" s="27" t="s">
        <v>9</v>
      </c>
      <c r="D947" s="28">
        <v>37.22</v>
      </c>
    </row>
    <row r="948" spans="1:4" ht="13.5" x14ac:dyDescent="0.25">
      <c r="A948" s="27">
        <v>90957</v>
      </c>
      <c r="B948" s="27" t="s">
        <v>984</v>
      </c>
      <c r="C948" s="27" t="s">
        <v>9</v>
      </c>
      <c r="D948" s="28">
        <v>4.97</v>
      </c>
    </row>
    <row r="949" spans="1:4" ht="13.5" x14ac:dyDescent="0.25">
      <c r="A949" s="27">
        <v>90958</v>
      </c>
      <c r="B949" s="27" t="s">
        <v>985</v>
      </c>
      <c r="C949" s="27" t="s">
        <v>9</v>
      </c>
      <c r="D949" s="28">
        <v>1.33</v>
      </c>
    </row>
    <row r="950" spans="1:4" ht="13.5" x14ac:dyDescent="0.25">
      <c r="A950" s="27">
        <v>90960</v>
      </c>
      <c r="B950" s="27" t="s">
        <v>986</v>
      </c>
      <c r="C950" s="27" t="s">
        <v>9</v>
      </c>
      <c r="D950" s="28">
        <v>6.63</v>
      </c>
    </row>
    <row r="951" spans="1:4" ht="13.5" x14ac:dyDescent="0.25">
      <c r="A951" s="27">
        <v>90961</v>
      </c>
      <c r="B951" s="27" t="s">
        <v>987</v>
      </c>
      <c r="C951" s="27" t="s">
        <v>9</v>
      </c>
      <c r="D951" s="28">
        <v>1.78</v>
      </c>
    </row>
    <row r="952" spans="1:4" ht="13.5" x14ac:dyDescent="0.25">
      <c r="A952" s="27">
        <v>90962</v>
      </c>
      <c r="B952" s="27" t="s">
        <v>988</v>
      </c>
      <c r="C952" s="27" t="s">
        <v>9</v>
      </c>
      <c r="D952" s="28">
        <v>8.3000000000000007</v>
      </c>
    </row>
    <row r="953" spans="1:4" ht="13.5" x14ac:dyDescent="0.25">
      <c r="A953" s="27">
        <v>90963</v>
      </c>
      <c r="B953" s="27" t="s">
        <v>989</v>
      </c>
      <c r="C953" s="27" t="s">
        <v>9</v>
      </c>
      <c r="D953" s="28">
        <v>13.97</v>
      </c>
    </row>
    <row r="954" spans="1:4" ht="13.5" x14ac:dyDescent="0.25">
      <c r="A954" s="27">
        <v>90968</v>
      </c>
      <c r="B954" s="27" t="s">
        <v>990</v>
      </c>
      <c r="C954" s="27" t="s">
        <v>9</v>
      </c>
      <c r="D954" s="28">
        <v>6.65</v>
      </c>
    </row>
    <row r="955" spans="1:4" ht="13.5" x14ac:dyDescent="0.25">
      <c r="A955" s="27">
        <v>90969</v>
      </c>
      <c r="B955" s="27" t="s">
        <v>991</v>
      </c>
      <c r="C955" s="27" t="s">
        <v>9</v>
      </c>
      <c r="D955" s="28">
        <v>1.78</v>
      </c>
    </row>
    <row r="956" spans="1:4" ht="13.5" x14ac:dyDescent="0.25">
      <c r="A956" s="27">
        <v>90970</v>
      </c>
      <c r="B956" s="27" t="s">
        <v>992</v>
      </c>
      <c r="C956" s="27" t="s">
        <v>9</v>
      </c>
      <c r="D956" s="28">
        <v>8.33</v>
      </c>
    </row>
    <row r="957" spans="1:4" ht="13.5" x14ac:dyDescent="0.25">
      <c r="A957" s="27">
        <v>90971</v>
      </c>
      <c r="B957" s="27" t="s">
        <v>993</v>
      </c>
      <c r="C957" s="27" t="s">
        <v>9</v>
      </c>
      <c r="D957" s="28">
        <v>56.62</v>
      </c>
    </row>
    <row r="958" spans="1:4" ht="13.5" x14ac:dyDescent="0.25">
      <c r="A958" s="27">
        <v>90975</v>
      </c>
      <c r="B958" s="27" t="s">
        <v>994</v>
      </c>
      <c r="C958" s="27" t="s">
        <v>9</v>
      </c>
      <c r="D958" s="28">
        <v>16.899999999999999</v>
      </c>
    </row>
    <row r="959" spans="1:4" ht="13.5" x14ac:dyDescent="0.25">
      <c r="A959" s="27">
        <v>90976</v>
      </c>
      <c r="B959" s="27" t="s">
        <v>995</v>
      </c>
      <c r="C959" s="27" t="s">
        <v>9</v>
      </c>
      <c r="D959" s="28">
        <v>4.53</v>
      </c>
    </row>
    <row r="960" spans="1:4" ht="13.5" x14ac:dyDescent="0.25">
      <c r="A960" s="27">
        <v>90977</v>
      </c>
      <c r="B960" s="27" t="s">
        <v>996</v>
      </c>
      <c r="C960" s="27" t="s">
        <v>9</v>
      </c>
      <c r="D960" s="28">
        <v>21.15</v>
      </c>
    </row>
    <row r="961" spans="1:4" ht="13.5" x14ac:dyDescent="0.25">
      <c r="A961" s="27">
        <v>90978</v>
      </c>
      <c r="B961" s="27" t="s">
        <v>997</v>
      </c>
      <c r="C961" s="27" t="s">
        <v>9</v>
      </c>
      <c r="D961" s="28">
        <v>146.9</v>
      </c>
    </row>
    <row r="962" spans="1:4" ht="13.5" x14ac:dyDescent="0.25">
      <c r="A962" s="27">
        <v>90992</v>
      </c>
      <c r="B962" s="27" t="s">
        <v>998</v>
      </c>
      <c r="C962" s="27" t="s">
        <v>9</v>
      </c>
      <c r="D962" s="28">
        <v>7.89</v>
      </c>
    </row>
    <row r="963" spans="1:4" ht="13.5" x14ac:dyDescent="0.25">
      <c r="A963" s="27">
        <v>90993</v>
      </c>
      <c r="B963" s="27" t="s">
        <v>999</v>
      </c>
      <c r="C963" s="27" t="s">
        <v>9</v>
      </c>
      <c r="D963" s="28">
        <v>2.11</v>
      </c>
    </row>
    <row r="964" spans="1:4" ht="13.5" x14ac:dyDescent="0.25">
      <c r="A964" s="27">
        <v>90994</v>
      </c>
      <c r="B964" s="27" t="s">
        <v>1000</v>
      </c>
      <c r="C964" s="27" t="s">
        <v>9</v>
      </c>
      <c r="D964" s="28">
        <v>9.8699999999999992</v>
      </c>
    </row>
    <row r="965" spans="1:4" ht="13.5" x14ac:dyDescent="0.25">
      <c r="A965" s="27">
        <v>90995</v>
      </c>
      <c r="B965" s="27" t="s">
        <v>1001</v>
      </c>
      <c r="C965" s="27" t="s">
        <v>9</v>
      </c>
      <c r="D965" s="28">
        <v>76.91</v>
      </c>
    </row>
    <row r="966" spans="1:4" ht="13.5" x14ac:dyDescent="0.25">
      <c r="A966" s="27">
        <v>91021</v>
      </c>
      <c r="B966" s="27" t="s">
        <v>1002</v>
      </c>
      <c r="C966" s="27" t="s">
        <v>9</v>
      </c>
      <c r="D966" s="28">
        <v>12.78</v>
      </c>
    </row>
    <row r="967" spans="1:4" ht="13.5" x14ac:dyDescent="0.25">
      <c r="A967" s="27">
        <v>91026</v>
      </c>
      <c r="B967" s="27" t="s">
        <v>1003</v>
      </c>
      <c r="C967" s="27" t="s">
        <v>9</v>
      </c>
      <c r="D967" s="28">
        <v>25.63</v>
      </c>
    </row>
    <row r="968" spans="1:4" ht="13.5" x14ac:dyDescent="0.25">
      <c r="A968" s="27">
        <v>91027</v>
      </c>
      <c r="B968" s="27" t="s">
        <v>1004</v>
      </c>
      <c r="C968" s="27" t="s">
        <v>9</v>
      </c>
      <c r="D968" s="28">
        <v>10.31</v>
      </c>
    </row>
    <row r="969" spans="1:4" ht="13.5" x14ac:dyDescent="0.25">
      <c r="A969" s="27">
        <v>91028</v>
      </c>
      <c r="B969" s="27" t="s">
        <v>1005</v>
      </c>
      <c r="C969" s="27" t="s">
        <v>9</v>
      </c>
      <c r="D969" s="28">
        <v>4.16</v>
      </c>
    </row>
    <row r="970" spans="1:4" ht="13.5" x14ac:dyDescent="0.25">
      <c r="A970" s="27">
        <v>91029</v>
      </c>
      <c r="B970" s="27" t="s">
        <v>1006</v>
      </c>
      <c r="C970" s="27" t="s">
        <v>9</v>
      </c>
      <c r="D970" s="28">
        <v>47.12</v>
      </c>
    </row>
    <row r="971" spans="1:4" ht="13.5" x14ac:dyDescent="0.25">
      <c r="A971" s="27">
        <v>91030</v>
      </c>
      <c r="B971" s="27" t="s">
        <v>1007</v>
      </c>
      <c r="C971" s="27" t="s">
        <v>9</v>
      </c>
      <c r="D971" s="28">
        <v>137.06</v>
      </c>
    </row>
    <row r="972" spans="1:4" ht="13.5" x14ac:dyDescent="0.25">
      <c r="A972" s="27">
        <v>91273</v>
      </c>
      <c r="B972" s="27" t="s">
        <v>1008</v>
      </c>
      <c r="C972" s="27" t="s">
        <v>9</v>
      </c>
      <c r="D972" s="28">
        <v>0.47</v>
      </c>
    </row>
    <row r="973" spans="1:4" ht="13.5" x14ac:dyDescent="0.25">
      <c r="A973" s="27">
        <v>91274</v>
      </c>
      <c r="B973" s="27" t="s">
        <v>1009</v>
      </c>
      <c r="C973" s="27" t="s">
        <v>9</v>
      </c>
      <c r="D973" s="28">
        <v>0.12</v>
      </c>
    </row>
    <row r="974" spans="1:4" ht="13.5" x14ac:dyDescent="0.25">
      <c r="A974" s="27">
        <v>91275</v>
      </c>
      <c r="B974" s="27" t="s">
        <v>1010</v>
      </c>
      <c r="C974" s="27" t="s">
        <v>9</v>
      </c>
      <c r="D974" s="28">
        <v>0.59</v>
      </c>
    </row>
    <row r="975" spans="1:4" ht="13.5" x14ac:dyDescent="0.25">
      <c r="A975" s="27">
        <v>91276</v>
      </c>
      <c r="B975" s="27" t="s">
        <v>1011</v>
      </c>
      <c r="C975" s="27" t="s">
        <v>9</v>
      </c>
      <c r="D975" s="28">
        <v>8.0299999999999994</v>
      </c>
    </row>
    <row r="976" spans="1:4" ht="13.5" x14ac:dyDescent="0.25">
      <c r="A976" s="27">
        <v>91279</v>
      </c>
      <c r="B976" s="27" t="s">
        <v>1012</v>
      </c>
      <c r="C976" s="27" t="s">
        <v>9</v>
      </c>
      <c r="D976" s="28">
        <v>0.98</v>
      </c>
    </row>
    <row r="977" spans="1:4" ht="13.5" x14ac:dyDescent="0.25">
      <c r="A977" s="27">
        <v>91280</v>
      </c>
      <c r="B977" s="27" t="s">
        <v>1013</v>
      </c>
      <c r="C977" s="27" t="s">
        <v>9</v>
      </c>
      <c r="D977" s="28">
        <v>0.21</v>
      </c>
    </row>
    <row r="978" spans="1:4" ht="13.5" x14ac:dyDescent="0.25">
      <c r="A978" s="27">
        <v>91281</v>
      </c>
      <c r="B978" s="27" t="s">
        <v>1014</v>
      </c>
      <c r="C978" s="27" t="s">
        <v>9</v>
      </c>
      <c r="D978" s="28">
        <v>1.22</v>
      </c>
    </row>
    <row r="979" spans="1:4" ht="13.5" x14ac:dyDescent="0.25">
      <c r="A979" s="27">
        <v>91282</v>
      </c>
      <c r="B979" s="27" t="s">
        <v>1015</v>
      </c>
      <c r="C979" s="27" t="s">
        <v>9</v>
      </c>
      <c r="D979" s="28">
        <v>8.09</v>
      </c>
    </row>
    <row r="980" spans="1:4" ht="13.5" x14ac:dyDescent="0.25">
      <c r="A980" s="27">
        <v>91354</v>
      </c>
      <c r="B980" s="27" t="s">
        <v>1016</v>
      </c>
      <c r="C980" s="27" t="s">
        <v>9</v>
      </c>
      <c r="D980" s="28">
        <v>18.38</v>
      </c>
    </row>
    <row r="981" spans="1:4" ht="13.5" x14ac:dyDescent="0.25">
      <c r="A981" s="27">
        <v>91355</v>
      </c>
      <c r="B981" s="27" t="s">
        <v>1017</v>
      </c>
      <c r="C981" s="27" t="s">
        <v>9</v>
      </c>
      <c r="D981" s="28">
        <v>7.55</v>
      </c>
    </row>
    <row r="982" spans="1:4" ht="13.5" x14ac:dyDescent="0.25">
      <c r="A982" s="27">
        <v>91356</v>
      </c>
      <c r="B982" s="27" t="s">
        <v>1018</v>
      </c>
      <c r="C982" s="27" t="s">
        <v>9</v>
      </c>
      <c r="D982" s="28">
        <v>3.05</v>
      </c>
    </row>
    <row r="983" spans="1:4" ht="13.5" x14ac:dyDescent="0.25">
      <c r="A983" s="27">
        <v>91359</v>
      </c>
      <c r="B983" s="27" t="s">
        <v>1019</v>
      </c>
      <c r="C983" s="27" t="s">
        <v>9</v>
      </c>
      <c r="D983" s="28">
        <v>21.61</v>
      </c>
    </row>
    <row r="984" spans="1:4" ht="13.5" x14ac:dyDescent="0.25">
      <c r="A984" s="27">
        <v>91360</v>
      </c>
      <c r="B984" s="27" t="s">
        <v>1020</v>
      </c>
      <c r="C984" s="27" t="s">
        <v>9</v>
      </c>
      <c r="D984" s="28">
        <v>8.31</v>
      </c>
    </row>
    <row r="985" spans="1:4" ht="13.5" x14ac:dyDescent="0.25">
      <c r="A985" s="27">
        <v>91361</v>
      </c>
      <c r="B985" s="27" t="s">
        <v>1021</v>
      </c>
      <c r="C985" s="27" t="s">
        <v>9</v>
      </c>
      <c r="D985" s="28">
        <v>3.35</v>
      </c>
    </row>
    <row r="986" spans="1:4" ht="13.5" x14ac:dyDescent="0.25">
      <c r="A986" s="27">
        <v>91367</v>
      </c>
      <c r="B986" s="27" t="s">
        <v>1022</v>
      </c>
      <c r="C986" s="27" t="s">
        <v>9</v>
      </c>
      <c r="D986" s="28">
        <v>22.69</v>
      </c>
    </row>
    <row r="987" spans="1:4" ht="13.5" x14ac:dyDescent="0.25">
      <c r="A987" s="27">
        <v>91368</v>
      </c>
      <c r="B987" s="27" t="s">
        <v>1023</v>
      </c>
      <c r="C987" s="27" t="s">
        <v>9</v>
      </c>
      <c r="D987" s="28">
        <v>8.7799999999999994</v>
      </c>
    </row>
    <row r="988" spans="1:4" ht="13.5" x14ac:dyDescent="0.25">
      <c r="A988" s="27">
        <v>91369</v>
      </c>
      <c r="B988" s="27" t="s">
        <v>1024</v>
      </c>
      <c r="C988" s="27" t="s">
        <v>9</v>
      </c>
      <c r="D988" s="28">
        <v>3.54</v>
      </c>
    </row>
    <row r="989" spans="1:4" ht="13.5" x14ac:dyDescent="0.25">
      <c r="A989" s="27">
        <v>91375</v>
      </c>
      <c r="B989" s="27" t="s">
        <v>1025</v>
      </c>
      <c r="C989" s="27" t="s">
        <v>9</v>
      </c>
      <c r="D989" s="28">
        <v>20.190000000000001</v>
      </c>
    </row>
    <row r="990" spans="1:4" ht="13.5" x14ac:dyDescent="0.25">
      <c r="A990" s="27">
        <v>91376</v>
      </c>
      <c r="B990" s="27" t="s">
        <v>1026</v>
      </c>
      <c r="C990" s="27" t="s">
        <v>9</v>
      </c>
      <c r="D990" s="28">
        <v>8.2899999999999991</v>
      </c>
    </row>
    <row r="991" spans="1:4" ht="13.5" x14ac:dyDescent="0.25">
      <c r="A991" s="27">
        <v>91377</v>
      </c>
      <c r="B991" s="27" t="s">
        <v>1027</v>
      </c>
      <c r="C991" s="27" t="s">
        <v>9</v>
      </c>
      <c r="D991" s="28">
        <v>3.35</v>
      </c>
    </row>
    <row r="992" spans="1:4" ht="13.5" x14ac:dyDescent="0.25">
      <c r="A992" s="27">
        <v>91380</v>
      </c>
      <c r="B992" s="27" t="s">
        <v>1028</v>
      </c>
      <c r="C992" s="27" t="s">
        <v>9</v>
      </c>
      <c r="D992" s="28">
        <v>29.85</v>
      </c>
    </row>
    <row r="993" spans="1:4" ht="13.5" x14ac:dyDescent="0.25">
      <c r="A993" s="27">
        <v>91381</v>
      </c>
      <c r="B993" s="27" t="s">
        <v>1029</v>
      </c>
      <c r="C993" s="27" t="s">
        <v>9</v>
      </c>
      <c r="D993" s="28">
        <v>11.54</v>
      </c>
    </row>
    <row r="994" spans="1:4" ht="13.5" x14ac:dyDescent="0.25">
      <c r="A994" s="27">
        <v>91382</v>
      </c>
      <c r="B994" s="27" t="s">
        <v>1030</v>
      </c>
      <c r="C994" s="27" t="s">
        <v>9</v>
      </c>
      <c r="D994" s="28">
        <v>4.6500000000000004</v>
      </c>
    </row>
    <row r="995" spans="1:4" ht="13.5" x14ac:dyDescent="0.25">
      <c r="A995" s="27">
        <v>91383</v>
      </c>
      <c r="B995" s="27" t="s">
        <v>1031</v>
      </c>
      <c r="C995" s="27" t="s">
        <v>9</v>
      </c>
      <c r="D995" s="28">
        <v>53.93</v>
      </c>
    </row>
    <row r="996" spans="1:4" ht="13.5" x14ac:dyDescent="0.25">
      <c r="A996" s="27">
        <v>91384</v>
      </c>
      <c r="B996" s="27" t="s">
        <v>1032</v>
      </c>
      <c r="C996" s="27" t="s">
        <v>9</v>
      </c>
      <c r="D996" s="28">
        <v>132.47999999999999</v>
      </c>
    </row>
    <row r="997" spans="1:4" ht="13.5" x14ac:dyDescent="0.25">
      <c r="A997" s="27">
        <v>91390</v>
      </c>
      <c r="B997" s="27" t="s">
        <v>1033</v>
      </c>
      <c r="C997" s="27" t="s">
        <v>9</v>
      </c>
      <c r="D997" s="28">
        <v>19.88</v>
      </c>
    </row>
    <row r="998" spans="1:4" ht="13.5" x14ac:dyDescent="0.25">
      <c r="A998" s="27">
        <v>91391</v>
      </c>
      <c r="B998" s="27" t="s">
        <v>1034</v>
      </c>
      <c r="C998" s="27" t="s">
        <v>9</v>
      </c>
      <c r="D998" s="28">
        <v>7.94</v>
      </c>
    </row>
    <row r="999" spans="1:4" ht="13.5" x14ac:dyDescent="0.25">
      <c r="A999" s="27">
        <v>91392</v>
      </c>
      <c r="B999" s="27" t="s">
        <v>1035</v>
      </c>
      <c r="C999" s="27" t="s">
        <v>9</v>
      </c>
      <c r="D999" s="28">
        <v>3.2</v>
      </c>
    </row>
    <row r="1000" spans="1:4" ht="13.5" x14ac:dyDescent="0.25">
      <c r="A1000" s="27">
        <v>91396</v>
      </c>
      <c r="B1000" s="27" t="s">
        <v>1036</v>
      </c>
      <c r="C1000" s="27" t="s">
        <v>9</v>
      </c>
      <c r="D1000" s="28">
        <v>30.03</v>
      </c>
    </row>
    <row r="1001" spans="1:4" ht="13.5" x14ac:dyDescent="0.25">
      <c r="A1001" s="27">
        <v>91397</v>
      </c>
      <c r="B1001" s="27" t="s">
        <v>1037</v>
      </c>
      <c r="C1001" s="27" t="s">
        <v>9</v>
      </c>
      <c r="D1001" s="28">
        <v>11.66</v>
      </c>
    </row>
    <row r="1002" spans="1:4" ht="13.5" x14ac:dyDescent="0.25">
      <c r="A1002" s="27">
        <v>91398</v>
      </c>
      <c r="B1002" s="27" t="s">
        <v>1038</v>
      </c>
      <c r="C1002" s="27" t="s">
        <v>9</v>
      </c>
      <c r="D1002" s="28">
        <v>4.7</v>
      </c>
    </row>
    <row r="1003" spans="1:4" ht="13.5" x14ac:dyDescent="0.25">
      <c r="A1003" s="27">
        <v>91402</v>
      </c>
      <c r="B1003" s="27" t="s">
        <v>1039</v>
      </c>
      <c r="C1003" s="27" t="s">
        <v>9</v>
      </c>
      <c r="D1003" s="28">
        <v>3.67</v>
      </c>
    </row>
    <row r="1004" spans="1:4" ht="13.5" x14ac:dyDescent="0.25">
      <c r="A1004" s="27">
        <v>91466</v>
      </c>
      <c r="B1004" s="27" t="s">
        <v>1040</v>
      </c>
      <c r="C1004" s="27" t="s">
        <v>9</v>
      </c>
      <c r="D1004" s="28">
        <v>4.13</v>
      </c>
    </row>
    <row r="1005" spans="1:4" ht="13.5" x14ac:dyDescent="0.25">
      <c r="A1005" s="27">
        <v>91467</v>
      </c>
      <c r="B1005" s="27" t="s">
        <v>1041</v>
      </c>
      <c r="C1005" s="27" t="s">
        <v>9</v>
      </c>
      <c r="D1005" s="28">
        <v>147.74</v>
      </c>
    </row>
    <row r="1006" spans="1:4" ht="13.5" x14ac:dyDescent="0.25">
      <c r="A1006" s="27">
        <v>91468</v>
      </c>
      <c r="B1006" s="27" t="s">
        <v>1042</v>
      </c>
      <c r="C1006" s="27" t="s">
        <v>9</v>
      </c>
      <c r="D1006" s="28">
        <v>23.46</v>
      </c>
    </row>
    <row r="1007" spans="1:4" ht="13.5" x14ac:dyDescent="0.25">
      <c r="A1007" s="27">
        <v>91469</v>
      </c>
      <c r="B1007" s="27" t="s">
        <v>1043</v>
      </c>
      <c r="C1007" s="27" t="s">
        <v>9</v>
      </c>
      <c r="D1007" s="28">
        <v>10.28</v>
      </c>
    </row>
    <row r="1008" spans="1:4" ht="13.5" x14ac:dyDescent="0.25">
      <c r="A1008" s="27">
        <v>91484</v>
      </c>
      <c r="B1008" s="27" t="s">
        <v>1044</v>
      </c>
      <c r="C1008" s="27" t="s">
        <v>9</v>
      </c>
      <c r="D1008" s="28">
        <v>7.82</v>
      </c>
    </row>
    <row r="1009" spans="1:4" ht="13.5" x14ac:dyDescent="0.25">
      <c r="A1009" s="27">
        <v>91485</v>
      </c>
      <c r="B1009" s="27" t="s">
        <v>1045</v>
      </c>
      <c r="C1009" s="27" t="s">
        <v>9</v>
      </c>
      <c r="D1009" s="28">
        <v>152.44</v>
      </c>
    </row>
    <row r="1010" spans="1:4" ht="13.5" x14ac:dyDescent="0.25">
      <c r="A1010" s="27">
        <v>91529</v>
      </c>
      <c r="B1010" s="27" t="s">
        <v>1046</v>
      </c>
      <c r="C1010" s="27" t="s">
        <v>9</v>
      </c>
      <c r="D1010" s="28">
        <v>0.7</v>
      </c>
    </row>
    <row r="1011" spans="1:4" ht="13.5" x14ac:dyDescent="0.25">
      <c r="A1011" s="27">
        <v>91530</v>
      </c>
      <c r="B1011" s="27" t="s">
        <v>1047</v>
      </c>
      <c r="C1011" s="27" t="s">
        <v>9</v>
      </c>
      <c r="D1011" s="28">
        <v>0.18</v>
      </c>
    </row>
    <row r="1012" spans="1:4" ht="13.5" x14ac:dyDescent="0.25">
      <c r="A1012" s="27">
        <v>91531</v>
      </c>
      <c r="B1012" s="27" t="s">
        <v>1048</v>
      </c>
      <c r="C1012" s="27" t="s">
        <v>9</v>
      </c>
      <c r="D1012" s="28">
        <v>0.88</v>
      </c>
    </row>
    <row r="1013" spans="1:4" ht="13.5" x14ac:dyDescent="0.25">
      <c r="A1013" s="27">
        <v>91532</v>
      </c>
      <c r="B1013" s="27" t="s">
        <v>1049</v>
      </c>
      <c r="C1013" s="27" t="s">
        <v>9</v>
      </c>
      <c r="D1013" s="28">
        <v>5.74</v>
      </c>
    </row>
    <row r="1014" spans="1:4" ht="13.5" x14ac:dyDescent="0.25">
      <c r="A1014" s="27">
        <v>91629</v>
      </c>
      <c r="B1014" s="27" t="s">
        <v>1050</v>
      </c>
      <c r="C1014" s="27" t="s">
        <v>9</v>
      </c>
      <c r="D1014" s="28">
        <v>21.98</v>
      </c>
    </row>
    <row r="1015" spans="1:4" ht="13.5" x14ac:dyDescent="0.25">
      <c r="A1015" s="27">
        <v>91630</v>
      </c>
      <c r="B1015" s="27" t="s">
        <v>1051</v>
      </c>
      <c r="C1015" s="27" t="s">
        <v>9</v>
      </c>
      <c r="D1015" s="28">
        <v>8.24</v>
      </c>
    </row>
    <row r="1016" spans="1:4" ht="13.5" x14ac:dyDescent="0.25">
      <c r="A1016" s="27">
        <v>91631</v>
      </c>
      <c r="B1016" s="27" t="s">
        <v>1052</v>
      </c>
      <c r="C1016" s="27" t="s">
        <v>9</v>
      </c>
      <c r="D1016" s="28">
        <v>3.32</v>
      </c>
    </row>
    <row r="1017" spans="1:4" ht="13.5" x14ac:dyDescent="0.25">
      <c r="A1017" s="27">
        <v>91632</v>
      </c>
      <c r="B1017" s="27" t="s">
        <v>1053</v>
      </c>
      <c r="C1017" s="27" t="s">
        <v>9</v>
      </c>
      <c r="D1017" s="28">
        <v>37.9</v>
      </c>
    </row>
    <row r="1018" spans="1:4" ht="13.5" x14ac:dyDescent="0.25">
      <c r="A1018" s="27">
        <v>91633</v>
      </c>
      <c r="B1018" s="27" t="s">
        <v>1054</v>
      </c>
      <c r="C1018" s="27" t="s">
        <v>9</v>
      </c>
      <c r="D1018" s="28">
        <v>125.04</v>
      </c>
    </row>
    <row r="1019" spans="1:4" ht="13.5" x14ac:dyDescent="0.25">
      <c r="A1019" s="27">
        <v>91640</v>
      </c>
      <c r="B1019" s="27" t="s">
        <v>1055</v>
      </c>
      <c r="C1019" s="27" t="s">
        <v>9</v>
      </c>
      <c r="D1019" s="28">
        <v>40.590000000000003</v>
      </c>
    </row>
    <row r="1020" spans="1:4" ht="13.5" x14ac:dyDescent="0.25">
      <c r="A1020" s="27">
        <v>91641</v>
      </c>
      <c r="B1020" s="27" t="s">
        <v>1056</v>
      </c>
      <c r="C1020" s="27" t="s">
        <v>9</v>
      </c>
      <c r="D1020" s="28">
        <v>16.39</v>
      </c>
    </row>
    <row r="1021" spans="1:4" ht="13.5" x14ac:dyDescent="0.25">
      <c r="A1021" s="27">
        <v>91642</v>
      </c>
      <c r="B1021" s="27" t="s">
        <v>1057</v>
      </c>
      <c r="C1021" s="27" t="s">
        <v>9</v>
      </c>
      <c r="D1021" s="28">
        <v>6.62</v>
      </c>
    </row>
    <row r="1022" spans="1:4" ht="13.5" x14ac:dyDescent="0.25">
      <c r="A1022" s="27">
        <v>91643</v>
      </c>
      <c r="B1022" s="27" t="s">
        <v>1058</v>
      </c>
      <c r="C1022" s="27" t="s">
        <v>9</v>
      </c>
      <c r="D1022" s="28">
        <v>73.25</v>
      </c>
    </row>
    <row r="1023" spans="1:4" ht="13.5" x14ac:dyDescent="0.25">
      <c r="A1023" s="27">
        <v>91644</v>
      </c>
      <c r="B1023" s="27" t="s">
        <v>1059</v>
      </c>
      <c r="C1023" s="27" t="s">
        <v>9</v>
      </c>
      <c r="D1023" s="28">
        <v>281.39999999999998</v>
      </c>
    </row>
    <row r="1024" spans="1:4" ht="13.5" x14ac:dyDescent="0.25">
      <c r="A1024" s="27">
        <v>91688</v>
      </c>
      <c r="B1024" s="27" t="s">
        <v>1060</v>
      </c>
      <c r="C1024" s="27" t="s">
        <v>9</v>
      </c>
      <c r="D1024" s="28">
        <v>0.11</v>
      </c>
    </row>
    <row r="1025" spans="1:4" ht="13.5" x14ac:dyDescent="0.25">
      <c r="A1025" s="27">
        <v>91689</v>
      </c>
      <c r="B1025" s="27" t="s">
        <v>1061</v>
      </c>
      <c r="C1025" s="27" t="s">
        <v>9</v>
      </c>
      <c r="D1025" s="28">
        <v>0.02</v>
      </c>
    </row>
    <row r="1026" spans="1:4" ht="13.5" x14ac:dyDescent="0.25">
      <c r="A1026" s="27">
        <v>91690</v>
      </c>
      <c r="B1026" s="27" t="s">
        <v>1062</v>
      </c>
      <c r="C1026" s="27" t="s">
        <v>9</v>
      </c>
      <c r="D1026" s="28">
        <v>7.0000000000000007E-2</v>
      </c>
    </row>
    <row r="1027" spans="1:4" ht="13.5" x14ac:dyDescent="0.25">
      <c r="A1027" s="27">
        <v>91691</v>
      </c>
      <c r="B1027" s="27" t="s">
        <v>1063</v>
      </c>
      <c r="C1027" s="27" t="s">
        <v>9</v>
      </c>
      <c r="D1027" s="28">
        <v>1.56</v>
      </c>
    </row>
    <row r="1028" spans="1:4" ht="13.5" x14ac:dyDescent="0.25">
      <c r="A1028" s="27">
        <v>92040</v>
      </c>
      <c r="B1028" s="27" t="s">
        <v>1064</v>
      </c>
      <c r="C1028" s="27" t="s">
        <v>9</v>
      </c>
      <c r="D1028" s="28">
        <v>6.47</v>
      </c>
    </row>
    <row r="1029" spans="1:4" ht="13.5" x14ac:dyDescent="0.25">
      <c r="A1029" s="27">
        <v>92041</v>
      </c>
      <c r="B1029" s="27" t="s">
        <v>1065</v>
      </c>
      <c r="C1029" s="27" t="s">
        <v>9</v>
      </c>
      <c r="D1029" s="28">
        <v>1.33</v>
      </c>
    </row>
    <row r="1030" spans="1:4" ht="13.5" x14ac:dyDescent="0.25">
      <c r="A1030" s="27">
        <v>92042</v>
      </c>
      <c r="B1030" s="27" t="s">
        <v>1066</v>
      </c>
      <c r="C1030" s="27" t="s">
        <v>9</v>
      </c>
      <c r="D1030" s="28">
        <v>5.39</v>
      </c>
    </row>
    <row r="1031" spans="1:4" ht="13.5" x14ac:dyDescent="0.25">
      <c r="A1031" s="27">
        <v>92101</v>
      </c>
      <c r="B1031" s="27" t="s">
        <v>1067</v>
      </c>
      <c r="C1031" s="27" t="s">
        <v>9</v>
      </c>
      <c r="D1031" s="28">
        <v>37.97</v>
      </c>
    </row>
    <row r="1032" spans="1:4" ht="13.5" x14ac:dyDescent="0.25">
      <c r="A1032" s="27">
        <v>92102</v>
      </c>
      <c r="B1032" s="27" t="s">
        <v>1068</v>
      </c>
      <c r="C1032" s="27" t="s">
        <v>9</v>
      </c>
      <c r="D1032" s="28">
        <v>13.58</v>
      </c>
    </row>
    <row r="1033" spans="1:4" ht="13.5" x14ac:dyDescent="0.25">
      <c r="A1033" s="27">
        <v>92103</v>
      </c>
      <c r="B1033" s="27" t="s">
        <v>1069</v>
      </c>
      <c r="C1033" s="27" t="s">
        <v>9</v>
      </c>
      <c r="D1033" s="28">
        <v>9.52</v>
      </c>
    </row>
    <row r="1034" spans="1:4" ht="13.5" x14ac:dyDescent="0.25">
      <c r="A1034" s="27">
        <v>92104</v>
      </c>
      <c r="B1034" s="27" t="s">
        <v>1070</v>
      </c>
      <c r="C1034" s="27" t="s">
        <v>9</v>
      </c>
      <c r="D1034" s="28">
        <v>64.2</v>
      </c>
    </row>
    <row r="1035" spans="1:4" ht="13.5" x14ac:dyDescent="0.25">
      <c r="A1035" s="27">
        <v>92105</v>
      </c>
      <c r="B1035" s="27" t="s">
        <v>1071</v>
      </c>
      <c r="C1035" s="27" t="s">
        <v>9</v>
      </c>
      <c r="D1035" s="28">
        <v>164.73</v>
      </c>
    </row>
    <row r="1036" spans="1:4" ht="13.5" x14ac:dyDescent="0.25">
      <c r="A1036" s="27">
        <v>92108</v>
      </c>
      <c r="B1036" s="27" t="s">
        <v>1072</v>
      </c>
      <c r="C1036" s="27" t="s">
        <v>9</v>
      </c>
      <c r="D1036" s="28">
        <v>1.19</v>
      </c>
    </row>
    <row r="1037" spans="1:4" ht="13.5" x14ac:dyDescent="0.25">
      <c r="A1037" s="27">
        <v>92109</v>
      </c>
      <c r="B1037" s="27" t="s">
        <v>1073</v>
      </c>
      <c r="C1037" s="27" t="s">
        <v>9</v>
      </c>
      <c r="D1037" s="28">
        <v>0.28999999999999998</v>
      </c>
    </row>
    <row r="1038" spans="1:4" ht="13.5" x14ac:dyDescent="0.25">
      <c r="A1038" s="27">
        <v>92110</v>
      </c>
      <c r="B1038" s="27" t="s">
        <v>1074</v>
      </c>
      <c r="C1038" s="27" t="s">
        <v>9</v>
      </c>
      <c r="D1038" s="28">
        <v>1.59</v>
      </c>
    </row>
    <row r="1039" spans="1:4" ht="13.5" x14ac:dyDescent="0.25">
      <c r="A1039" s="27">
        <v>92111</v>
      </c>
      <c r="B1039" s="27" t="s">
        <v>1075</v>
      </c>
      <c r="C1039" s="27" t="s">
        <v>9</v>
      </c>
      <c r="D1039" s="28">
        <v>1.43</v>
      </c>
    </row>
    <row r="1040" spans="1:4" ht="13.5" x14ac:dyDescent="0.25">
      <c r="A1040" s="27">
        <v>92114</v>
      </c>
      <c r="B1040" s="27" t="s">
        <v>1076</v>
      </c>
      <c r="C1040" s="27" t="s">
        <v>9</v>
      </c>
      <c r="D1040" s="28">
        <v>0.31</v>
      </c>
    </row>
    <row r="1041" spans="1:4" ht="13.5" x14ac:dyDescent="0.25">
      <c r="A1041" s="27">
        <v>92115</v>
      </c>
      <c r="B1041" s="27" t="s">
        <v>1077</v>
      </c>
      <c r="C1041" s="27" t="s">
        <v>9</v>
      </c>
      <c r="D1041" s="28">
        <v>0.06</v>
      </c>
    </row>
    <row r="1042" spans="1:4" ht="13.5" x14ac:dyDescent="0.25">
      <c r="A1042" s="27">
        <v>92116</v>
      </c>
      <c r="B1042" s="27" t="s">
        <v>1078</v>
      </c>
      <c r="C1042" s="27" t="s">
        <v>9</v>
      </c>
      <c r="D1042" s="28">
        <v>0.22</v>
      </c>
    </row>
    <row r="1043" spans="1:4" ht="13.5" x14ac:dyDescent="0.25">
      <c r="A1043" s="27">
        <v>92133</v>
      </c>
      <c r="B1043" s="27" t="s">
        <v>1079</v>
      </c>
      <c r="C1043" s="27" t="s">
        <v>9</v>
      </c>
      <c r="D1043" s="28">
        <v>13.21</v>
      </c>
    </row>
    <row r="1044" spans="1:4" ht="13.5" x14ac:dyDescent="0.25">
      <c r="A1044" s="27">
        <v>92134</v>
      </c>
      <c r="B1044" s="27" t="s">
        <v>1080</v>
      </c>
      <c r="C1044" s="27" t="s">
        <v>9</v>
      </c>
      <c r="D1044" s="28">
        <v>4.07</v>
      </c>
    </row>
    <row r="1045" spans="1:4" ht="13.5" x14ac:dyDescent="0.25">
      <c r="A1045" s="27">
        <v>92135</v>
      </c>
      <c r="B1045" s="27" t="s">
        <v>1081</v>
      </c>
      <c r="C1045" s="27" t="s">
        <v>9</v>
      </c>
      <c r="D1045" s="28">
        <v>1.65</v>
      </c>
    </row>
    <row r="1046" spans="1:4" ht="13.5" x14ac:dyDescent="0.25">
      <c r="A1046" s="27">
        <v>92136</v>
      </c>
      <c r="B1046" s="27" t="s">
        <v>1082</v>
      </c>
      <c r="C1046" s="27" t="s">
        <v>9</v>
      </c>
      <c r="D1046" s="28">
        <v>16.510000000000002</v>
      </c>
    </row>
    <row r="1047" spans="1:4" ht="13.5" x14ac:dyDescent="0.25">
      <c r="A1047" s="27">
        <v>92137</v>
      </c>
      <c r="B1047" s="27" t="s">
        <v>1083</v>
      </c>
      <c r="C1047" s="27" t="s">
        <v>9</v>
      </c>
      <c r="D1047" s="28">
        <v>32.92</v>
      </c>
    </row>
    <row r="1048" spans="1:4" ht="13.5" x14ac:dyDescent="0.25">
      <c r="A1048" s="27">
        <v>92140</v>
      </c>
      <c r="B1048" s="27" t="s">
        <v>1084</v>
      </c>
      <c r="C1048" s="27" t="s">
        <v>9</v>
      </c>
      <c r="D1048" s="28">
        <v>4.84</v>
      </c>
    </row>
    <row r="1049" spans="1:4" ht="13.5" x14ac:dyDescent="0.25">
      <c r="A1049" s="27">
        <v>92141</v>
      </c>
      <c r="B1049" s="27" t="s">
        <v>1085</v>
      </c>
      <c r="C1049" s="27" t="s">
        <v>9</v>
      </c>
      <c r="D1049" s="28">
        <v>1.49</v>
      </c>
    </row>
    <row r="1050" spans="1:4" ht="13.5" x14ac:dyDescent="0.25">
      <c r="A1050" s="27">
        <v>92142</v>
      </c>
      <c r="B1050" s="27" t="s">
        <v>1086</v>
      </c>
      <c r="C1050" s="27" t="s">
        <v>9</v>
      </c>
      <c r="D1050" s="28">
        <v>0.6</v>
      </c>
    </row>
    <row r="1051" spans="1:4" ht="13.5" x14ac:dyDescent="0.25">
      <c r="A1051" s="27">
        <v>92143</v>
      </c>
      <c r="B1051" s="27" t="s">
        <v>1087</v>
      </c>
      <c r="C1051" s="27" t="s">
        <v>9</v>
      </c>
      <c r="D1051" s="28">
        <v>6.05</v>
      </c>
    </row>
    <row r="1052" spans="1:4" ht="13.5" x14ac:dyDescent="0.25">
      <c r="A1052" s="27">
        <v>92144</v>
      </c>
      <c r="B1052" s="27" t="s">
        <v>1088</v>
      </c>
      <c r="C1052" s="27" t="s">
        <v>9</v>
      </c>
      <c r="D1052" s="28">
        <v>37.33</v>
      </c>
    </row>
    <row r="1053" spans="1:4" ht="13.5" x14ac:dyDescent="0.25">
      <c r="A1053" s="27">
        <v>92237</v>
      </c>
      <c r="B1053" s="27" t="s">
        <v>1089</v>
      </c>
      <c r="C1053" s="27" t="s">
        <v>9</v>
      </c>
      <c r="D1053" s="28">
        <v>29.55</v>
      </c>
    </row>
    <row r="1054" spans="1:4" ht="13.5" x14ac:dyDescent="0.25">
      <c r="A1054" s="27">
        <v>92238</v>
      </c>
      <c r="B1054" s="27" t="s">
        <v>1090</v>
      </c>
      <c r="C1054" s="27" t="s">
        <v>9</v>
      </c>
      <c r="D1054" s="28">
        <v>11.9</v>
      </c>
    </row>
    <row r="1055" spans="1:4" ht="13.5" x14ac:dyDescent="0.25">
      <c r="A1055" s="27">
        <v>92239</v>
      </c>
      <c r="B1055" s="27" t="s">
        <v>1091</v>
      </c>
      <c r="C1055" s="27" t="s">
        <v>9</v>
      </c>
      <c r="D1055" s="28">
        <v>4.8099999999999996</v>
      </c>
    </row>
    <row r="1056" spans="1:4" ht="13.5" x14ac:dyDescent="0.25">
      <c r="A1056" s="27">
        <v>92240</v>
      </c>
      <c r="B1056" s="27" t="s">
        <v>1092</v>
      </c>
      <c r="C1056" s="27" t="s">
        <v>9</v>
      </c>
      <c r="D1056" s="28">
        <v>53.09</v>
      </c>
    </row>
    <row r="1057" spans="1:4" ht="13.5" x14ac:dyDescent="0.25">
      <c r="A1057" s="27">
        <v>92241</v>
      </c>
      <c r="B1057" s="27" t="s">
        <v>1093</v>
      </c>
      <c r="C1057" s="27" t="s">
        <v>9</v>
      </c>
      <c r="D1057" s="28">
        <v>257.97000000000003</v>
      </c>
    </row>
    <row r="1058" spans="1:4" ht="13.5" x14ac:dyDescent="0.25">
      <c r="A1058" s="27">
        <v>92712</v>
      </c>
      <c r="B1058" s="27" t="s">
        <v>1094</v>
      </c>
      <c r="C1058" s="27" t="s">
        <v>9</v>
      </c>
      <c r="D1058" s="28">
        <v>0.21</v>
      </c>
    </row>
    <row r="1059" spans="1:4" ht="13.5" x14ac:dyDescent="0.25">
      <c r="A1059" s="27">
        <v>92713</v>
      </c>
      <c r="B1059" s="27" t="s">
        <v>1095</v>
      </c>
      <c r="C1059" s="27" t="s">
        <v>9</v>
      </c>
      <c r="D1059" s="28">
        <v>0.05</v>
      </c>
    </row>
    <row r="1060" spans="1:4" ht="13.5" x14ac:dyDescent="0.25">
      <c r="A1060" s="27">
        <v>92714</v>
      </c>
      <c r="B1060" s="27" t="s">
        <v>1096</v>
      </c>
      <c r="C1060" s="27" t="s">
        <v>9</v>
      </c>
      <c r="D1060" s="28">
        <v>0.28000000000000003</v>
      </c>
    </row>
    <row r="1061" spans="1:4" ht="13.5" x14ac:dyDescent="0.25">
      <c r="A1061" s="27">
        <v>92715</v>
      </c>
      <c r="B1061" s="27" t="s">
        <v>1097</v>
      </c>
      <c r="C1061" s="27" t="s">
        <v>9</v>
      </c>
      <c r="D1061" s="28">
        <v>112.05</v>
      </c>
    </row>
    <row r="1062" spans="1:4" ht="13.5" x14ac:dyDescent="0.25">
      <c r="A1062" s="27">
        <v>92956</v>
      </c>
      <c r="B1062" s="27" t="s">
        <v>1098</v>
      </c>
      <c r="C1062" s="27" t="s">
        <v>9</v>
      </c>
      <c r="D1062" s="28">
        <v>4.37</v>
      </c>
    </row>
    <row r="1063" spans="1:4" ht="13.5" x14ac:dyDescent="0.25">
      <c r="A1063" s="27">
        <v>92957</v>
      </c>
      <c r="B1063" s="27" t="s">
        <v>1099</v>
      </c>
      <c r="C1063" s="27" t="s">
        <v>9</v>
      </c>
      <c r="D1063" s="28">
        <v>1.01</v>
      </c>
    </row>
    <row r="1064" spans="1:4" ht="13.5" x14ac:dyDescent="0.25">
      <c r="A1064" s="27">
        <v>92958</v>
      </c>
      <c r="B1064" s="27" t="s">
        <v>1100</v>
      </c>
      <c r="C1064" s="27" t="s">
        <v>9</v>
      </c>
      <c r="D1064" s="28">
        <v>4.79</v>
      </c>
    </row>
    <row r="1065" spans="1:4" ht="13.5" x14ac:dyDescent="0.25">
      <c r="A1065" s="27">
        <v>92959</v>
      </c>
      <c r="B1065" s="27" t="s">
        <v>1101</v>
      </c>
      <c r="C1065" s="27" t="s">
        <v>9</v>
      </c>
      <c r="D1065" s="28">
        <v>8.66</v>
      </c>
    </row>
    <row r="1066" spans="1:4" ht="13.5" x14ac:dyDescent="0.25">
      <c r="A1066" s="27">
        <v>92963</v>
      </c>
      <c r="B1066" s="27" t="s">
        <v>1102</v>
      </c>
      <c r="C1066" s="27" t="s">
        <v>9</v>
      </c>
      <c r="D1066" s="28">
        <v>1.86</v>
      </c>
    </row>
    <row r="1067" spans="1:4" ht="13.5" x14ac:dyDescent="0.25">
      <c r="A1067" s="27">
        <v>92964</v>
      </c>
      <c r="B1067" s="27" t="s">
        <v>1103</v>
      </c>
      <c r="C1067" s="27" t="s">
        <v>9</v>
      </c>
      <c r="D1067" s="28">
        <v>0.43</v>
      </c>
    </row>
    <row r="1068" spans="1:4" ht="13.5" x14ac:dyDescent="0.25">
      <c r="A1068" s="27">
        <v>92965</v>
      </c>
      <c r="B1068" s="27" t="s">
        <v>1104</v>
      </c>
      <c r="C1068" s="27" t="s">
        <v>9</v>
      </c>
      <c r="D1068" s="28">
        <v>2.33</v>
      </c>
    </row>
    <row r="1069" spans="1:4" ht="13.5" x14ac:dyDescent="0.25">
      <c r="A1069" s="27">
        <v>93220</v>
      </c>
      <c r="B1069" s="27" t="s">
        <v>1105</v>
      </c>
      <c r="C1069" s="27" t="s">
        <v>9</v>
      </c>
      <c r="D1069" s="28">
        <v>329.32</v>
      </c>
    </row>
    <row r="1070" spans="1:4" ht="13.5" x14ac:dyDescent="0.25">
      <c r="A1070" s="27">
        <v>93221</v>
      </c>
      <c r="B1070" s="27" t="s">
        <v>1106</v>
      </c>
      <c r="C1070" s="27" t="s">
        <v>9</v>
      </c>
      <c r="D1070" s="28">
        <v>88.35</v>
      </c>
    </row>
    <row r="1071" spans="1:4" ht="13.5" x14ac:dyDescent="0.25">
      <c r="A1071" s="27">
        <v>93222</v>
      </c>
      <c r="B1071" s="27" t="s">
        <v>1107</v>
      </c>
      <c r="C1071" s="27" t="s">
        <v>9</v>
      </c>
      <c r="D1071" s="28">
        <v>412.11</v>
      </c>
    </row>
    <row r="1072" spans="1:4" ht="13.5" x14ac:dyDescent="0.25">
      <c r="A1072" s="27">
        <v>93223</v>
      </c>
      <c r="B1072" s="27" t="s">
        <v>1108</v>
      </c>
      <c r="C1072" s="27" t="s">
        <v>9</v>
      </c>
      <c r="D1072" s="28">
        <v>145.94999999999999</v>
      </c>
    </row>
    <row r="1073" spans="1:4" ht="13.5" x14ac:dyDescent="0.25">
      <c r="A1073" s="27">
        <v>93229</v>
      </c>
      <c r="B1073" s="27" t="s">
        <v>1109</v>
      </c>
      <c r="C1073" s="27" t="s">
        <v>9</v>
      </c>
      <c r="D1073" s="28">
        <v>0.54</v>
      </c>
    </row>
    <row r="1074" spans="1:4" ht="13.5" x14ac:dyDescent="0.25">
      <c r="A1074" s="27">
        <v>93230</v>
      </c>
      <c r="B1074" s="27" t="s">
        <v>1110</v>
      </c>
      <c r="C1074" s="27" t="s">
        <v>9</v>
      </c>
      <c r="D1074" s="28">
        <v>0.12</v>
      </c>
    </row>
    <row r="1075" spans="1:4" ht="13.5" x14ac:dyDescent="0.25">
      <c r="A1075" s="27">
        <v>93231</v>
      </c>
      <c r="B1075" s="27" t="s">
        <v>1111</v>
      </c>
      <c r="C1075" s="27" t="s">
        <v>9</v>
      </c>
      <c r="D1075" s="28">
        <v>0.67</v>
      </c>
    </row>
    <row r="1076" spans="1:4" ht="13.5" x14ac:dyDescent="0.25">
      <c r="A1076" s="27">
        <v>93232</v>
      </c>
      <c r="B1076" s="27" t="s">
        <v>1112</v>
      </c>
      <c r="C1076" s="27" t="s">
        <v>9</v>
      </c>
      <c r="D1076" s="28">
        <v>4.29</v>
      </c>
    </row>
    <row r="1077" spans="1:4" ht="13.5" x14ac:dyDescent="0.25">
      <c r="A1077" s="27">
        <v>93235</v>
      </c>
      <c r="B1077" s="27" t="s">
        <v>1113</v>
      </c>
      <c r="C1077" s="27" t="s">
        <v>9</v>
      </c>
      <c r="D1077" s="28">
        <v>2.0699999999999998</v>
      </c>
    </row>
    <row r="1078" spans="1:4" ht="13.5" x14ac:dyDescent="0.25">
      <c r="A1078" s="27">
        <v>93238</v>
      </c>
      <c r="B1078" s="27" t="s">
        <v>1114</v>
      </c>
      <c r="C1078" s="27" t="s">
        <v>9</v>
      </c>
      <c r="D1078" s="28">
        <v>2.54</v>
      </c>
    </row>
    <row r="1079" spans="1:4" ht="13.5" x14ac:dyDescent="0.25">
      <c r="A1079" s="27">
        <v>93239</v>
      </c>
      <c r="B1079" s="27" t="s">
        <v>1115</v>
      </c>
      <c r="C1079" s="27" t="s">
        <v>9</v>
      </c>
      <c r="D1079" s="28">
        <v>11.53</v>
      </c>
    </row>
    <row r="1080" spans="1:4" ht="13.5" x14ac:dyDescent="0.25">
      <c r="A1080" s="27">
        <v>93240</v>
      </c>
      <c r="B1080" s="27" t="s">
        <v>1116</v>
      </c>
      <c r="C1080" s="27" t="s">
        <v>9</v>
      </c>
      <c r="D1080" s="28">
        <v>11.18</v>
      </c>
    </row>
    <row r="1081" spans="1:4" ht="13.5" x14ac:dyDescent="0.25">
      <c r="A1081" s="27">
        <v>93267</v>
      </c>
      <c r="B1081" s="27" t="s">
        <v>1117</v>
      </c>
      <c r="C1081" s="27" t="s">
        <v>9</v>
      </c>
      <c r="D1081" s="28">
        <v>28.03</v>
      </c>
    </row>
    <row r="1082" spans="1:4" ht="13.5" x14ac:dyDescent="0.25">
      <c r="A1082" s="27">
        <v>93269</v>
      </c>
      <c r="B1082" s="27" t="s">
        <v>1118</v>
      </c>
      <c r="C1082" s="27" t="s">
        <v>9</v>
      </c>
      <c r="D1082" s="28">
        <v>9.4600000000000009</v>
      </c>
    </row>
    <row r="1083" spans="1:4" ht="13.5" x14ac:dyDescent="0.25">
      <c r="A1083" s="27">
        <v>93270</v>
      </c>
      <c r="B1083" s="27" t="s">
        <v>1119</v>
      </c>
      <c r="C1083" s="27" t="s">
        <v>9</v>
      </c>
      <c r="D1083" s="28">
        <v>28.03</v>
      </c>
    </row>
    <row r="1084" spans="1:4" ht="13.5" x14ac:dyDescent="0.25">
      <c r="A1084" s="27">
        <v>93271</v>
      </c>
      <c r="B1084" s="27" t="s">
        <v>1120</v>
      </c>
      <c r="C1084" s="27" t="s">
        <v>9</v>
      </c>
      <c r="D1084" s="28">
        <v>10.75</v>
      </c>
    </row>
    <row r="1085" spans="1:4" ht="13.5" x14ac:dyDescent="0.25">
      <c r="A1085" s="27">
        <v>93277</v>
      </c>
      <c r="B1085" s="27" t="s">
        <v>1121</v>
      </c>
      <c r="C1085" s="27" t="s">
        <v>9</v>
      </c>
      <c r="D1085" s="28">
        <v>0.28000000000000003</v>
      </c>
    </row>
    <row r="1086" spans="1:4" ht="13.5" x14ac:dyDescent="0.25">
      <c r="A1086" s="27">
        <v>93278</v>
      </c>
      <c r="B1086" s="27" t="s">
        <v>1122</v>
      </c>
      <c r="C1086" s="27" t="s">
        <v>9</v>
      </c>
      <c r="D1086" s="28">
        <v>0.06</v>
      </c>
    </row>
    <row r="1087" spans="1:4" ht="13.5" x14ac:dyDescent="0.25">
      <c r="A1087" s="27">
        <v>93279</v>
      </c>
      <c r="B1087" s="27" t="s">
        <v>1123</v>
      </c>
      <c r="C1087" s="27" t="s">
        <v>9</v>
      </c>
      <c r="D1087" s="28">
        <v>0.27</v>
      </c>
    </row>
    <row r="1088" spans="1:4" ht="13.5" x14ac:dyDescent="0.25">
      <c r="A1088" s="27">
        <v>93280</v>
      </c>
      <c r="B1088" s="27" t="s">
        <v>1124</v>
      </c>
      <c r="C1088" s="27" t="s">
        <v>9</v>
      </c>
      <c r="D1088" s="28">
        <v>0.89</v>
      </c>
    </row>
    <row r="1089" spans="1:4" ht="13.5" x14ac:dyDescent="0.25">
      <c r="A1089" s="27">
        <v>93283</v>
      </c>
      <c r="B1089" s="27" t="s">
        <v>1125</v>
      </c>
      <c r="C1089" s="27" t="s">
        <v>9</v>
      </c>
      <c r="D1089" s="28">
        <v>94.26</v>
      </c>
    </row>
    <row r="1090" spans="1:4" ht="13.5" x14ac:dyDescent="0.25">
      <c r="A1090" s="27">
        <v>93284</v>
      </c>
      <c r="B1090" s="27" t="s">
        <v>1126</v>
      </c>
      <c r="C1090" s="27" t="s">
        <v>9</v>
      </c>
      <c r="D1090" s="28">
        <v>33.22</v>
      </c>
    </row>
    <row r="1091" spans="1:4" ht="13.5" x14ac:dyDescent="0.25">
      <c r="A1091" s="27">
        <v>93285</v>
      </c>
      <c r="B1091" s="27" t="s">
        <v>1127</v>
      </c>
      <c r="C1091" s="27" t="s">
        <v>9</v>
      </c>
      <c r="D1091" s="28">
        <v>151.53</v>
      </c>
    </row>
    <row r="1092" spans="1:4" ht="13.5" x14ac:dyDescent="0.25">
      <c r="A1092" s="27">
        <v>93286</v>
      </c>
      <c r="B1092" s="27" t="s">
        <v>1128</v>
      </c>
      <c r="C1092" s="27" t="s">
        <v>9</v>
      </c>
      <c r="D1092" s="28">
        <v>14.95</v>
      </c>
    </row>
    <row r="1093" spans="1:4" ht="13.5" x14ac:dyDescent="0.25">
      <c r="A1093" s="27">
        <v>93296</v>
      </c>
      <c r="B1093" s="27" t="s">
        <v>1129</v>
      </c>
      <c r="C1093" s="27" t="s">
        <v>9</v>
      </c>
      <c r="D1093" s="28">
        <v>13.43</v>
      </c>
    </row>
    <row r="1094" spans="1:4" ht="13.5" x14ac:dyDescent="0.25">
      <c r="A1094" s="27">
        <v>93397</v>
      </c>
      <c r="B1094" s="27" t="s">
        <v>1130</v>
      </c>
      <c r="C1094" s="27" t="s">
        <v>9</v>
      </c>
      <c r="D1094" s="28">
        <v>25.51</v>
      </c>
    </row>
    <row r="1095" spans="1:4" ht="13.5" x14ac:dyDescent="0.25">
      <c r="A1095" s="27">
        <v>93398</v>
      </c>
      <c r="B1095" s="27" t="s">
        <v>1131</v>
      </c>
      <c r="C1095" s="27" t="s">
        <v>9</v>
      </c>
      <c r="D1095" s="28">
        <v>9.68</v>
      </c>
    </row>
    <row r="1096" spans="1:4" ht="13.5" x14ac:dyDescent="0.25">
      <c r="A1096" s="27">
        <v>93399</v>
      </c>
      <c r="B1096" s="27" t="s">
        <v>1132</v>
      </c>
      <c r="C1096" s="27" t="s">
        <v>9</v>
      </c>
      <c r="D1096" s="28">
        <v>3.91</v>
      </c>
    </row>
    <row r="1097" spans="1:4" ht="13.5" x14ac:dyDescent="0.25">
      <c r="A1097" s="27">
        <v>93400</v>
      </c>
      <c r="B1097" s="27" t="s">
        <v>1133</v>
      </c>
      <c r="C1097" s="27" t="s">
        <v>9</v>
      </c>
      <c r="D1097" s="28">
        <v>44.51</v>
      </c>
    </row>
    <row r="1098" spans="1:4" ht="13.5" x14ac:dyDescent="0.25">
      <c r="A1098" s="27">
        <v>93401</v>
      </c>
      <c r="B1098" s="27" t="s">
        <v>1134</v>
      </c>
      <c r="C1098" s="27" t="s">
        <v>9</v>
      </c>
      <c r="D1098" s="28">
        <v>147.74</v>
      </c>
    </row>
    <row r="1099" spans="1:4" ht="13.5" x14ac:dyDescent="0.25">
      <c r="A1099" s="27">
        <v>93404</v>
      </c>
      <c r="B1099" s="27" t="s">
        <v>1135</v>
      </c>
      <c r="C1099" s="27" t="s">
        <v>9</v>
      </c>
      <c r="D1099" s="28">
        <v>6.87</v>
      </c>
    </row>
    <row r="1100" spans="1:4" ht="13.5" x14ac:dyDescent="0.25">
      <c r="A1100" s="27">
        <v>93405</v>
      </c>
      <c r="B1100" s="27" t="s">
        <v>1136</v>
      </c>
      <c r="C1100" s="27" t="s">
        <v>9</v>
      </c>
      <c r="D1100" s="28">
        <v>1.87</v>
      </c>
    </row>
    <row r="1101" spans="1:4" ht="13.5" x14ac:dyDescent="0.25">
      <c r="A1101" s="27">
        <v>93406</v>
      </c>
      <c r="B1101" s="27" t="s">
        <v>1137</v>
      </c>
      <c r="C1101" s="27" t="s">
        <v>9</v>
      </c>
      <c r="D1101" s="28">
        <v>9.09</v>
      </c>
    </row>
    <row r="1102" spans="1:4" ht="13.5" x14ac:dyDescent="0.25">
      <c r="A1102" s="27">
        <v>93407</v>
      </c>
      <c r="B1102" s="27" t="s">
        <v>1138</v>
      </c>
      <c r="C1102" s="27" t="s">
        <v>9</v>
      </c>
      <c r="D1102" s="28">
        <v>44.06</v>
      </c>
    </row>
    <row r="1103" spans="1:4" ht="13.5" x14ac:dyDescent="0.25">
      <c r="A1103" s="27">
        <v>93411</v>
      </c>
      <c r="B1103" s="27" t="s">
        <v>1139</v>
      </c>
      <c r="C1103" s="27" t="s">
        <v>9</v>
      </c>
      <c r="D1103" s="28">
        <v>0.28000000000000003</v>
      </c>
    </row>
    <row r="1104" spans="1:4" ht="13.5" x14ac:dyDescent="0.25">
      <c r="A1104" s="27">
        <v>93412</v>
      </c>
      <c r="B1104" s="27" t="s">
        <v>1140</v>
      </c>
      <c r="C1104" s="27" t="s">
        <v>9</v>
      </c>
      <c r="D1104" s="28">
        <v>0.1</v>
      </c>
    </row>
    <row r="1105" spans="1:4" ht="13.5" x14ac:dyDescent="0.25">
      <c r="A1105" s="27">
        <v>93413</v>
      </c>
      <c r="B1105" s="27" t="s">
        <v>1141</v>
      </c>
      <c r="C1105" s="27" t="s">
        <v>9</v>
      </c>
      <c r="D1105" s="28">
        <v>0.25</v>
      </c>
    </row>
    <row r="1106" spans="1:4" ht="13.5" x14ac:dyDescent="0.25">
      <c r="A1106" s="27">
        <v>93414</v>
      </c>
      <c r="B1106" s="27" t="s">
        <v>1142</v>
      </c>
      <c r="C1106" s="27" t="s">
        <v>9</v>
      </c>
      <c r="D1106" s="28">
        <v>13.89</v>
      </c>
    </row>
    <row r="1107" spans="1:4" ht="13.5" x14ac:dyDescent="0.25">
      <c r="A1107" s="27">
        <v>93417</v>
      </c>
      <c r="B1107" s="27" t="s">
        <v>1143</v>
      </c>
      <c r="C1107" s="27" t="s">
        <v>9</v>
      </c>
      <c r="D1107" s="28">
        <v>3.71</v>
      </c>
    </row>
    <row r="1108" spans="1:4" ht="13.5" x14ac:dyDescent="0.25">
      <c r="A1108" s="27">
        <v>93418</v>
      </c>
      <c r="B1108" s="27" t="s">
        <v>1144</v>
      </c>
      <c r="C1108" s="27" t="s">
        <v>9</v>
      </c>
      <c r="D1108" s="28">
        <v>1.3</v>
      </c>
    </row>
    <row r="1109" spans="1:4" ht="13.5" x14ac:dyDescent="0.25">
      <c r="A1109" s="27">
        <v>93419</v>
      </c>
      <c r="B1109" s="27" t="s">
        <v>1145</v>
      </c>
      <c r="C1109" s="27" t="s">
        <v>9</v>
      </c>
      <c r="D1109" s="28">
        <v>3.31</v>
      </c>
    </row>
    <row r="1110" spans="1:4" ht="13.5" x14ac:dyDescent="0.25">
      <c r="A1110" s="27">
        <v>93420</v>
      </c>
      <c r="B1110" s="27" t="s">
        <v>1146</v>
      </c>
      <c r="C1110" s="27" t="s">
        <v>9</v>
      </c>
      <c r="D1110" s="28">
        <v>62.66</v>
      </c>
    </row>
    <row r="1111" spans="1:4" ht="13.5" x14ac:dyDescent="0.25">
      <c r="A1111" s="27">
        <v>93423</v>
      </c>
      <c r="B1111" s="27" t="s">
        <v>1147</v>
      </c>
      <c r="C1111" s="27" t="s">
        <v>9</v>
      </c>
      <c r="D1111" s="28">
        <v>5.25</v>
      </c>
    </row>
    <row r="1112" spans="1:4" ht="13.5" x14ac:dyDescent="0.25">
      <c r="A1112" s="27">
        <v>93424</v>
      </c>
      <c r="B1112" s="27" t="s">
        <v>1148</v>
      </c>
      <c r="C1112" s="27" t="s">
        <v>9</v>
      </c>
      <c r="D1112" s="28">
        <v>1.85</v>
      </c>
    </row>
    <row r="1113" spans="1:4" ht="13.5" x14ac:dyDescent="0.25">
      <c r="A1113" s="27">
        <v>93425</v>
      </c>
      <c r="B1113" s="27" t="s">
        <v>1149</v>
      </c>
      <c r="C1113" s="27" t="s">
        <v>9</v>
      </c>
      <c r="D1113" s="28">
        <v>4.68</v>
      </c>
    </row>
    <row r="1114" spans="1:4" ht="13.5" x14ac:dyDescent="0.25">
      <c r="A1114" s="27">
        <v>93426</v>
      </c>
      <c r="B1114" s="27" t="s">
        <v>1150</v>
      </c>
      <c r="C1114" s="27" t="s">
        <v>9</v>
      </c>
      <c r="D1114" s="28">
        <v>149.75</v>
      </c>
    </row>
    <row r="1115" spans="1:4" ht="13.5" x14ac:dyDescent="0.25">
      <c r="A1115" s="27">
        <v>93429</v>
      </c>
      <c r="B1115" s="27" t="s">
        <v>1151</v>
      </c>
      <c r="C1115" s="27" t="s">
        <v>9</v>
      </c>
      <c r="D1115" s="28">
        <v>115</v>
      </c>
    </row>
    <row r="1116" spans="1:4" ht="13.5" x14ac:dyDescent="0.25">
      <c r="A1116" s="27">
        <v>93430</v>
      </c>
      <c r="B1116" s="27" t="s">
        <v>1152</v>
      </c>
      <c r="C1116" s="27" t="s">
        <v>9</v>
      </c>
      <c r="D1116" s="28">
        <v>36.340000000000003</v>
      </c>
    </row>
    <row r="1117" spans="1:4" ht="13.5" x14ac:dyDescent="0.25">
      <c r="A1117" s="27">
        <v>93431</v>
      </c>
      <c r="B1117" s="27" t="s">
        <v>1153</v>
      </c>
      <c r="C1117" s="27" t="s">
        <v>9</v>
      </c>
      <c r="D1117" s="28">
        <v>138</v>
      </c>
    </row>
    <row r="1118" spans="1:4" ht="13.5" x14ac:dyDescent="0.25">
      <c r="A1118" s="27">
        <v>93432</v>
      </c>
      <c r="B1118" s="27" t="s">
        <v>1154</v>
      </c>
      <c r="C1118" s="27" t="s">
        <v>9</v>
      </c>
      <c r="D1118" s="32">
        <v>2012.4</v>
      </c>
    </row>
    <row r="1119" spans="1:4" ht="13.5" x14ac:dyDescent="0.25">
      <c r="A1119" s="27">
        <v>93435</v>
      </c>
      <c r="B1119" s="27" t="s">
        <v>1155</v>
      </c>
      <c r="C1119" s="27" t="s">
        <v>9</v>
      </c>
      <c r="D1119" s="28">
        <v>7.26</v>
      </c>
    </row>
    <row r="1120" spans="1:4" ht="13.5" x14ac:dyDescent="0.25">
      <c r="A1120" s="27">
        <v>93436</v>
      </c>
      <c r="B1120" s="27" t="s">
        <v>1156</v>
      </c>
      <c r="C1120" s="27" t="s">
        <v>9</v>
      </c>
      <c r="D1120" s="28">
        <v>2.04</v>
      </c>
    </row>
    <row r="1121" spans="1:4" ht="13.5" x14ac:dyDescent="0.25">
      <c r="A1121" s="27">
        <v>93437</v>
      </c>
      <c r="B1121" s="27" t="s">
        <v>1157</v>
      </c>
      <c r="C1121" s="27" t="s">
        <v>9</v>
      </c>
      <c r="D1121" s="28">
        <v>7.26</v>
      </c>
    </row>
    <row r="1122" spans="1:4" ht="13.5" x14ac:dyDescent="0.25">
      <c r="A1122" s="27">
        <v>93438</v>
      </c>
      <c r="B1122" s="27" t="s">
        <v>1158</v>
      </c>
      <c r="C1122" s="27" t="s">
        <v>9</v>
      </c>
      <c r="D1122" s="28">
        <v>104.92</v>
      </c>
    </row>
    <row r="1123" spans="1:4" ht="13.5" x14ac:dyDescent="0.25">
      <c r="A1123" s="27">
        <v>95114</v>
      </c>
      <c r="B1123" s="27" t="s">
        <v>1159</v>
      </c>
      <c r="C1123" s="27" t="s">
        <v>9</v>
      </c>
      <c r="D1123" s="28">
        <v>1.81</v>
      </c>
    </row>
    <row r="1124" spans="1:4" ht="13.5" x14ac:dyDescent="0.25">
      <c r="A1124" s="27">
        <v>95115</v>
      </c>
      <c r="B1124" s="27" t="s">
        <v>1160</v>
      </c>
      <c r="C1124" s="27" t="s">
        <v>9</v>
      </c>
      <c r="D1124" s="28">
        <v>0.41</v>
      </c>
    </row>
    <row r="1125" spans="1:4" ht="13.5" x14ac:dyDescent="0.25">
      <c r="A1125" s="27">
        <v>95116</v>
      </c>
      <c r="B1125" s="27" t="s">
        <v>1161</v>
      </c>
      <c r="C1125" s="27" t="s">
        <v>9</v>
      </c>
      <c r="D1125" s="28">
        <v>32.549999999999997</v>
      </c>
    </row>
    <row r="1126" spans="1:4" ht="13.5" x14ac:dyDescent="0.25">
      <c r="A1126" s="27">
        <v>95117</v>
      </c>
      <c r="B1126" s="27" t="s">
        <v>1162</v>
      </c>
      <c r="C1126" s="27" t="s">
        <v>9</v>
      </c>
      <c r="D1126" s="28">
        <v>10.039999999999999</v>
      </c>
    </row>
    <row r="1127" spans="1:4" ht="13.5" x14ac:dyDescent="0.25">
      <c r="A1127" s="27">
        <v>95118</v>
      </c>
      <c r="B1127" s="27" t="s">
        <v>1163</v>
      </c>
      <c r="C1127" s="27" t="s">
        <v>9</v>
      </c>
      <c r="D1127" s="28">
        <v>54.22</v>
      </c>
    </row>
    <row r="1128" spans="1:4" ht="13.5" x14ac:dyDescent="0.25">
      <c r="A1128" s="27">
        <v>95119</v>
      </c>
      <c r="B1128" s="27" t="s">
        <v>1164</v>
      </c>
      <c r="C1128" s="27" t="s">
        <v>9</v>
      </c>
      <c r="D1128" s="28">
        <v>16.72</v>
      </c>
    </row>
    <row r="1129" spans="1:4" ht="13.5" x14ac:dyDescent="0.25">
      <c r="A1129" s="27">
        <v>95120</v>
      </c>
      <c r="B1129" s="27" t="s">
        <v>1165</v>
      </c>
      <c r="C1129" s="27" t="s">
        <v>9</v>
      </c>
      <c r="D1129" s="28">
        <v>73.31</v>
      </c>
    </row>
    <row r="1130" spans="1:4" ht="13.5" x14ac:dyDescent="0.25">
      <c r="A1130" s="27">
        <v>95123</v>
      </c>
      <c r="B1130" s="27" t="s">
        <v>1166</v>
      </c>
      <c r="C1130" s="27" t="s">
        <v>9</v>
      </c>
      <c r="D1130" s="28">
        <v>17.87</v>
      </c>
    </row>
    <row r="1131" spans="1:4" ht="13.5" x14ac:dyDescent="0.25">
      <c r="A1131" s="27">
        <v>95124</v>
      </c>
      <c r="B1131" s="27" t="s">
        <v>1167</v>
      </c>
      <c r="C1131" s="27" t="s">
        <v>9</v>
      </c>
      <c r="D1131" s="28">
        <v>5.51</v>
      </c>
    </row>
    <row r="1132" spans="1:4" ht="13.5" x14ac:dyDescent="0.25">
      <c r="A1132" s="27">
        <v>95125</v>
      </c>
      <c r="B1132" s="27" t="s">
        <v>1168</v>
      </c>
      <c r="C1132" s="27" t="s">
        <v>9</v>
      </c>
      <c r="D1132" s="28">
        <v>19.559999999999999</v>
      </c>
    </row>
    <row r="1133" spans="1:4" ht="13.5" x14ac:dyDescent="0.25">
      <c r="A1133" s="27">
        <v>95126</v>
      </c>
      <c r="B1133" s="27" t="s">
        <v>1169</v>
      </c>
      <c r="C1133" s="27" t="s">
        <v>9</v>
      </c>
      <c r="D1133" s="28">
        <v>137.56</v>
      </c>
    </row>
    <row r="1134" spans="1:4" ht="13.5" x14ac:dyDescent="0.25">
      <c r="A1134" s="27">
        <v>95129</v>
      </c>
      <c r="B1134" s="27" t="s">
        <v>1170</v>
      </c>
      <c r="C1134" s="27" t="s">
        <v>9</v>
      </c>
      <c r="D1134" s="28">
        <v>47.9</v>
      </c>
    </row>
    <row r="1135" spans="1:4" ht="13.5" x14ac:dyDescent="0.25">
      <c r="A1135" s="27">
        <v>95130</v>
      </c>
      <c r="B1135" s="27" t="s">
        <v>1171</v>
      </c>
      <c r="C1135" s="27" t="s">
        <v>9</v>
      </c>
      <c r="D1135" s="28">
        <v>17.36</v>
      </c>
    </row>
    <row r="1136" spans="1:4" ht="13.5" x14ac:dyDescent="0.25">
      <c r="A1136" s="27">
        <v>95131</v>
      </c>
      <c r="B1136" s="27" t="s">
        <v>1172</v>
      </c>
      <c r="C1136" s="27" t="s">
        <v>9</v>
      </c>
      <c r="D1136" s="28">
        <v>56.38</v>
      </c>
    </row>
    <row r="1137" spans="1:4" ht="13.5" x14ac:dyDescent="0.25">
      <c r="A1137" s="27">
        <v>95132</v>
      </c>
      <c r="B1137" s="27" t="s">
        <v>1173</v>
      </c>
      <c r="C1137" s="27" t="s">
        <v>9</v>
      </c>
      <c r="D1137" s="28">
        <v>30.13</v>
      </c>
    </row>
    <row r="1138" spans="1:4" ht="13.5" x14ac:dyDescent="0.25">
      <c r="A1138" s="27">
        <v>95136</v>
      </c>
      <c r="B1138" s="27" t="s">
        <v>1174</v>
      </c>
      <c r="C1138" s="27" t="s">
        <v>9</v>
      </c>
      <c r="D1138" s="28">
        <v>0.03</v>
      </c>
    </row>
    <row r="1139" spans="1:4" ht="13.5" x14ac:dyDescent="0.25">
      <c r="A1139" s="27">
        <v>95137</v>
      </c>
      <c r="B1139" s="27" t="s">
        <v>1175</v>
      </c>
      <c r="C1139" s="27" t="s">
        <v>9</v>
      </c>
      <c r="D1139" s="28">
        <v>0.01</v>
      </c>
    </row>
    <row r="1140" spans="1:4" ht="13.5" x14ac:dyDescent="0.25">
      <c r="A1140" s="27">
        <v>95138</v>
      </c>
      <c r="B1140" s="27" t="s">
        <v>1176</v>
      </c>
      <c r="C1140" s="27" t="s">
        <v>9</v>
      </c>
      <c r="D1140" s="28">
        <v>0.02</v>
      </c>
    </row>
    <row r="1141" spans="1:4" ht="13.5" x14ac:dyDescent="0.25">
      <c r="A1141" s="27">
        <v>95208</v>
      </c>
      <c r="B1141" s="27" t="s">
        <v>1177</v>
      </c>
      <c r="C1141" s="27" t="s">
        <v>9</v>
      </c>
      <c r="D1141" s="28">
        <v>31.76</v>
      </c>
    </row>
    <row r="1142" spans="1:4" ht="13.5" x14ac:dyDescent="0.25">
      <c r="A1142" s="27">
        <v>95209</v>
      </c>
      <c r="B1142" s="27" t="s">
        <v>1178</v>
      </c>
      <c r="C1142" s="27" t="s">
        <v>9</v>
      </c>
      <c r="D1142" s="28">
        <v>11.75</v>
      </c>
    </row>
    <row r="1143" spans="1:4" ht="13.5" x14ac:dyDescent="0.25">
      <c r="A1143" s="27">
        <v>95210</v>
      </c>
      <c r="B1143" s="27" t="s">
        <v>1179</v>
      </c>
      <c r="C1143" s="27" t="s">
        <v>9</v>
      </c>
      <c r="D1143" s="28">
        <v>31.76</v>
      </c>
    </row>
    <row r="1144" spans="1:4" ht="13.5" x14ac:dyDescent="0.25">
      <c r="A1144" s="27">
        <v>95211</v>
      </c>
      <c r="B1144" s="27" t="s">
        <v>1180</v>
      </c>
      <c r="C1144" s="27" t="s">
        <v>9</v>
      </c>
      <c r="D1144" s="28">
        <v>10.75</v>
      </c>
    </row>
    <row r="1145" spans="1:4" ht="13.5" x14ac:dyDescent="0.25">
      <c r="A1145" s="27">
        <v>95217</v>
      </c>
      <c r="B1145" s="27" t="s">
        <v>1181</v>
      </c>
      <c r="C1145" s="27" t="s">
        <v>9</v>
      </c>
      <c r="D1145" s="28">
        <v>0.87</v>
      </c>
    </row>
    <row r="1146" spans="1:4" ht="13.5" x14ac:dyDescent="0.25">
      <c r="A1146" s="27">
        <v>95255</v>
      </c>
      <c r="B1146" s="27" t="s">
        <v>1182</v>
      </c>
      <c r="C1146" s="27" t="s">
        <v>9</v>
      </c>
      <c r="D1146" s="28">
        <v>1.61</v>
      </c>
    </row>
    <row r="1147" spans="1:4" ht="13.5" x14ac:dyDescent="0.25">
      <c r="A1147" s="27">
        <v>95256</v>
      </c>
      <c r="B1147" s="27" t="s">
        <v>1183</v>
      </c>
      <c r="C1147" s="27" t="s">
        <v>9</v>
      </c>
      <c r="D1147" s="28">
        <v>0.37</v>
      </c>
    </row>
    <row r="1148" spans="1:4" ht="13.5" x14ac:dyDescent="0.25">
      <c r="A1148" s="27">
        <v>95257</v>
      </c>
      <c r="B1148" s="27" t="s">
        <v>1184</v>
      </c>
      <c r="C1148" s="27" t="s">
        <v>9</v>
      </c>
      <c r="D1148" s="28">
        <v>2.0099999999999998</v>
      </c>
    </row>
    <row r="1149" spans="1:4" ht="13.5" x14ac:dyDescent="0.25">
      <c r="A1149" s="27">
        <v>95260</v>
      </c>
      <c r="B1149" s="27" t="s">
        <v>1185</v>
      </c>
      <c r="C1149" s="27" t="s">
        <v>9</v>
      </c>
      <c r="D1149" s="28">
        <v>0.56999999999999995</v>
      </c>
    </row>
    <row r="1150" spans="1:4" ht="13.5" x14ac:dyDescent="0.25">
      <c r="A1150" s="27">
        <v>95261</v>
      </c>
      <c r="B1150" s="27" t="s">
        <v>1186</v>
      </c>
      <c r="C1150" s="27" t="s">
        <v>9</v>
      </c>
      <c r="D1150" s="28">
        <v>0.36</v>
      </c>
    </row>
    <row r="1151" spans="1:4" ht="13.5" x14ac:dyDescent="0.25">
      <c r="A1151" s="27">
        <v>95262</v>
      </c>
      <c r="B1151" s="27" t="s">
        <v>1187</v>
      </c>
      <c r="C1151" s="27" t="s">
        <v>9</v>
      </c>
      <c r="D1151" s="28">
        <v>1.68</v>
      </c>
    </row>
    <row r="1152" spans="1:4" ht="13.5" x14ac:dyDescent="0.25">
      <c r="A1152" s="27">
        <v>95263</v>
      </c>
      <c r="B1152" s="27" t="s">
        <v>1188</v>
      </c>
      <c r="C1152" s="27" t="s">
        <v>9</v>
      </c>
      <c r="D1152" s="28">
        <v>4.3499999999999996</v>
      </c>
    </row>
    <row r="1153" spans="1:4" ht="13.5" x14ac:dyDescent="0.25">
      <c r="A1153" s="27">
        <v>95266</v>
      </c>
      <c r="B1153" s="27" t="s">
        <v>1189</v>
      </c>
      <c r="C1153" s="27" t="s">
        <v>9</v>
      </c>
      <c r="D1153" s="28">
        <v>0.43</v>
      </c>
    </row>
    <row r="1154" spans="1:4" ht="13.5" x14ac:dyDescent="0.25">
      <c r="A1154" s="27">
        <v>95267</v>
      </c>
      <c r="B1154" s="27" t="s">
        <v>1190</v>
      </c>
      <c r="C1154" s="27" t="s">
        <v>9</v>
      </c>
      <c r="D1154" s="28">
        <v>0.08</v>
      </c>
    </row>
    <row r="1155" spans="1:4" ht="13.5" x14ac:dyDescent="0.25">
      <c r="A1155" s="27">
        <v>95268</v>
      </c>
      <c r="B1155" s="27" t="s">
        <v>1191</v>
      </c>
      <c r="C1155" s="27" t="s">
        <v>9</v>
      </c>
      <c r="D1155" s="28">
        <v>0.42</v>
      </c>
    </row>
    <row r="1156" spans="1:4" ht="13.5" x14ac:dyDescent="0.25">
      <c r="A1156" s="27">
        <v>95269</v>
      </c>
      <c r="B1156" s="27" t="s">
        <v>1192</v>
      </c>
      <c r="C1156" s="27" t="s">
        <v>9</v>
      </c>
      <c r="D1156" s="28">
        <v>8.0299999999999994</v>
      </c>
    </row>
    <row r="1157" spans="1:4" ht="13.5" x14ac:dyDescent="0.25">
      <c r="A1157" s="27">
        <v>95272</v>
      </c>
      <c r="B1157" s="27" t="s">
        <v>1193</v>
      </c>
      <c r="C1157" s="27" t="s">
        <v>9</v>
      </c>
      <c r="D1157" s="28">
        <v>0.39</v>
      </c>
    </row>
    <row r="1158" spans="1:4" ht="13.5" x14ac:dyDescent="0.25">
      <c r="A1158" s="27">
        <v>95273</v>
      </c>
      <c r="B1158" s="27" t="s">
        <v>1194</v>
      </c>
      <c r="C1158" s="27" t="s">
        <v>9</v>
      </c>
      <c r="D1158" s="28">
        <v>0.09</v>
      </c>
    </row>
    <row r="1159" spans="1:4" ht="13.5" x14ac:dyDescent="0.25">
      <c r="A1159" s="27">
        <v>95274</v>
      </c>
      <c r="B1159" s="27" t="s">
        <v>1195</v>
      </c>
      <c r="C1159" s="27" t="s">
        <v>9</v>
      </c>
      <c r="D1159" s="28">
        <v>0.33</v>
      </c>
    </row>
    <row r="1160" spans="1:4" ht="13.5" x14ac:dyDescent="0.25">
      <c r="A1160" s="27">
        <v>95275</v>
      </c>
      <c r="B1160" s="27" t="s">
        <v>1196</v>
      </c>
      <c r="C1160" s="27" t="s">
        <v>9</v>
      </c>
      <c r="D1160" s="28">
        <v>2.91</v>
      </c>
    </row>
    <row r="1161" spans="1:4" ht="13.5" x14ac:dyDescent="0.25">
      <c r="A1161" s="27">
        <v>95278</v>
      </c>
      <c r="B1161" s="27" t="s">
        <v>1197</v>
      </c>
      <c r="C1161" s="27" t="s">
        <v>9</v>
      </c>
      <c r="D1161" s="28">
        <v>0.5</v>
      </c>
    </row>
    <row r="1162" spans="1:4" ht="13.5" x14ac:dyDescent="0.25">
      <c r="A1162" s="27">
        <v>95279</v>
      </c>
      <c r="B1162" s="27" t="s">
        <v>1198</v>
      </c>
      <c r="C1162" s="27" t="s">
        <v>9</v>
      </c>
      <c r="D1162" s="28">
        <v>0.1</v>
      </c>
    </row>
    <row r="1163" spans="1:4" ht="13.5" x14ac:dyDescent="0.25">
      <c r="A1163" s="27">
        <v>95280</v>
      </c>
      <c r="B1163" s="27" t="s">
        <v>1199</v>
      </c>
      <c r="C1163" s="27" t="s">
        <v>9</v>
      </c>
      <c r="D1163" s="28">
        <v>0.5</v>
      </c>
    </row>
    <row r="1164" spans="1:4" ht="13.5" x14ac:dyDescent="0.25">
      <c r="A1164" s="27">
        <v>95281</v>
      </c>
      <c r="B1164" s="27" t="s">
        <v>1200</v>
      </c>
      <c r="C1164" s="27" t="s">
        <v>9</v>
      </c>
      <c r="D1164" s="28">
        <v>8.01</v>
      </c>
    </row>
    <row r="1165" spans="1:4" ht="13.5" x14ac:dyDescent="0.25">
      <c r="A1165" s="27">
        <v>95617</v>
      </c>
      <c r="B1165" s="27" t="s">
        <v>1201</v>
      </c>
      <c r="C1165" s="27" t="s">
        <v>9</v>
      </c>
      <c r="D1165" s="28">
        <v>1.32</v>
      </c>
    </row>
    <row r="1166" spans="1:4" ht="13.5" x14ac:dyDescent="0.25">
      <c r="A1166" s="27">
        <v>95618</v>
      </c>
      <c r="B1166" s="27" t="s">
        <v>1202</v>
      </c>
      <c r="C1166" s="27" t="s">
        <v>9</v>
      </c>
      <c r="D1166" s="28">
        <v>0.3</v>
      </c>
    </row>
    <row r="1167" spans="1:4" ht="13.5" x14ac:dyDescent="0.25">
      <c r="A1167" s="27">
        <v>95619</v>
      </c>
      <c r="B1167" s="27" t="s">
        <v>1203</v>
      </c>
      <c r="C1167" s="27" t="s">
        <v>9</v>
      </c>
      <c r="D1167" s="28">
        <v>1.65</v>
      </c>
    </row>
    <row r="1168" spans="1:4" ht="13.5" x14ac:dyDescent="0.25">
      <c r="A1168" s="27">
        <v>95627</v>
      </c>
      <c r="B1168" s="27" t="s">
        <v>1204</v>
      </c>
      <c r="C1168" s="27" t="s">
        <v>9</v>
      </c>
      <c r="D1168" s="28">
        <v>47.05</v>
      </c>
    </row>
    <row r="1169" spans="1:4" ht="13.5" x14ac:dyDescent="0.25">
      <c r="A1169" s="27">
        <v>95628</v>
      </c>
      <c r="B1169" s="27" t="s">
        <v>1205</v>
      </c>
      <c r="C1169" s="27" t="s">
        <v>9</v>
      </c>
      <c r="D1169" s="28">
        <v>12.62</v>
      </c>
    </row>
    <row r="1170" spans="1:4" ht="13.5" x14ac:dyDescent="0.25">
      <c r="A1170" s="27">
        <v>95629</v>
      </c>
      <c r="B1170" s="27" t="s">
        <v>1206</v>
      </c>
      <c r="C1170" s="27" t="s">
        <v>9</v>
      </c>
      <c r="D1170" s="28">
        <v>58.88</v>
      </c>
    </row>
    <row r="1171" spans="1:4" ht="13.5" x14ac:dyDescent="0.25">
      <c r="A1171" s="27">
        <v>95630</v>
      </c>
      <c r="B1171" s="27" t="s">
        <v>1207</v>
      </c>
      <c r="C1171" s="27" t="s">
        <v>9</v>
      </c>
      <c r="D1171" s="28">
        <v>83.4</v>
      </c>
    </row>
    <row r="1172" spans="1:4" ht="13.5" x14ac:dyDescent="0.25">
      <c r="A1172" s="27">
        <v>95698</v>
      </c>
      <c r="B1172" s="27" t="s">
        <v>1208</v>
      </c>
      <c r="C1172" s="27" t="s">
        <v>9</v>
      </c>
      <c r="D1172" s="28">
        <v>5.36</v>
      </c>
    </row>
    <row r="1173" spans="1:4" ht="13.5" x14ac:dyDescent="0.25">
      <c r="A1173" s="27">
        <v>95699</v>
      </c>
      <c r="B1173" s="27" t="s">
        <v>1209</v>
      </c>
      <c r="C1173" s="27" t="s">
        <v>9</v>
      </c>
      <c r="D1173" s="28">
        <v>1.24</v>
      </c>
    </row>
    <row r="1174" spans="1:4" ht="13.5" x14ac:dyDescent="0.25">
      <c r="A1174" s="27">
        <v>95700</v>
      </c>
      <c r="B1174" s="27" t="s">
        <v>1210</v>
      </c>
      <c r="C1174" s="27" t="s">
        <v>9</v>
      </c>
      <c r="D1174" s="28">
        <v>6.7</v>
      </c>
    </row>
    <row r="1175" spans="1:4" ht="13.5" x14ac:dyDescent="0.25">
      <c r="A1175" s="27">
        <v>95701</v>
      </c>
      <c r="B1175" s="27" t="s">
        <v>1211</v>
      </c>
      <c r="C1175" s="27" t="s">
        <v>9</v>
      </c>
      <c r="D1175" s="28">
        <v>3.59</v>
      </c>
    </row>
    <row r="1176" spans="1:4" ht="13.5" x14ac:dyDescent="0.25">
      <c r="A1176" s="27">
        <v>95704</v>
      </c>
      <c r="B1176" s="27" t="s">
        <v>1212</v>
      </c>
      <c r="C1176" s="27" t="s">
        <v>9</v>
      </c>
      <c r="D1176" s="28">
        <v>44.23</v>
      </c>
    </row>
    <row r="1177" spans="1:4" ht="13.5" x14ac:dyDescent="0.25">
      <c r="A1177" s="27">
        <v>95705</v>
      </c>
      <c r="B1177" s="27" t="s">
        <v>1213</v>
      </c>
      <c r="C1177" s="27" t="s">
        <v>9</v>
      </c>
      <c r="D1177" s="28">
        <v>11.86</v>
      </c>
    </row>
    <row r="1178" spans="1:4" ht="13.5" x14ac:dyDescent="0.25">
      <c r="A1178" s="27">
        <v>95706</v>
      </c>
      <c r="B1178" s="27" t="s">
        <v>1214</v>
      </c>
      <c r="C1178" s="27" t="s">
        <v>9</v>
      </c>
      <c r="D1178" s="28">
        <v>55.35</v>
      </c>
    </row>
    <row r="1179" spans="1:4" ht="13.5" x14ac:dyDescent="0.25">
      <c r="A1179" s="27">
        <v>95707</v>
      </c>
      <c r="B1179" s="27" t="s">
        <v>1215</v>
      </c>
      <c r="C1179" s="27" t="s">
        <v>9</v>
      </c>
      <c r="D1179" s="28">
        <v>4.71</v>
      </c>
    </row>
    <row r="1180" spans="1:4" ht="13.5" x14ac:dyDescent="0.25">
      <c r="A1180" s="27">
        <v>95710</v>
      </c>
      <c r="B1180" s="27" t="s">
        <v>1216</v>
      </c>
      <c r="C1180" s="27" t="s">
        <v>9</v>
      </c>
      <c r="D1180" s="28">
        <v>53.16</v>
      </c>
    </row>
    <row r="1181" spans="1:4" ht="13.5" x14ac:dyDescent="0.25">
      <c r="A1181" s="27">
        <v>95711</v>
      </c>
      <c r="B1181" s="27" t="s">
        <v>1217</v>
      </c>
      <c r="C1181" s="27" t="s">
        <v>9</v>
      </c>
      <c r="D1181" s="28">
        <v>14.04</v>
      </c>
    </row>
    <row r="1182" spans="1:4" ht="13.5" x14ac:dyDescent="0.25">
      <c r="A1182" s="27">
        <v>95712</v>
      </c>
      <c r="B1182" s="27" t="s">
        <v>1218</v>
      </c>
      <c r="C1182" s="27" t="s">
        <v>9</v>
      </c>
      <c r="D1182" s="28">
        <v>66.45</v>
      </c>
    </row>
    <row r="1183" spans="1:4" ht="13.5" x14ac:dyDescent="0.25">
      <c r="A1183" s="27">
        <v>95713</v>
      </c>
      <c r="B1183" s="27" t="s">
        <v>1219</v>
      </c>
      <c r="C1183" s="27" t="s">
        <v>9</v>
      </c>
      <c r="D1183" s="28">
        <v>84.01</v>
      </c>
    </row>
    <row r="1184" spans="1:4" ht="13.5" x14ac:dyDescent="0.25">
      <c r="A1184" s="27">
        <v>95716</v>
      </c>
      <c r="B1184" s="27" t="s">
        <v>1220</v>
      </c>
      <c r="C1184" s="27" t="s">
        <v>9</v>
      </c>
      <c r="D1184" s="28">
        <v>51.17</v>
      </c>
    </row>
    <row r="1185" spans="1:4" ht="13.5" x14ac:dyDescent="0.25">
      <c r="A1185" s="27">
        <v>95717</v>
      </c>
      <c r="B1185" s="27" t="s">
        <v>1221</v>
      </c>
      <c r="C1185" s="27" t="s">
        <v>9</v>
      </c>
      <c r="D1185" s="28">
        <v>13.52</v>
      </c>
    </row>
    <row r="1186" spans="1:4" ht="13.5" x14ac:dyDescent="0.25">
      <c r="A1186" s="27">
        <v>95718</v>
      </c>
      <c r="B1186" s="27" t="s">
        <v>1222</v>
      </c>
      <c r="C1186" s="27" t="s">
        <v>9</v>
      </c>
      <c r="D1186" s="28">
        <v>63.97</v>
      </c>
    </row>
    <row r="1187" spans="1:4" ht="13.5" x14ac:dyDescent="0.25">
      <c r="A1187" s="27">
        <v>95719</v>
      </c>
      <c r="B1187" s="27" t="s">
        <v>1223</v>
      </c>
      <c r="C1187" s="27" t="s">
        <v>9</v>
      </c>
      <c r="D1187" s="28">
        <v>84.01</v>
      </c>
    </row>
    <row r="1188" spans="1:4" ht="13.5" x14ac:dyDescent="0.25">
      <c r="A1188" s="27">
        <v>95869</v>
      </c>
      <c r="B1188" s="27" t="s">
        <v>1224</v>
      </c>
      <c r="C1188" s="27" t="s">
        <v>9</v>
      </c>
      <c r="D1188" s="28">
        <v>2.95</v>
      </c>
    </row>
    <row r="1189" spans="1:4" ht="13.5" x14ac:dyDescent="0.25">
      <c r="A1189" s="27">
        <v>95870</v>
      </c>
      <c r="B1189" s="27" t="s">
        <v>1225</v>
      </c>
      <c r="C1189" s="27" t="s">
        <v>9</v>
      </c>
      <c r="D1189" s="28">
        <v>7.49</v>
      </c>
    </row>
    <row r="1190" spans="1:4" ht="13.5" x14ac:dyDescent="0.25">
      <c r="A1190" s="27">
        <v>95871</v>
      </c>
      <c r="B1190" s="27" t="s">
        <v>1226</v>
      </c>
      <c r="C1190" s="27" t="s">
        <v>9</v>
      </c>
      <c r="D1190" s="28">
        <v>255.12</v>
      </c>
    </row>
    <row r="1191" spans="1:4" ht="13.5" x14ac:dyDescent="0.25">
      <c r="A1191" s="27">
        <v>95874</v>
      </c>
      <c r="B1191" s="27" t="s">
        <v>1227</v>
      </c>
      <c r="C1191" s="27" t="s">
        <v>9</v>
      </c>
      <c r="D1191" s="28">
        <v>8.39</v>
      </c>
    </row>
    <row r="1192" spans="1:4" ht="13.5" x14ac:dyDescent="0.25">
      <c r="A1192" s="27">
        <v>96008</v>
      </c>
      <c r="B1192" s="27" t="s">
        <v>1228</v>
      </c>
      <c r="C1192" s="27" t="s">
        <v>9</v>
      </c>
      <c r="D1192" s="28">
        <v>22.9</v>
      </c>
    </row>
    <row r="1193" spans="1:4" ht="13.5" x14ac:dyDescent="0.25">
      <c r="A1193" s="27">
        <v>96009</v>
      </c>
      <c r="B1193" s="27" t="s">
        <v>1229</v>
      </c>
      <c r="C1193" s="27" t="s">
        <v>9</v>
      </c>
      <c r="D1193" s="28">
        <v>6.13</v>
      </c>
    </row>
    <row r="1194" spans="1:4" ht="13.5" x14ac:dyDescent="0.25">
      <c r="A1194" s="27">
        <v>96011</v>
      </c>
      <c r="B1194" s="27" t="s">
        <v>1230</v>
      </c>
      <c r="C1194" s="27" t="s">
        <v>9</v>
      </c>
      <c r="D1194" s="28">
        <v>25.05</v>
      </c>
    </row>
    <row r="1195" spans="1:4" ht="13.5" x14ac:dyDescent="0.25">
      <c r="A1195" s="27">
        <v>96012</v>
      </c>
      <c r="B1195" s="27" t="s">
        <v>1231</v>
      </c>
      <c r="C1195" s="27" t="s">
        <v>9</v>
      </c>
      <c r="D1195" s="28">
        <v>90.33</v>
      </c>
    </row>
    <row r="1196" spans="1:4" ht="13.5" x14ac:dyDescent="0.25">
      <c r="A1196" s="27">
        <v>96015</v>
      </c>
      <c r="B1196" s="27" t="s">
        <v>1232</v>
      </c>
      <c r="C1196" s="27" t="s">
        <v>9</v>
      </c>
      <c r="D1196" s="28">
        <v>22.68</v>
      </c>
    </row>
    <row r="1197" spans="1:4" ht="13.5" x14ac:dyDescent="0.25">
      <c r="A1197" s="27">
        <v>96016</v>
      </c>
      <c r="B1197" s="27" t="s">
        <v>1233</v>
      </c>
      <c r="C1197" s="27" t="s">
        <v>9</v>
      </c>
      <c r="D1197" s="28">
        <v>6.07</v>
      </c>
    </row>
    <row r="1198" spans="1:4" ht="13.5" x14ac:dyDescent="0.25">
      <c r="A1198" s="27">
        <v>96018</v>
      </c>
      <c r="B1198" s="27" t="s">
        <v>1234</v>
      </c>
      <c r="C1198" s="27" t="s">
        <v>9</v>
      </c>
      <c r="D1198" s="28">
        <v>24.81</v>
      </c>
    </row>
    <row r="1199" spans="1:4" ht="13.5" x14ac:dyDescent="0.25">
      <c r="A1199" s="27">
        <v>96019</v>
      </c>
      <c r="B1199" s="27" t="s">
        <v>1235</v>
      </c>
      <c r="C1199" s="27" t="s">
        <v>9</v>
      </c>
      <c r="D1199" s="28">
        <v>90.33</v>
      </c>
    </row>
    <row r="1200" spans="1:4" ht="13.5" x14ac:dyDescent="0.25">
      <c r="A1200" s="27">
        <v>96023</v>
      </c>
      <c r="B1200" s="27" t="s">
        <v>1236</v>
      </c>
      <c r="C1200" s="27" t="s">
        <v>9</v>
      </c>
      <c r="D1200" s="28">
        <v>17.600000000000001</v>
      </c>
    </row>
    <row r="1201" spans="1:4" ht="13.5" x14ac:dyDescent="0.25">
      <c r="A1201" s="27">
        <v>96024</v>
      </c>
      <c r="B1201" s="27" t="s">
        <v>1237</v>
      </c>
      <c r="C1201" s="27" t="s">
        <v>9</v>
      </c>
      <c r="D1201" s="28">
        <v>4.71</v>
      </c>
    </row>
    <row r="1202" spans="1:4" ht="13.5" x14ac:dyDescent="0.25">
      <c r="A1202" s="27">
        <v>96026</v>
      </c>
      <c r="B1202" s="27" t="s">
        <v>1238</v>
      </c>
      <c r="C1202" s="27" t="s">
        <v>9</v>
      </c>
      <c r="D1202" s="28">
        <v>19.260000000000002</v>
      </c>
    </row>
    <row r="1203" spans="1:4" ht="13.5" x14ac:dyDescent="0.25">
      <c r="A1203" s="27">
        <v>96027</v>
      </c>
      <c r="B1203" s="27" t="s">
        <v>1239</v>
      </c>
      <c r="C1203" s="27" t="s">
        <v>9</v>
      </c>
      <c r="D1203" s="28">
        <v>62.94</v>
      </c>
    </row>
    <row r="1204" spans="1:4" ht="13.5" x14ac:dyDescent="0.25">
      <c r="A1204" s="27">
        <v>96030</v>
      </c>
      <c r="B1204" s="27" t="s">
        <v>1240</v>
      </c>
      <c r="C1204" s="27" t="s">
        <v>9</v>
      </c>
      <c r="D1204" s="28">
        <v>33.96</v>
      </c>
    </row>
    <row r="1205" spans="1:4" ht="13.5" x14ac:dyDescent="0.25">
      <c r="A1205" s="27">
        <v>96031</v>
      </c>
      <c r="B1205" s="27" t="s">
        <v>1241</v>
      </c>
      <c r="C1205" s="27" t="s">
        <v>9</v>
      </c>
      <c r="D1205" s="28">
        <v>12.87</v>
      </c>
    </row>
    <row r="1206" spans="1:4" ht="13.5" x14ac:dyDescent="0.25">
      <c r="A1206" s="27">
        <v>96032</v>
      </c>
      <c r="B1206" s="27" t="s">
        <v>1242</v>
      </c>
      <c r="C1206" s="27" t="s">
        <v>9</v>
      </c>
      <c r="D1206" s="28">
        <v>5.16</v>
      </c>
    </row>
    <row r="1207" spans="1:4" ht="13.5" x14ac:dyDescent="0.25">
      <c r="A1207" s="27">
        <v>96033</v>
      </c>
      <c r="B1207" s="27" t="s">
        <v>1243</v>
      </c>
      <c r="C1207" s="27" t="s">
        <v>9</v>
      </c>
      <c r="D1207" s="28">
        <v>58.42</v>
      </c>
    </row>
    <row r="1208" spans="1:4" ht="13.5" x14ac:dyDescent="0.25">
      <c r="A1208" s="27">
        <v>96034</v>
      </c>
      <c r="B1208" s="27" t="s">
        <v>1244</v>
      </c>
      <c r="C1208" s="27" t="s">
        <v>9</v>
      </c>
      <c r="D1208" s="28">
        <v>132.47999999999999</v>
      </c>
    </row>
    <row r="1209" spans="1:4" ht="13.5" x14ac:dyDescent="0.25">
      <c r="A1209" s="27">
        <v>96053</v>
      </c>
      <c r="B1209" s="27" t="s">
        <v>1245</v>
      </c>
      <c r="C1209" s="27" t="s">
        <v>9</v>
      </c>
      <c r="D1209" s="28">
        <v>17.82</v>
      </c>
    </row>
    <row r="1210" spans="1:4" ht="13.5" x14ac:dyDescent="0.25">
      <c r="A1210" s="27">
        <v>96054</v>
      </c>
      <c r="B1210" s="27" t="s">
        <v>1246</v>
      </c>
      <c r="C1210" s="27" t="s">
        <v>9</v>
      </c>
      <c r="D1210" s="28">
        <v>31.46</v>
      </c>
    </row>
    <row r="1211" spans="1:4" ht="13.5" x14ac:dyDescent="0.25">
      <c r="A1211" s="27">
        <v>96055</v>
      </c>
      <c r="B1211" s="27" t="s">
        <v>1247</v>
      </c>
      <c r="C1211" s="27" t="s">
        <v>9</v>
      </c>
      <c r="D1211" s="28">
        <v>4.7699999999999996</v>
      </c>
    </row>
    <row r="1212" spans="1:4" ht="13.5" x14ac:dyDescent="0.25">
      <c r="A1212" s="27">
        <v>96056</v>
      </c>
      <c r="B1212" s="27" t="s">
        <v>1248</v>
      </c>
      <c r="C1212" s="27" t="s">
        <v>9</v>
      </c>
      <c r="D1212" s="28">
        <v>19.5</v>
      </c>
    </row>
    <row r="1213" spans="1:4" ht="13.5" x14ac:dyDescent="0.25">
      <c r="A1213" s="27">
        <v>96057</v>
      </c>
      <c r="B1213" s="27" t="s">
        <v>1249</v>
      </c>
      <c r="C1213" s="27" t="s">
        <v>9</v>
      </c>
      <c r="D1213" s="28">
        <v>62.94</v>
      </c>
    </row>
    <row r="1214" spans="1:4" ht="13.5" x14ac:dyDescent="0.25">
      <c r="A1214" s="27">
        <v>96060</v>
      </c>
      <c r="B1214" s="27" t="s">
        <v>1250</v>
      </c>
      <c r="C1214" s="27" t="s">
        <v>9</v>
      </c>
      <c r="D1214" s="28">
        <v>6.13</v>
      </c>
    </row>
    <row r="1215" spans="1:4" ht="13.5" x14ac:dyDescent="0.25">
      <c r="A1215" s="27">
        <v>96061</v>
      </c>
      <c r="B1215" s="27" t="s">
        <v>1251</v>
      </c>
      <c r="C1215" s="27" t="s">
        <v>9</v>
      </c>
      <c r="D1215" s="28">
        <v>39.32</v>
      </c>
    </row>
    <row r="1216" spans="1:4" ht="13.5" x14ac:dyDescent="0.25">
      <c r="A1216" s="27">
        <v>96062</v>
      </c>
      <c r="B1216" s="27" t="s">
        <v>1252</v>
      </c>
      <c r="C1216" s="27" t="s">
        <v>9</v>
      </c>
      <c r="D1216" s="28">
        <v>37.22</v>
      </c>
    </row>
    <row r="1217" spans="1:4" ht="13.5" x14ac:dyDescent="0.25">
      <c r="A1217" s="27">
        <v>96241</v>
      </c>
      <c r="B1217" s="27" t="s">
        <v>1253</v>
      </c>
      <c r="C1217" s="27" t="s">
        <v>9</v>
      </c>
      <c r="D1217" s="28">
        <v>27.2</v>
      </c>
    </row>
    <row r="1218" spans="1:4" ht="13.5" x14ac:dyDescent="0.25">
      <c r="A1218" s="27">
        <v>96242</v>
      </c>
      <c r="B1218" s="27" t="s">
        <v>1254</v>
      </c>
      <c r="C1218" s="27" t="s">
        <v>9</v>
      </c>
      <c r="D1218" s="28">
        <v>7.18</v>
      </c>
    </row>
    <row r="1219" spans="1:4" ht="13.5" x14ac:dyDescent="0.25">
      <c r="A1219" s="27">
        <v>96243</v>
      </c>
      <c r="B1219" s="27" t="s">
        <v>1255</v>
      </c>
      <c r="C1219" s="27" t="s">
        <v>9</v>
      </c>
      <c r="D1219" s="28">
        <v>34</v>
      </c>
    </row>
    <row r="1220" spans="1:4" ht="13.5" x14ac:dyDescent="0.25">
      <c r="A1220" s="27">
        <v>96244</v>
      </c>
      <c r="B1220" s="27" t="s">
        <v>1256</v>
      </c>
      <c r="C1220" s="27" t="s">
        <v>9</v>
      </c>
      <c r="D1220" s="28">
        <v>16.260000000000002</v>
      </c>
    </row>
    <row r="1221" spans="1:4" ht="13.5" x14ac:dyDescent="0.25">
      <c r="A1221" s="27">
        <v>96301</v>
      </c>
      <c r="B1221" s="27" t="s">
        <v>1257</v>
      </c>
      <c r="C1221" s="27" t="s">
        <v>9</v>
      </c>
      <c r="D1221" s="28">
        <v>45.89</v>
      </c>
    </row>
    <row r="1222" spans="1:4" ht="13.5" x14ac:dyDescent="0.25">
      <c r="A1222" s="27">
        <v>96457</v>
      </c>
      <c r="B1222" s="27" t="s">
        <v>1258</v>
      </c>
      <c r="C1222" s="27" t="s">
        <v>9</v>
      </c>
      <c r="D1222" s="28">
        <v>59.64</v>
      </c>
    </row>
    <row r="1223" spans="1:4" ht="13.5" x14ac:dyDescent="0.25">
      <c r="A1223" s="27">
        <v>96458</v>
      </c>
      <c r="B1223" s="27" t="s">
        <v>1259</v>
      </c>
      <c r="C1223" s="27" t="s">
        <v>9</v>
      </c>
      <c r="D1223" s="28">
        <v>65.3</v>
      </c>
    </row>
    <row r="1224" spans="1:4" ht="13.5" x14ac:dyDescent="0.25">
      <c r="A1224" s="27">
        <v>96459</v>
      </c>
      <c r="B1224" s="27" t="s">
        <v>1260</v>
      </c>
      <c r="C1224" s="27" t="s">
        <v>9</v>
      </c>
      <c r="D1224" s="28">
        <v>14</v>
      </c>
    </row>
    <row r="1225" spans="1:4" ht="13.5" x14ac:dyDescent="0.25">
      <c r="A1225" s="27">
        <v>96460</v>
      </c>
      <c r="B1225" s="27" t="s">
        <v>1261</v>
      </c>
      <c r="C1225" s="27" t="s">
        <v>9</v>
      </c>
      <c r="D1225" s="28">
        <v>52.18</v>
      </c>
    </row>
    <row r="1226" spans="1:4" ht="13.5" x14ac:dyDescent="0.25">
      <c r="A1226" s="27">
        <v>98760</v>
      </c>
      <c r="B1226" s="27" t="s">
        <v>1262</v>
      </c>
      <c r="C1226" s="27" t="s">
        <v>9</v>
      </c>
      <c r="D1226" s="28">
        <v>0.08</v>
      </c>
    </row>
    <row r="1227" spans="1:4" ht="13.5" x14ac:dyDescent="0.25">
      <c r="A1227" s="27">
        <v>98761</v>
      </c>
      <c r="B1227" s="27" t="s">
        <v>1263</v>
      </c>
      <c r="C1227" s="27" t="s">
        <v>9</v>
      </c>
      <c r="D1227" s="28">
        <v>0.02</v>
      </c>
    </row>
    <row r="1228" spans="1:4" ht="13.5" x14ac:dyDescent="0.25">
      <c r="A1228" s="27">
        <v>98762</v>
      </c>
      <c r="B1228" s="27" t="s">
        <v>1264</v>
      </c>
      <c r="C1228" s="27" t="s">
        <v>9</v>
      </c>
      <c r="D1228" s="28">
        <v>0.11</v>
      </c>
    </row>
    <row r="1229" spans="1:4" ht="13.5" x14ac:dyDescent="0.25">
      <c r="A1229" s="27">
        <v>98763</v>
      </c>
      <c r="B1229" s="27" t="s">
        <v>1265</v>
      </c>
      <c r="C1229" s="27" t="s">
        <v>9</v>
      </c>
      <c r="D1229" s="28">
        <v>5.27</v>
      </c>
    </row>
    <row r="1230" spans="1:4" ht="13.5" x14ac:dyDescent="0.25">
      <c r="A1230" s="27">
        <v>99829</v>
      </c>
      <c r="B1230" s="27" t="s">
        <v>1266</v>
      </c>
      <c r="C1230" s="27" t="s">
        <v>9</v>
      </c>
      <c r="D1230" s="28">
        <v>0.19</v>
      </c>
    </row>
    <row r="1231" spans="1:4" ht="13.5" x14ac:dyDescent="0.25">
      <c r="A1231" s="27">
        <v>99830</v>
      </c>
      <c r="B1231" s="27" t="s">
        <v>1267</v>
      </c>
      <c r="C1231" s="27" t="s">
        <v>9</v>
      </c>
      <c r="D1231" s="28">
        <v>0.04</v>
      </c>
    </row>
    <row r="1232" spans="1:4" ht="13.5" x14ac:dyDescent="0.25">
      <c r="A1232" s="27">
        <v>99831</v>
      </c>
      <c r="B1232" s="27" t="s">
        <v>1268</v>
      </c>
      <c r="C1232" s="27" t="s">
        <v>9</v>
      </c>
      <c r="D1232" s="28">
        <v>0.13</v>
      </c>
    </row>
    <row r="1233" spans="1:4" ht="13.5" x14ac:dyDescent="0.25">
      <c r="A1233" s="27">
        <v>99832</v>
      </c>
      <c r="B1233" s="27" t="s">
        <v>1269</v>
      </c>
      <c r="C1233" s="27" t="s">
        <v>9</v>
      </c>
      <c r="D1233" s="28">
        <v>2.15</v>
      </c>
    </row>
    <row r="1234" spans="1:4" ht="13.5" x14ac:dyDescent="0.25">
      <c r="A1234" s="27">
        <v>100637</v>
      </c>
      <c r="B1234" s="27" t="s">
        <v>1270</v>
      </c>
      <c r="C1234" s="27" t="s">
        <v>9</v>
      </c>
      <c r="D1234" s="28">
        <v>145.21</v>
      </c>
    </row>
    <row r="1235" spans="1:4" ht="13.5" x14ac:dyDescent="0.25">
      <c r="A1235" s="27">
        <v>100638</v>
      </c>
      <c r="B1235" s="27" t="s">
        <v>1271</v>
      </c>
      <c r="C1235" s="27" t="s">
        <v>9</v>
      </c>
      <c r="D1235" s="28">
        <v>44.63</v>
      </c>
    </row>
    <row r="1236" spans="1:4" ht="13.5" x14ac:dyDescent="0.25">
      <c r="A1236" s="27">
        <v>100639</v>
      </c>
      <c r="B1236" s="27" t="s">
        <v>1272</v>
      </c>
      <c r="C1236" s="27" t="s">
        <v>9</v>
      </c>
      <c r="D1236" s="28">
        <v>181.65</v>
      </c>
    </row>
    <row r="1237" spans="1:4" ht="13.5" x14ac:dyDescent="0.25">
      <c r="A1237" s="27">
        <v>100640</v>
      </c>
      <c r="B1237" s="27" t="s">
        <v>1273</v>
      </c>
      <c r="C1237" s="27" t="s">
        <v>9</v>
      </c>
      <c r="D1237" s="32">
        <v>4024.8</v>
      </c>
    </row>
    <row r="1238" spans="1:4" ht="13.5" x14ac:dyDescent="0.25">
      <c r="A1238" s="27">
        <v>100643</v>
      </c>
      <c r="B1238" s="27" t="s">
        <v>1274</v>
      </c>
      <c r="C1238" s="27" t="s">
        <v>9</v>
      </c>
      <c r="D1238" s="28">
        <v>297.54000000000002</v>
      </c>
    </row>
    <row r="1239" spans="1:4" ht="13.5" x14ac:dyDescent="0.25">
      <c r="A1239" s="27">
        <v>100644</v>
      </c>
      <c r="B1239" s="27" t="s">
        <v>1275</v>
      </c>
      <c r="C1239" s="27" t="s">
        <v>9</v>
      </c>
      <c r="D1239" s="28">
        <v>104.88</v>
      </c>
    </row>
    <row r="1240" spans="1:4" ht="13.5" x14ac:dyDescent="0.25">
      <c r="A1240" s="27">
        <v>100645</v>
      </c>
      <c r="B1240" s="27" t="s">
        <v>1276</v>
      </c>
      <c r="C1240" s="27" t="s">
        <v>9</v>
      </c>
      <c r="D1240" s="28">
        <v>478.29</v>
      </c>
    </row>
    <row r="1241" spans="1:4" ht="13.5" x14ac:dyDescent="0.25">
      <c r="A1241" s="27">
        <v>100646</v>
      </c>
      <c r="B1241" s="27" t="s">
        <v>1277</v>
      </c>
      <c r="C1241" s="27" t="s">
        <v>9</v>
      </c>
      <c r="D1241" s="32">
        <v>5031</v>
      </c>
    </row>
    <row r="1242" spans="1:4" ht="13.5" x14ac:dyDescent="0.25">
      <c r="A1242" s="27">
        <v>102270</v>
      </c>
      <c r="B1242" s="27" t="s">
        <v>1278</v>
      </c>
      <c r="C1242" s="27" t="s">
        <v>9</v>
      </c>
      <c r="D1242" s="28">
        <v>0.79</v>
      </c>
    </row>
    <row r="1243" spans="1:4" ht="13.5" x14ac:dyDescent="0.25">
      <c r="A1243" s="27">
        <v>102271</v>
      </c>
      <c r="B1243" s="27" t="s">
        <v>1279</v>
      </c>
      <c r="C1243" s="27" t="s">
        <v>9</v>
      </c>
      <c r="D1243" s="28">
        <v>0.18</v>
      </c>
    </row>
    <row r="1244" spans="1:4" ht="13.5" x14ac:dyDescent="0.25">
      <c r="A1244" s="27">
        <v>102272</v>
      </c>
      <c r="B1244" s="27" t="s">
        <v>1280</v>
      </c>
      <c r="C1244" s="27" t="s">
        <v>9</v>
      </c>
      <c r="D1244" s="28">
        <v>0.99</v>
      </c>
    </row>
    <row r="1245" spans="1:4" ht="13.5" x14ac:dyDescent="0.25">
      <c r="A1245" s="27">
        <v>102273</v>
      </c>
      <c r="B1245" s="27" t="s">
        <v>1281</v>
      </c>
      <c r="C1245" s="27" t="s">
        <v>9</v>
      </c>
      <c r="D1245" s="28">
        <v>1.95</v>
      </c>
    </row>
    <row r="1246" spans="1:4" ht="13.5" x14ac:dyDescent="0.25">
      <c r="A1246" s="27">
        <v>102809</v>
      </c>
      <c r="B1246" s="27" t="s">
        <v>1282</v>
      </c>
      <c r="C1246" s="27" t="s">
        <v>9</v>
      </c>
      <c r="D1246" s="28">
        <v>19.61</v>
      </c>
    </row>
    <row r="1247" spans="1:4" ht="13.5" x14ac:dyDescent="0.25">
      <c r="A1247" s="27">
        <v>102815</v>
      </c>
      <c r="B1247" s="27" t="s">
        <v>1283</v>
      </c>
      <c r="C1247" s="27" t="s">
        <v>9</v>
      </c>
      <c r="D1247" s="28">
        <v>3.91</v>
      </c>
    </row>
    <row r="1248" spans="1:4" ht="13.5" x14ac:dyDescent="0.25">
      <c r="A1248" s="27">
        <v>102826</v>
      </c>
      <c r="B1248" s="27" t="s">
        <v>1284</v>
      </c>
      <c r="C1248" s="27" t="s">
        <v>9</v>
      </c>
      <c r="D1248" s="28">
        <v>7.33</v>
      </c>
    </row>
    <row r="1249" spans="1:4" ht="13.5" x14ac:dyDescent="0.25">
      <c r="A1249" s="27">
        <v>102832</v>
      </c>
      <c r="B1249" s="27" t="s">
        <v>1285</v>
      </c>
      <c r="C1249" s="27" t="s">
        <v>9</v>
      </c>
      <c r="D1249" s="28">
        <v>9.77</v>
      </c>
    </row>
    <row r="1250" spans="1:4" ht="13.5" x14ac:dyDescent="0.25">
      <c r="A1250" s="27">
        <v>102843</v>
      </c>
      <c r="B1250" s="27" t="s">
        <v>1286</v>
      </c>
      <c r="C1250" s="27" t="s">
        <v>9</v>
      </c>
      <c r="D1250" s="28">
        <v>125.77</v>
      </c>
    </row>
    <row r="1251" spans="1:4" ht="13.5" x14ac:dyDescent="0.25">
      <c r="A1251" s="27">
        <v>102849</v>
      </c>
      <c r="B1251" s="27" t="s">
        <v>1287</v>
      </c>
      <c r="C1251" s="27" t="s">
        <v>9</v>
      </c>
      <c r="D1251" s="28">
        <v>61.49</v>
      </c>
    </row>
    <row r="1252" spans="1:4" ht="13.5" x14ac:dyDescent="0.25">
      <c r="A1252" s="27">
        <v>102855</v>
      </c>
      <c r="B1252" s="27" t="s">
        <v>1288</v>
      </c>
      <c r="C1252" s="27" t="s">
        <v>9</v>
      </c>
      <c r="D1252" s="28">
        <v>61.49</v>
      </c>
    </row>
    <row r="1253" spans="1:4" ht="13.5" x14ac:dyDescent="0.25">
      <c r="A1253" s="27">
        <v>102861</v>
      </c>
      <c r="B1253" s="27" t="s">
        <v>1289</v>
      </c>
      <c r="C1253" s="27" t="s">
        <v>9</v>
      </c>
      <c r="D1253" s="28">
        <v>1.43</v>
      </c>
    </row>
    <row r="1254" spans="1:4" ht="13.5" x14ac:dyDescent="0.25">
      <c r="A1254" s="27">
        <v>102867</v>
      </c>
      <c r="B1254" s="27" t="s">
        <v>1290</v>
      </c>
      <c r="C1254" s="27" t="s">
        <v>9</v>
      </c>
      <c r="D1254" s="28">
        <v>0.78</v>
      </c>
    </row>
    <row r="1255" spans="1:4" ht="13.5" x14ac:dyDescent="0.25">
      <c r="A1255" s="27">
        <v>102873</v>
      </c>
      <c r="B1255" s="27" t="s">
        <v>1291</v>
      </c>
      <c r="C1255" s="27" t="s">
        <v>9</v>
      </c>
      <c r="D1255" s="28">
        <v>111.74</v>
      </c>
    </row>
    <row r="1256" spans="1:4" ht="13.5" x14ac:dyDescent="0.25">
      <c r="A1256" s="27">
        <v>102879</v>
      </c>
      <c r="B1256" s="27" t="s">
        <v>1292</v>
      </c>
      <c r="C1256" s="27" t="s">
        <v>9</v>
      </c>
      <c r="D1256" s="28">
        <v>167.7</v>
      </c>
    </row>
    <row r="1257" spans="1:4" ht="13.5" x14ac:dyDescent="0.25">
      <c r="A1257" s="27">
        <v>102885</v>
      </c>
      <c r="B1257" s="27" t="s">
        <v>1293</v>
      </c>
      <c r="C1257" s="27" t="s">
        <v>9</v>
      </c>
      <c r="D1257" s="28">
        <v>1.47</v>
      </c>
    </row>
    <row r="1258" spans="1:4" ht="13.5" x14ac:dyDescent="0.25">
      <c r="A1258" s="27">
        <v>102891</v>
      </c>
      <c r="B1258" s="27" t="s">
        <v>1294</v>
      </c>
      <c r="C1258" s="27" t="s">
        <v>9</v>
      </c>
      <c r="D1258" s="28">
        <v>1.47</v>
      </c>
    </row>
    <row r="1259" spans="1:4" ht="13.5" x14ac:dyDescent="0.25">
      <c r="A1259" s="27">
        <v>102897</v>
      </c>
      <c r="B1259" s="27" t="s">
        <v>1295</v>
      </c>
      <c r="C1259" s="27" t="s">
        <v>9</v>
      </c>
      <c r="D1259" s="28">
        <v>84.01</v>
      </c>
    </row>
    <row r="1260" spans="1:4" ht="13.5" x14ac:dyDescent="0.25">
      <c r="A1260" s="27">
        <v>102903</v>
      </c>
      <c r="B1260" s="27" t="s">
        <v>1296</v>
      </c>
      <c r="C1260" s="27" t="s">
        <v>9</v>
      </c>
      <c r="D1260" s="28">
        <v>10.9</v>
      </c>
    </row>
    <row r="1261" spans="1:4" ht="13.5" x14ac:dyDescent="0.25">
      <c r="A1261" s="27">
        <v>102909</v>
      </c>
      <c r="B1261" s="27" t="s">
        <v>1297</v>
      </c>
      <c r="C1261" s="27" t="s">
        <v>9</v>
      </c>
      <c r="D1261" s="28">
        <v>4.6900000000000004</v>
      </c>
    </row>
    <row r="1262" spans="1:4" ht="13.5" x14ac:dyDescent="0.25">
      <c r="A1262" s="27">
        <v>102915</v>
      </c>
      <c r="B1262" s="27" t="s">
        <v>1298</v>
      </c>
      <c r="C1262" s="27" t="s">
        <v>9</v>
      </c>
      <c r="D1262" s="28">
        <v>0.72</v>
      </c>
    </row>
    <row r="1263" spans="1:4" ht="13.5" x14ac:dyDescent="0.25">
      <c r="A1263" s="27">
        <v>102927</v>
      </c>
      <c r="B1263" s="27" t="s">
        <v>1299</v>
      </c>
      <c r="C1263" s="27" t="s">
        <v>9</v>
      </c>
      <c r="D1263" s="28">
        <v>1.07</v>
      </c>
    </row>
    <row r="1264" spans="1:4" ht="13.5" x14ac:dyDescent="0.25">
      <c r="A1264" s="27">
        <v>102933</v>
      </c>
      <c r="B1264" s="27" t="s">
        <v>1300</v>
      </c>
      <c r="C1264" s="27" t="s">
        <v>9</v>
      </c>
      <c r="D1264" s="28">
        <v>1.08</v>
      </c>
    </row>
    <row r="1265" spans="1:4" ht="13.5" x14ac:dyDescent="0.25">
      <c r="A1265" s="27">
        <v>102939</v>
      </c>
      <c r="B1265" s="27" t="s">
        <v>1301</v>
      </c>
      <c r="C1265" s="27" t="s">
        <v>9</v>
      </c>
      <c r="D1265" s="28">
        <v>10.75</v>
      </c>
    </row>
    <row r="1266" spans="1:4" ht="13.5" x14ac:dyDescent="0.25">
      <c r="A1266" s="27">
        <v>102945</v>
      </c>
      <c r="B1266" s="27" t="s">
        <v>1302</v>
      </c>
      <c r="C1266" s="27" t="s">
        <v>9</v>
      </c>
      <c r="D1266" s="28">
        <v>0.03</v>
      </c>
    </row>
    <row r="1267" spans="1:4" ht="13.5" x14ac:dyDescent="0.25">
      <c r="A1267" s="27">
        <v>102951</v>
      </c>
      <c r="B1267" s="27" t="s">
        <v>1303</v>
      </c>
      <c r="C1267" s="27" t="s">
        <v>9</v>
      </c>
      <c r="D1267" s="28">
        <v>0.71</v>
      </c>
    </row>
    <row r="1268" spans="1:4" ht="13.5" x14ac:dyDescent="0.25">
      <c r="A1268" s="27">
        <v>102957</v>
      </c>
      <c r="B1268" s="27" t="s">
        <v>1304</v>
      </c>
      <c r="C1268" s="27" t="s">
        <v>9</v>
      </c>
      <c r="D1268" s="28">
        <v>47.68</v>
      </c>
    </row>
    <row r="1269" spans="1:4" ht="13.5" x14ac:dyDescent="0.25">
      <c r="A1269" s="27">
        <v>102963</v>
      </c>
      <c r="B1269" s="27" t="s">
        <v>1305</v>
      </c>
      <c r="C1269" s="27" t="s">
        <v>9</v>
      </c>
      <c r="D1269" s="28">
        <v>79.209999999999994</v>
      </c>
    </row>
    <row r="1270" spans="1:4" ht="13.5" x14ac:dyDescent="0.25">
      <c r="A1270" s="27">
        <v>102969</v>
      </c>
      <c r="B1270" s="27" t="s">
        <v>1306</v>
      </c>
      <c r="C1270" s="27" t="s">
        <v>9</v>
      </c>
      <c r="D1270" s="28">
        <v>1.45</v>
      </c>
    </row>
    <row r="1271" spans="1:4" ht="13.5" x14ac:dyDescent="0.25">
      <c r="A1271" s="27">
        <v>102985</v>
      </c>
      <c r="B1271" s="27" t="s">
        <v>1307</v>
      </c>
      <c r="C1271" s="27" t="s">
        <v>9</v>
      </c>
      <c r="D1271" s="28">
        <v>2.79</v>
      </c>
    </row>
    <row r="1272" spans="1:4" ht="13.5" x14ac:dyDescent="0.25">
      <c r="A1272" s="27">
        <v>103156</v>
      </c>
      <c r="B1272" s="27" t="s">
        <v>1308</v>
      </c>
      <c r="C1272" s="27" t="s">
        <v>9</v>
      </c>
      <c r="D1272" s="28">
        <v>2.81</v>
      </c>
    </row>
    <row r="1273" spans="1:4" ht="13.5" x14ac:dyDescent="0.25">
      <c r="A1273" s="27">
        <v>103162</v>
      </c>
      <c r="B1273" s="27" t="s">
        <v>1309</v>
      </c>
      <c r="C1273" s="27" t="s">
        <v>9</v>
      </c>
      <c r="D1273" s="28">
        <v>3.42</v>
      </c>
    </row>
    <row r="1274" spans="1:4" ht="13.5" x14ac:dyDescent="0.25">
      <c r="A1274" s="27">
        <v>103168</v>
      </c>
      <c r="B1274" s="27" t="s">
        <v>1310</v>
      </c>
      <c r="C1274" s="27" t="s">
        <v>9</v>
      </c>
      <c r="D1274" s="28">
        <v>3.83</v>
      </c>
    </row>
    <row r="1275" spans="1:4" ht="13.5" x14ac:dyDescent="0.25">
      <c r="A1275" s="27">
        <v>103174</v>
      </c>
      <c r="B1275" s="27" t="s">
        <v>1311</v>
      </c>
      <c r="C1275" s="27" t="s">
        <v>9</v>
      </c>
      <c r="D1275" s="28">
        <v>9.94</v>
      </c>
    </row>
    <row r="1276" spans="1:4" ht="13.5" x14ac:dyDescent="0.25">
      <c r="A1276" s="27">
        <v>103180</v>
      </c>
      <c r="B1276" s="27" t="s">
        <v>1312</v>
      </c>
      <c r="C1276" s="27" t="s">
        <v>9</v>
      </c>
      <c r="D1276" s="28">
        <v>22.23</v>
      </c>
    </row>
    <row r="1277" spans="1:4" ht="13.5" x14ac:dyDescent="0.25">
      <c r="A1277" s="27">
        <v>103223</v>
      </c>
      <c r="B1277" s="27" t="s">
        <v>1313</v>
      </c>
      <c r="C1277" s="27" t="s">
        <v>9</v>
      </c>
      <c r="D1277" s="28">
        <v>32.770000000000003</v>
      </c>
    </row>
    <row r="1278" spans="1:4" ht="13.5" x14ac:dyDescent="0.25">
      <c r="A1278" s="27">
        <v>103229</v>
      </c>
      <c r="B1278" s="27" t="s">
        <v>1314</v>
      </c>
      <c r="C1278" s="27" t="s">
        <v>9</v>
      </c>
      <c r="D1278" s="28">
        <v>90.7</v>
      </c>
    </row>
    <row r="1279" spans="1:4" ht="13.5" x14ac:dyDescent="0.25">
      <c r="A1279" s="27">
        <v>103235</v>
      </c>
      <c r="B1279" s="27" t="s">
        <v>1315</v>
      </c>
      <c r="C1279" s="27" t="s">
        <v>9</v>
      </c>
      <c r="D1279" s="28">
        <v>95.91</v>
      </c>
    </row>
    <row r="1280" spans="1:4" ht="13.5" x14ac:dyDescent="0.25">
      <c r="A1280" s="27">
        <v>103241</v>
      </c>
      <c r="B1280" s="27" t="s">
        <v>1316</v>
      </c>
      <c r="C1280" s="27" t="s">
        <v>9</v>
      </c>
      <c r="D1280" s="28">
        <v>10.41</v>
      </c>
    </row>
    <row r="1281" spans="1:4" ht="13.5" x14ac:dyDescent="0.25">
      <c r="A1281" s="27">
        <v>103660</v>
      </c>
      <c r="B1281" s="27" t="s">
        <v>1317</v>
      </c>
      <c r="C1281" s="27" t="s">
        <v>9</v>
      </c>
      <c r="D1281" s="28">
        <v>10.84</v>
      </c>
    </row>
    <row r="1282" spans="1:4" ht="13.5" x14ac:dyDescent="0.25">
      <c r="A1282" s="27">
        <v>103666</v>
      </c>
      <c r="B1282" s="27" t="s">
        <v>1318</v>
      </c>
      <c r="C1282" s="27" t="s">
        <v>9</v>
      </c>
      <c r="D1282" s="28">
        <v>150.47</v>
      </c>
    </row>
    <row r="1283" spans="1:4" ht="13.5" x14ac:dyDescent="0.25">
      <c r="A1283" s="27">
        <v>103792</v>
      </c>
      <c r="B1283" s="27" t="s">
        <v>1319</v>
      </c>
      <c r="C1283" s="27" t="s">
        <v>9</v>
      </c>
      <c r="D1283" s="28">
        <v>0.32</v>
      </c>
    </row>
    <row r="1284" spans="1:4" ht="13.5" x14ac:dyDescent="0.25">
      <c r="A1284" s="27">
        <v>103937</v>
      </c>
      <c r="B1284" s="27" t="s">
        <v>1320</v>
      </c>
      <c r="C1284" s="27" t="s">
        <v>9</v>
      </c>
      <c r="D1284" s="28">
        <v>1.75</v>
      </c>
    </row>
    <row r="1285" spans="1:4" ht="13.5" x14ac:dyDescent="0.25">
      <c r="A1285" s="27">
        <v>103943</v>
      </c>
      <c r="B1285" s="27" t="s">
        <v>1321</v>
      </c>
      <c r="C1285" s="27" t="s">
        <v>9</v>
      </c>
      <c r="D1285" s="28">
        <v>1.75</v>
      </c>
    </row>
    <row r="1286" spans="1:4" ht="13.5" x14ac:dyDescent="0.25">
      <c r="A1286" s="27">
        <v>104087</v>
      </c>
      <c r="B1286" s="27" t="s">
        <v>1322</v>
      </c>
      <c r="C1286" s="27" t="s">
        <v>9</v>
      </c>
      <c r="D1286" s="28">
        <v>7.0000000000000007E-2</v>
      </c>
    </row>
    <row r="1287" spans="1:4" ht="13.5" x14ac:dyDescent="0.25">
      <c r="A1287" s="27">
        <v>104088</v>
      </c>
      <c r="B1287" s="27" t="s">
        <v>1323</v>
      </c>
      <c r="C1287" s="27" t="s">
        <v>9</v>
      </c>
      <c r="D1287" s="28">
        <v>0.01</v>
      </c>
    </row>
    <row r="1288" spans="1:4" ht="13.5" x14ac:dyDescent="0.25">
      <c r="A1288" s="27">
        <v>104089</v>
      </c>
      <c r="B1288" s="27" t="s">
        <v>1324</v>
      </c>
      <c r="C1288" s="27" t="s">
        <v>9</v>
      </c>
      <c r="D1288" s="28">
        <v>0.09</v>
      </c>
    </row>
    <row r="1289" spans="1:4" ht="13.5" x14ac:dyDescent="0.25">
      <c r="A1289" s="27">
        <v>104090</v>
      </c>
      <c r="B1289" s="27" t="s">
        <v>1325</v>
      </c>
      <c r="C1289" s="27" t="s">
        <v>9</v>
      </c>
      <c r="D1289" s="28">
        <v>0.78</v>
      </c>
    </row>
    <row r="1290" spans="1:4" ht="13.5" x14ac:dyDescent="0.25">
      <c r="A1290" s="27">
        <v>104093</v>
      </c>
      <c r="B1290" s="27" t="s">
        <v>1326</v>
      </c>
      <c r="C1290" s="27" t="s">
        <v>9</v>
      </c>
      <c r="D1290" s="28">
        <v>0.1</v>
      </c>
    </row>
    <row r="1291" spans="1:4" ht="13.5" x14ac:dyDescent="0.25">
      <c r="A1291" s="27">
        <v>104094</v>
      </c>
      <c r="B1291" s="27" t="s">
        <v>1327</v>
      </c>
      <c r="C1291" s="27" t="s">
        <v>9</v>
      </c>
      <c r="D1291" s="28">
        <v>0.02</v>
      </c>
    </row>
    <row r="1292" spans="1:4" ht="13.5" x14ac:dyDescent="0.25">
      <c r="A1292" s="27">
        <v>104095</v>
      </c>
      <c r="B1292" s="27" t="s">
        <v>1328</v>
      </c>
      <c r="C1292" s="27" t="s">
        <v>9</v>
      </c>
      <c r="D1292" s="28">
        <v>0.13</v>
      </c>
    </row>
    <row r="1293" spans="1:4" ht="13.5" x14ac:dyDescent="0.25">
      <c r="A1293" s="27">
        <v>104096</v>
      </c>
      <c r="B1293" s="27" t="s">
        <v>1329</v>
      </c>
      <c r="C1293" s="27" t="s">
        <v>9</v>
      </c>
      <c r="D1293" s="28">
        <v>1.08</v>
      </c>
    </row>
    <row r="1294" spans="1:4" ht="13.5" x14ac:dyDescent="0.25">
      <c r="A1294" s="27">
        <v>104519</v>
      </c>
      <c r="B1294" s="27" t="s">
        <v>1330</v>
      </c>
      <c r="C1294" s="27" t="s">
        <v>9</v>
      </c>
      <c r="D1294" s="28">
        <v>0.73</v>
      </c>
    </row>
    <row r="1295" spans="1:4" ht="13.5" x14ac:dyDescent="0.25">
      <c r="A1295" s="27">
        <v>104655</v>
      </c>
      <c r="B1295" s="27" t="s">
        <v>1331</v>
      </c>
      <c r="C1295" s="27" t="s">
        <v>9</v>
      </c>
      <c r="D1295" s="28">
        <v>0.78</v>
      </c>
    </row>
    <row r="1296" spans="1:4" ht="13.5" x14ac:dyDescent="0.25">
      <c r="A1296" s="27">
        <v>104687</v>
      </c>
      <c r="B1296" s="27" t="s">
        <v>1332</v>
      </c>
      <c r="C1296" s="27" t="s">
        <v>9</v>
      </c>
      <c r="D1296" s="28">
        <v>419.92</v>
      </c>
    </row>
    <row r="1297" spans="1:4" ht="13.5" x14ac:dyDescent="0.25">
      <c r="A1297" s="27">
        <v>104694</v>
      </c>
      <c r="B1297" s="27" t="s">
        <v>1333</v>
      </c>
      <c r="C1297" s="27" t="s">
        <v>9</v>
      </c>
      <c r="D1297" s="28">
        <v>2.44</v>
      </c>
    </row>
    <row r="1298" spans="1:4" ht="13.5" x14ac:dyDescent="0.25">
      <c r="A1298" s="27">
        <v>104703</v>
      </c>
      <c r="B1298" s="27" t="s">
        <v>7407</v>
      </c>
      <c r="C1298" s="27" t="s">
        <v>9</v>
      </c>
      <c r="D1298" s="28">
        <v>86.42</v>
      </c>
    </row>
    <row r="1299" spans="1:4" ht="13.5" x14ac:dyDescent="0.25">
      <c r="A1299" s="27">
        <v>104709</v>
      </c>
      <c r="B1299" s="27" t="s">
        <v>7408</v>
      </c>
      <c r="C1299" s="27" t="s">
        <v>9</v>
      </c>
      <c r="D1299" s="32">
        <v>1092.8399999999999</v>
      </c>
    </row>
    <row r="1300" spans="1:4" ht="13.5" x14ac:dyDescent="0.25">
      <c r="A1300" s="27">
        <v>104715</v>
      </c>
      <c r="B1300" s="27" t="s">
        <v>7409</v>
      </c>
      <c r="C1300" s="27" t="s">
        <v>9</v>
      </c>
      <c r="D1300" s="28">
        <v>84.01</v>
      </c>
    </row>
    <row r="1301" spans="1:4" ht="13.5" x14ac:dyDescent="0.25">
      <c r="A1301" s="27">
        <v>92259</v>
      </c>
      <c r="B1301" s="27" t="s">
        <v>1334</v>
      </c>
      <c r="C1301" s="27" t="s">
        <v>2</v>
      </c>
      <c r="D1301" s="28">
        <v>426.58</v>
      </c>
    </row>
    <row r="1302" spans="1:4" ht="13.5" x14ac:dyDescent="0.25">
      <c r="A1302" s="27">
        <v>92260</v>
      </c>
      <c r="B1302" s="27" t="s">
        <v>1335</v>
      </c>
      <c r="C1302" s="27" t="s">
        <v>2</v>
      </c>
      <c r="D1302" s="28">
        <v>483.84</v>
      </c>
    </row>
    <row r="1303" spans="1:4" ht="13.5" x14ac:dyDescent="0.25">
      <c r="A1303" s="27">
        <v>92261</v>
      </c>
      <c r="B1303" s="27" t="s">
        <v>1336</v>
      </c>
      <c r="C1303" s="27" t="s">
        <v>2</v>
      </c>
      <c r="D1303" s="28">
        <v>539.36</v>
      </c>
    </row>
    <row r="1304" spans="1:4" ht="13.5" x14ac:dyDescent="0.25">
      <c r="A1304" s="27">
        <v>92262</v>
      </c>
      <c r="B1304" s="27" t="s">
        <v>1337</v>
      </c>
      <c r="C1304" s="27" t="s">
        <v>2</v>
      </c>
      <c r="D1304" s="28">
        <v>628.74</v>
      </c>
    </row>
    <row r="1305" spans="1:4" ht="13.5" x14ac:dyDescent="0.25">
      <c r="A1305" s="27">
        <v>92539</v>
      </c>
      <c r="B1305" s="27" t="s">
        <v>1338</v>
      </c>
      <c r="C1305" s="27" t="s">
        <v>3</v>
      </c>
      <c r="D1305" s="28">
        <v>69.42</v>
      </c>
    </row>
    <row r="1306" spans="1:4" ht="13.5" x14ac:dyDescent="0.25">
      <c r="A1306" s="27">
        <v>92540</v>
      </c>
      <c r="B1306" s="27" t="s">
        <v>1339</v>
      </c>
      <c r="C1306" s="27" t="s">
        <v>3</v>
      </c>
      <c r="D1306" s="28">
        <v>77.959999999999994</v>
      </c>
    </row>
    <row r="1307" spans="1:4" ht="13.5" x14ac:dyDescent="0.25">
      <c r="A1307" s="27">
        <v>92541</v>
      </c>
      <c r="B1307" s="27" t="s">
        <v>1340</v>
      </c>
      <c r="C1307" s="27" t="s">
        <v>3</v>
      </c>
      <c r="D1307" s="28">
        <v>74.819999999999993</v>
      </c>
    </row>
    <row r="1308" spans="1:4" ht="13.5" x14ac:dyDescent="0.25">
      <c r="A1308" s="27">
        <v>92542</v>
      </c>
      <c r="B1308" s="27" t="s">
        <v>1341</v>
      </c>
      <c r="C1308" s="27" t="s">
        <v>3</v>
      </c>
      <c r="D1308" s="28">
        <v>90.74</v>
      </c>
    </row>
    <row r="1309" spans="1:4" ht="13.5" x14ac:dyDescent="0.25">
      <c r="A1309" s="27">
        <v>92543</v>
      </c>
      <c r="B1309" s="27" t="s">
        <v>1342</v>
      </c>
      <c r="C1309" s="27" t="s">
        <v>3</v>
      </c>
      <c r="D1309" s="28">
        <v>20.84</v>
      </c>
    </row>
    <row r="1310" spans="1:4" ht="13.5" x14ac:dyDescent="0.25">
      <c r="A1310" s="27">
        <v>92544</v>
      </c>
      <c r="B1310" s="27" t="s">
        <v>1343</v>
      </c>
      <c r="C1310" s="27" t="s">
        <v>3</v>
      </c>
      <c r="D1310" s="28">
        <v>16.57</v>
      </c>
    </row>
    <row r="1311" spans="1:4" ht="13.5" x14ac:dyDescent="0.25">
      <c r="A1311" s="27">
        <v>92545</v>
      </c>
      <c r="B1311" s="27" t="s">
        <v>1344</v>
      </c>
      <c r="C1311" s="27" t="s">
        <v>2</v>
      </c>
      <c r="D1311" s="28">
        <v>925.61</v>
      </c>
    </row>
    <row r="1312" spans="1:4" ht="13.5" x14ac:dyDescent="0.25">
      <c r="A1312" s="27">
        <v>92546</v>
      </c>
      <c r="B1312" s="27" t="s">
        <v>1345</v>
      </c>
      <c r="C1312" s="27" t="s">
        <v>2</v>
      </c>
      <c r="D1312" s="32">
        <v>1136.1300000000001</v>
      </c>
    </row>
    <row r="1313" spans="1:4" ht="13.5" x14ac:dyDescent="0.25">
      <c r="A1313" s="27">
        <v>92547</v>
      </c>
      <c r="B1313" s="27" t="s">
        <v>1346</v>
      </c>
      <c r="C1313" s="27" t="s">
        <v>2</v>
      </c>
      <c r="D1313" s="32">
        <v>1201.73</v>
      </c>
    </row>
    <row r="1314" spans="1:4" ht="13.5" x14ac:dyDescent="0.25">
      <c r="A1314" s="27">
        <v>92548</v>
      </c>
      <c r="B1314" s="27" t="s">
        <v>1347</v>
      </c>
      <c r="C1314" s="27" t="s">
        <v>2</v>
      </c>
      <c r="D1314" s="32">
        <v>1337.07</v>
      </c>
    </row>
    <row r="1315" spans="1:4" ht="13.5" x14ac:dyDescent="0.25">
      <c r="A1315" s="27">
        <v>92549</v>
      </c>
      <c r="B1315" s="27" t="s">
        <v>1348</v>
      </c>
      <c r="C1315" s="27" t="s">
        <v>2</v>
      </c>
      <c r="D1315" s="32">
        <v>1670.53</v>
      </c>
    </row>
    <row r="1316" spans="1:4" ht="13.5" x14ac:dyDescent="0.25">
      <c r="A1316" s="27">
        <v>92550</v>
      </c>
      <c r="B1316" s="27" t="s">
        <v>1349</v>
      </c>
      <c r="C1316" s="27" t="s">
        <v>2</v>
      </c>
      <c r="D1316" s="32">
        <v>2069.59</v>
      </c>
    </row>
    <row r="1317" spans="1:4" ht="13.5" x14ac:dyDescent="0.25">
      <c r="A1317" s="27">
        <v>92551</v>
      </c>
      <c r="B1317" s="27" t="s">
        <v>1350</v>
      </c>
      <c r="C1317" s="27" t="s">
        <v>2</v>
      </c>
      <c r="D1317" s="32">
        <v>2153.6</v>
      </c>
    </row>
    <row r="1318" spans="1:4" ht="13.5" x14ac:dyDescent="0.25">
      <c r="A1318" s="27">
        <v>92552</v>
      </c>
      <c r="B1318" s="27" t="s">
        <v>1351</v>
      </c>
      <c r="C1318" s="27" t="s">
        <v>2</v>
      </c>
      <c r="D1318" s="32">
        <v>2339.48</v>
      </c>
    </row>
    <row r="1319" spans="1:4" ht="13.5" x14ac:dyDescent="0.25">
      <c r="A1319" s="27">
        <v>92553</v>
      </c>
      <c r="B1319" s="27" t="s">
        <v>1352</v>
      </c>
      <c r="C1319" s="27" t="s">
        <v>2</v>
      </c>
      <c r="D1319" s="32">
        <v>2683.33</v>
      </c>
    </row>
    <row r="1320" spans="1:4" ht="13.5" x14ac:dyDescent="0.25">
      <c r="A1320" s="27">
        <v>92554</v>
      </c>
      <c r="B1320" s="27" t="s">
        <v>1353</v>
      </c>
      <c r="C1320" s="27" t="s">
        <v>2</v>
      </c>
      <c r="D1320" s="32">
        <v>2779.53</v>
      </c>
    </row>
    <row r="1321" spans="1:4" ht="13.5" x14ac:dyDescent="0.25">
      <c r="A1321" s="27">
        <v>92555</v>
      </c>
      <c r="B1321" s="27" t="s">
        <v>1354</v>
      </c>
      <c r="C1321" s="27" t="s">
        <v>2</v>
      </c>
      <c r="D1321" s="28">
        <v>913.13</v>
      </c>
    </row>
    <row r="1322" spans="1:4" ht="13.5" x14ac:dyDescent="0.25">
      <c r="A1322" s="27">
        <v>92556</v>
      </c>
      <c r="B1322" s="27" t="s">
        <v>1355</v>
      </c>
      <c r="C1322" s="27" t="s">
        <v>2</v>
      </c>
      <c r="D1322" s="32">
        <v>1114.26</v>
      </c>
    </row>
    <row r="1323" spans="1:4" ht="13.5" x14ac:dyDescent="0.25">
      <c r="A1323" s="27">
        <v>92557</v>
      </c>
      <c r="B1323" s="27" t="s">
        <v>1356</v>
      </c>
      <c r="C1323" s="27" t="s">
        <v>2</v>
      </c>
      <c r="D1323" s="32">
        <v>1179.8599999999999</v>
      </c>
    </row>
    <row r="1324" spans="1:4" ht="13.5" x14ac:dyDescent="0.25">
      <c r="A1324" s="27">
        <v>92558</v>
      </c>
      <c r="B1324" s="27" t="s">
        <v>1357</v>
      </c>
      <c r="C1324" s="27" t="s">
        <v>2</v>
      </c>
      <c r="D1324" s="32">
        <v>1324.59</v>
      </c>
    </row>
    <row r="1325" spans="1:4" ht="13.5" x14ac:dyDescent="0.25">
      <c r="A1325" s="27">
        <v>92559</v>
      </c>
      <c r="B1325" s="27" t="s">
        <v>1358</v>
      </c>
      <c r="C1325" s="27" t="s">
        <v>2</v>
      </c>
      <c r="D1325" s="32">
        <v>1647.29</v>
      </c>
    </row>
    <row r="1326" spans="1:4" ht="13.5" x14ac:dyDescent="0.25">
      <c r="A1326" s="27">
        <v>92560</v>
      </c>
      <c r="B1326" s="27" t="s">
        <v>1359</v>
      </c>
      <c r="C1326" s="27" t="s">
        <v>2</v>
      </c>
      <c r="D1326" s="32">
        <v>2037.94</v>
      </c>
    </row>
    <row r="1327" spans="1:4" ht="13.5" x14ac:dyDescent="0.25">
      <c r="A1327" s="27">
        <v>92561</v>
      </c>
      <c r="B1327" s="27" t="s">
        <v>1360</v>
      </c>
      <c r="C1327" s="27" t="s">
        <v>2</v>
      </c>
      <c r="D1327" s="32">
        <v>2122.81</v>
      </c>
    </row>
    <row r="1328" spans="1:4" ht="13.5" x14ac:dyDescent="0.25">
      <c r="A1328" s="27">
        <v>92562</v>
      </c>
      <c r="B1328" s="27" t="s">
        <v>1361</v>
      </c>
      <c r="C1328" s="27" t="s">
        <v>2</v>
      </c>
      <c r="D1328" s="32">
        <v>2286.8200000000002</v>
      </c>
    </row>
    <row r="1329" spans="1:4" ht="13.5" x14ac:dyDescent="0.25">
      <c r="A1329" s="27">
        <v>92563</v>
      </c>
      <c r="B1329" s="27" t="s">
        <v>1362</v>
      </c>
      <c r="C1329" s="27" t="s">
        <v>2</v>
      </c>
      <c r="D1329" s="32">
        <v>2621.75</v>
      </c>
    </row>
    <row r="1330" spans="1:4" ht="13.5" x14ac:dyDescent="0.25">
      <c r="A1330" s="27">
        <v>92564</v>
      </c>
      <c r="B1330" s="27" t="s">
        <v>1363</v>
      </c>
      <c r="C1330" s="27" t="s">
        <v>2</v>
      </c>
      <c r="D1330" s="32">
        <v>2704.1</v>
      </c>
    </row>
    <row r="1331" spans="1:4" ht="13.5" x14ac:dyDescent="0.25">
      <c r="A1331" s="27">
        <v>100379</v>
      </c>
      <c r="B1331" s="27" t="s">
        <v>1364</v>
      </c>
      <c r="C1331" s="27" t="s">
        <v>3</v>
      </c>
      <c r="D1331" s="28">
        <v>35.39</v>
      </c>
    </row>
    <row r="1332" spans="1:4" ht="13.5" x14ac:dyDescent="0.25">
      <c r="A1332" s="27">
        <v>100380</v>
      </c>
      <c r="B1332" s="27" t="s">
        <v>1365</v>
      </c>
      <c r="C1332" s="27" t="s">
        <v>3</v>
      </c>
      <c r="D1332" s="28">
        <v>46.37</v>
      </c>
    </row>
    <row r="1333" spans="1:4" ht="13.5" x14ac:dyDescent="0.25">
      <c r="A1333" s="27">
        <v>100381</v>
      </c>
      <c r="B1333" s="27" t="s">
        <v>1366</v>
      </c>
      <c r="C1333" s="27" t="s">
        <v>3</v>
      </c>
      <c r="D1333" s="28">
        <v>51.84</v>
      </c>
    </row>
    <row r="1334" spans="1:4" ht="13.5" x14ac:dyDescent="0.25">
      <c r="A1334" s="27">
        <v>100383</v>
      </c>
      <c r="B1334" s="27" t="s">
        <v>1367</v>
      </c>
      <c r="C1334" s="27" t="s">
        <v>3</v>
      </c>
      <c r="D1334" s="28">
        <v>23.45</v>
      </c>
    </row>
    <row r="1335" spans="1:4" ht="13.5" x14ac:dyDescent="0.25">
      <c r="A1335" s="27">
        <v>100384</v>
      </c>
      <c r="B1335" s="27" t="s">
        <v>1368</v>
      </c>
      <c r="C1335" s="27" t="s">
        <v>3</v>
      </c>
      <c r="D1335" s="28">
        <v>24.61</v>
      </c>
    </row>
    <row r="1336" spans="1:4" ht="13.5" x14ac:dyDescent="0.25">
      <c r="A1336" s="27">
        <v>100385</v>
      </c>
      <c r="B1336" s="27" t="s">
        <v>1369</v>
      </c>
      <c r="C1336" s="27" t="s">
        <v>3</v>
      </c>
      <c r="D1336" s="28">
        <v>31.85</v>
      </c>
    </row>
    <row r="1337" spans="1:4" ht="13.5" x14ac:dyDescent="0.25">
      <c r="A1337" s="27">
        <v>100386</v>
      </c>
      <c r="B1337" s="27" t="s">
        <v>1370</v>
      </c>
      <c r="C1337" s="27" t="s">
        <v>3</v>
      </c>
      <c r="D1337" s="28">
        <v>40.53</v>
      </c>
    </row>
    <row r="1338" spans="1:4" ht="13.5" x14ac:dyDescent="0.25">
      <c r="A1338" s="27">
        <v>100387</v>
      </c>
      <c r="B1338" s="27" t="s">
        <v>1371</v>
      </c>
      <c r="C1338" s="27" t="s">
        <v>3</v>
      </c>
      <c r="D1338" s="28">
        <v>49.23</v>
      </c>
    </row>
    <row r="1339" spans="1:4" ht="13.5" x14ac:dyDescent="0.25">
      <c r="A1339" s="27">
        <v>100388</v>
      </c>
      <c r="B1339" s="27" t="s">
        <v>1372</v>
      </c>
      <c r="C1339" s="27" t="s">
        <v>3</v>
      </c>
      <c r="D1339" s="28">
        <v>17.38</v>
      </c>
    </row>
    <row r="1340" spans="1:4" ht="13.5" x14ac:dyDescent="0.25">
      <c r="A1340" s="27">
        <v>100389</v>
      </c>
      <c r="B1340" s="27" t="s">
        <v>1373</v>
      </c>
      <c r="C1340" s="27" t="s">
        <v>3</v>
      </c>
      <c r="D1340" s="28">
        <v>15.73</v>
      </c>
    </row>
    <row r="1341" spans="1:4" ht="13.5" x14ac:dyDescent="0.25">
      <c r="A1341" s="27">
        <v>100390</v>
      </c>
      <c r="B1341" s="27" t="s">
        <v>1374</v>
      </c>
      <c r="C1341" s="27" t="s">
        <v>3</v>
      </c>
      <c r="D1341" s="28">
        <v>20.77</v>
      </c>
    </row>
    <row r="1342" spans="1:4" ht="13.5" x14ac:dyDescent="0.25">
      <c r="A1342" s="27">
        <v>100391</v>
      </c>
      <c r="B1342" s="27" t="s">
        <v>1375</v>
      </c>
      <c r="C1342" s="27" t="s">
        <v>3</v>
      </c>
      <c r="D1342" s="28">
        <v>18.079999999999998</v>
      </c>
    </row>
    <row r="1343" spans="1:4" ht="13.5" x14ac:dyDescent="0.25">
      <c r="A1343" s="27">
        <v>100392</v>
      </c>
      <c r="B1343" s="27" t="s">
        <v>1376</v>
      </c>
      <c r="C1343" s="27" t="s">
        <v>3</v>
      </c>
      <c r="D1343" s="28">
        <v>13.74</v>
      </c>
    </row>
    <row r="1344" spans="1:4" ht="13.5" x14ac:dyDescent="0.25">
      <c r="A1344" s="27">
        <v>100393</v>
      </c>
      <c r="B1344" s="27" t="s">
        <v>1377</v>
      </c>
      <c r="C1344" s="27" t="s">
        <v>3</v>
      </c>
      <c r="D1344" s="28">
        <v>18.09</v>
      </c>
    </row>
    <row r="1345" spans="1:4" ht="13.5" x14ac:dyDescent="0.25">
      <c r="A1345" s="27">
        <v>100394</v>
      </c>
      <c r="B1345" s="27" t="s">
        <v>1378</v>
      </c>
      <c r="C1345" s="27" t="s">
        <v>3</v>
      </c>
      <c r="D1345" s="28">
        <v>16.399999999999999</v>
      </c>
    </row>
    <row r="1346" spans="1:4" ht="13.5" x14ac:dyDescent="0.25">
      <c r="A1346" s="27">
        <v>100395</v>
      </c>
      <c r="B1346" s="27" t="s">
        <v>1379</v>
      </c>
      <c r="C1346" s="27" t="s">
        <v>3</v>
      </c>
      <c r="D1346" s="28">
        <v>21.48</v>
      </c>
    </row>
    <row r="1347" spans="1:4" ht="13.5" x14ac:dyDescent="0.25">
      <c r="A1347" s="27">
        <v>94189</v>
      </c>
      <c r="B1347" s="27" t="s">
        <v>1380</v>
      </c>
      <c r="C1347" s="27" t="s">
        <v>3</v>
      </c>
      <c r="D1347" s="28">
        <v>43.31</v>
      </c>
    </row>
    <row r="1348" spans="1:4" ht="13.5" x14ac:dyDescent="0.25">
      <c r="A1348" s="27">
        <v>94192</v>
      </c>
      <c r="B1348" s="27" t="s">
        <v>1381</v>
      </c>
      <c r="C1348" s="27" t="s">
        <v>3</v>
      </c>
      <c r="D1348" s="28">
        <v>45.63</v>
      </c>
    </row>
    <row r="1349" spans="1:4" ht="13.5" x14ac:dyDescent="0.25">
      <c r="A1349" s="27">
        <v>94195</v>
      </c>
      <c r="B1349" s="27" t="s">
        <v>1382</v>
      </c>
      <c r="C1349" s="27" t="s">
        <v>3</v>
      </c>
      <c r="D1349" s="28">
        <v>49.94</v>
      </c>
    </row>
    <row r="1350" spans="1:4" ht="13.5" x14ac:dyDescent="0.25">
      <c r="A1350" s="27">
        <v>94198</v>
      </c>
      <c r="B1350" s="27" t="s">
        <v>1383</v>
      </c>
      <c r="C1350" s="27" t="s">
        <v>3</v>
      </c>
      <c r="D1350" s="28">
        <v>53.01</v>
      </c>
    </row>
    <row r="1351" spans="1:4" ht="13.5" x14ac:dyDescent="0.25">
      <c r="A1351" s="27">
        <v>94201</v>
      </c>
      <c r="B1351" s="27" t="s">
        <v>1384</v>
      </c>
      <c r="C1351" s="27" t="s">
        <v>3</v>
      </c>
      <c r="D1351" s="28">
        <v>70.209999999999994</v>
      </c>
    </row>
    <row r="1352" spans="1:4" ht="13.5" x14ac:dyDescent="0.25">
      <c r="A1352" s="27">
        <v>94204</v>
      </c>
      <c r="B1352" s="27" t="s">
        <v>1385</v>
      </c>
      <c r="C1352" s="27" t="s">
        <v>3</v>
      </c>
      <c r="D1352" s="28">
        <v>75.44</v>
      </c>
    </row>
    <row r="1353" spans="1:4" ht="13.5" x14ac:dyDescent="0.25">
      <c r="A1353" s="27">
        <v>94224</v>
      </c>
      <c r="B1353" s="27" t="s">
        <v>1386</v>
      </c>
      <c r="C1353" s="27" t="s">
        <v>5</v>
      </c>
      <c r="D1353" s="28">
        <v>23.78</v>
      </c>
    </row>
    <row r="1354" spans="1:4" ht="13.5" x14ac:dyDescent="0.25">
      <c r="A1354" s="27">
        <v>94226</v>
      </c>
      <c r="B1354" s="27" t="s">
        <v>1387</v>
      </c>
      <c r="C1354" s="27" t="s">
        <v>3</v>
      </c>
      <c r="D1354" s="28">
        <v>22.01</v>
      </c>
    </row>
    <row r="1355" spans="1:4" ht="13.5" x14ac:dyDescent="0.25">
      <c r="A1355" s="27">
        <v>94232</v>
      </c>
      <c r="B1355" s="27" t="s">
        <v>1388</v>
      </c>
      <c r="C1355" s="27" t="s">
        <v>2</v>
      </c>
      <c r="D1355" s="28">
        <v>2.58</v>
      </c>
    </row>
    <row r="1356" spans="1:4" ht="13.5" x14ac:dyDescent="0.25">
      <c r="A1356" s="27">
        <v>94440</v>
      </c>
      <c r="B1356" s="27" t="s">
        <v>1389</v>
      </c>
      <c r="C1356" s="27" t="s">
        <v>3</v>
      </c>
      <c r="D1356" s="28">
        <v>49.94</v>
      </c>
    </row>
    <row r="1357" spans="1:4" ht="13.5" x14ac:dyDescent="0.25">
      <c r="A1357" s="27">
        <v>94441</v>
      </c>
      <c r="B1357" s="27" t="s">
        <v>1390</v>
      </c>
      <c r="C1357" s="27" t="s">
        <v>3</v>
      </c>
      <c r="D1357" s="28">
        <v>53.01</v>
      </c>
    </row>
    <row r="1358" spans="1:4" ht="13.5" x14ac:dyDescent="0.25">
      <c r="A1358" s="27">
        <v>94442</v>
      </c>
      <c r="B1358" s="27" t="s">
        <v>1391</v>
      </c>
      <c r="C1358" s="27" t="s">
        <v>3</v>
      </c>
      <c r="D1358" s="28">
        <v>49.94</v>
      </c>
    </row>
    <row r="1359" spans="1:4" ht="13.5" x14ac:dyDescent="0.25">
      <c r="A1359" s="27">
        <v>94443</v>
      </c>
      <c r="B1359" s="27" t="s">
        <v>1392</v>
      </c>
      <c r="C1359" s="27" t="s">
        <v>3</v>
      </c>
      <c r="D1359" s="28">
        <v>53.01</v>
      </c>
    </row>
    <row r="1360" spans="1:4" ht="13.5" x14ac:dyDescent="0.25">
      <c r="A1360" s="27">
        <v>94445</v>
      </c>
      <c r="B1360" s="27" t="s">
        <v>1393</v>
      </c>
      <c r="C1360" s="27" t="s">
        <v>3</v>
      </c>
      <c r="D1360" s="28">
        <v>70.209999999999994</v>
      </c>
    </row>
    <row r="1361" spans="1:4" ht="13.5" x14ac:dyDescent="0.25">
      <c r="A1361" s="27">
        <v>94446</v>
      </c>
      <c r="B1361" s="27" t="s">
        <v>1394</v>
      </c>
      <c r="C1361" s="27" t="s">
        <v>3</v>
      </c>
      <c r="D1361" s="28">
        <v>75.44</v>
      </c>
    </row>
    <row r="1362" spans="1:4" ht="13.5" x14ac:dyDescent="0.25">
      <c r="A1362" s="27">
        <v>94447</v>
      </c>
      <c r="B1362" s="27" t="s">
        <v>1395</v>
      </c>
      <c r="C1362" s="27" t="s">
        <v>3</v>
      </c>
      <c r="D1362" s="28">
        <v>70.209999999999994</v>
      </c>
    </row>
    <row r="1363" spans="1:4" ht="13.5" x14ac:dyDescent="0.25">
      <c r="A1363" s="27">
        <v>94448</v>
      </c>
      <c r="B1363" s="27" t="s">
        <v>1396</v>
      </c>
      <c r="C1363" s="27" t="s">
        <v>3</v>
      </c>
      <c r="D1363" s="28">
        <v>75.44</v>
      </c>
    </row>
    <row r="1364" spans="1:4" ht="13.5" x14ac:dyDescent="0.25">
      <c r="A1364" s="27">
        <v>94207</v>
      </c>
      <c r="B1364" s="27" t="s">
        <v>1397</v>
      </c>
      <c r="C1364" s="27" t="s">
        <v>3</v>
      </c>
      <c r="D1364" s="28">
        <v>48.09</v>
      </c>
    </row>
    <row r="1365" spans="1:4" ht="13.5" x14ac:dyDescent="0.25">
      <c r="A1365" s="27">
        <v>94210</v>
      </c>
      <c r="B1365" s="27" t="s">
        <v>1398</v>
      </c>
      <c r="C1365" s="27" t="s">
        <v>3</v>
      </c>
      <c r="D1365" s="28">
        <v>51.11</v>
      </c>
    </row>
    <row r="1366" spans="1:4" ht="13.5" x14ac:dyDescent="0.25">
      <c r="A1366" s="27">
        <v>94218</v>
      </c>
      <c r="B1366" s="27" t="s">
        <v>1399</v>
      </c>
      <c r="C1366" s="27" t="s">
        <v>3</v>
      </c>
      <c r="D1366" s="28">
        <v>127.95</v>
      </c>
    </row>
    <row r="1367" spans="1:4" ht="13.5" x14ac:dyDescent="0.25">
      <c r="A1367" s="27">
        <v>94213</v>
      </c>
      <c r="B1367" s="27" t="s">
        <v>1400</v>
      </c>
      <c r="C1367" s="27" t="s">
        <v>3</v>
      </c>
      <c r="D1367" s="28">
        <v>65.88</v>
      </c>
    </row>
    <row r="1368" spans="1:4" ht="13.5" x14ac:dyDescent="0.25">
      <c r="A1368" s="27">
        <v>94216</v>
      </c>
      <c r="B1368" s="27" t="s">
        <v>1401</v>
      </c>
      <c r="C1368" s="27" t="s">
        <v>3</v>
      </c>
      <c r="D1368" s="28">
        <v>189.76</v>
      </c>
    </row>
    <row r="1369" spans="1:4" ht="13.5" x14ac:dyDescent="0.25">
      <c r="A1369" s="27">
        <v>94219</v>
      </c>
      <c r="B1369" s="27" t="s">
        <v>1402</v>
      </c>
      <c r="C1369" s="27" t="s">
        <v>5</v>
      </c>
      <c r="D1369" s="28">
        <v>36.9</v>
      </c>
    </row>
    <row r="1370" spans="1:4" ht="13.5" x14ac:dyDescent="0.25">
      <c r="A1370" s="27">
        <v>94220</v>
      </c>
      <c r="B1370" s="27" t="s">
        <v>1403</v>
      </c>
      <c r="C1370" s="27" t="s">
        <v>5</v>
      </c>
      <c r="D1370" s="28">
        <v>57.06</v>
      </c>
    </row>
    <row r="1371" spans="1:4" ht="13.5" x14ac:dyDescent="0.25">
      <c r="A1371" s="27">
        <v>94221</v>
      </c>
      <c r="B1371" s="27" t="s">
        <v>1404</v>
      </c>
      <c r="C1371" s="27" t="s">
        <v>5</v>
      </c>
      <c r="D1371" s="28">
        <v>30.84</v>
      </c>
    </row>
    <row r="1372" spans="1:4" ht="13.5" x14ac:dyDescent="0.25">
      <c r="A1372" s="27">
        <v>94222</v>
      </c>
      <c r="B1372" s="27" t="s">
        <v>1405</v>
      </c>
      <c r="C1372" s="27" t="s">
        <v>5</v>
      </c>
      <c r="D1372" s="28">
        <v>51</v>
      </c>
    </row>
    <row r="1373" spans="1:4" ht="13.5" x14ac:dyDescent="0.25">
      <c r="A1373" s="27">
        <v>94223</v>
      </c>
      <c r="B1373" s="27" t="s">
        <v>1406</v>
      </c>
      <c r="C1373" s="27" t="s">
        <v>5</v>
      </c>
      <c r="D1373" s="28">
        <v>82.47</v>
      </c>
    </row>
    <row r="1374" spans="1:4" ht="13.5" x14ac:dyDescent="0.25">
      <c r="A1374" s="27">
        <v>94451</v>
      </c>
      <c r="B1374" s="27" t="s">
        <v>1407</v>
      </c>
      <c r="C1374" s="27" t="s">
        <v>5</v>
      </c>
      <c r="D1374" s="28">
        <v>92.46</v>
      </c>
    </row>
    <row r="1375" spans="1:4" ht="13.5" x14ac:dyDescent="0.25">
      <c r="A1375" s="27">
        <v>100325</v>
      </c>
      <c r="B1375" s="27" t="s">
        <v>1408</v>
      </c>
      <c r="C1375" s="27" t="s">
        <v>5</v>
      </c>
      <c r="D1375" s="28">
        <v>89.87</v>
      </c>
    </row>
    <row r="1376" spans="1:4" ht="13.5" x14ac:dyDescent="0.25">
      <c r="A1376" s="27">
        <v>100327</v>
      </c>
      <c r="B1376" s="27" t="s">
        <v>1409</v>
      </c>
      <c r="C1376" s="27" t="s">
        <v>5</v>
      </c>
      <c r="D1376" s="28">
        <v>56.12</v>
      </c>
    </row>
    <row r="1377" spans="1:4" ht="13.5" x14ac:dyDescent="0.25">
      <c r="A1377" s="27">
        <v>100328</v>
      </c>
      <c r="B1377" s="27" t="s">
        <v>1410</v>
      </c>
      <c r="C1377" s="27" t="s">
        <v>3</v>
      </c>
      <c r="D1377" s="28">
        <v>15.97</v>
      </c>
    </row>
    <row r="1378" spans="1:4" ht="13.5" x14ac:dyDescent="0.25">
      <c r="A1378" s="27">
        <v>100329</v>
      </c>
      <c r="B1378" s="27" t="s">
        <v>1411</v>
      </c>
      <c r="C1378" s="27" t="s">
        <v>3</v>
      </c>
      <c r="D1378" s="28">
        <v>19.05</v>
      </c>
    </row>
    <row r="1379" spans="1:4" ht="13.5" x14ac:dyDescent="0.25">
      <c r="A1379" s="27">
        <v>100330</v>
      </c>
      <c r="B1379" s="27" t="s">
        <v>1412</v>
      </c>
      <c r="C1379" s="27" t="s">
        <v>3</v>
      </c>
      <c r="D1379" s="28">
        <v>21.69</v>
      </c>
    </row>
    <row r="1380" spans="1:4" ht="13.5" x14ac:dyDescent="0.25">
      <c r="A1380" s="27">
        <v>100331</v>
      </c>
      <c r="B1380" s="27" t="s">
        <v>1413</v>
      </c>
      <c r="C1380" s="27" t="s">
        <v>3</v>
      </c>
      <c r="D1380" s="28">
        <v>26.94</v>
      </c>
    </row>
    <row r="1381" spans="1:4" ht="13.5" x14ac:dyDescent="0.25">
      <c r="A1381" s="27">
        <v>100434</v>
      </c>
      <c r="B1381" s="27" t="s">
        <v>1414</v>
      </c>
      <c r="C1381" s="27" t="s">
        <v>5</v>
      </c>
      <c r="D1381" s="28">
        <v>160.81</v>
      </c>
    </row>
    <row r="1382" spans="1:4" ht="13.5" x14ac:dyDescent="0.25">
      <c r="A1382" s="27">
        <v>100435</v>
      </c>
      <c r="B1382" s="27" t="s">
        <v>1415</v>
      </c>
      <c r="C1382" s="27" t="s">
        <v>5</v>
      </c>
      <c r="D1382" s="28">
        <v>64.900000000000006</v>
      </c>
    </row>
    <row r="1383" spans="1:4" ht="13.5" x14ac:dyDescent="0.25">
      <c r="A1383" s="27">
        <v>94227</v>
      </c>
      <c r="B1383" s="27" t="s">
        <v>1416</v>
      </c>
      <c r="C1383" s="27" t="s">
        <v>5</v>
      </c>
      <c r="D1383" s="28">
        <v>61.19</v>
      </c>
    </row>
    <row r="1384" spans="1:4" ht="13.5" x14ac:dyDescent="0.25">
      <c r="A1384" s="27">
        <v>94228</v>
      </c>
      <c r="B1384" s="27" t="s">
        <v>1417</v>
      </c>
      <c r="C1384" s="27" t="s">
        <v>5</v>
      </c>
      <c r="D1384" s="28">
        <v>82.97</v>
      </c>
    </row>
    <row r="1385" spans="1:4" ht="13.5" x14ac:dyDescent="0.25">
      <c r="A1385" s="27">
        <v>94229</v>
      </c>
      <c r="B1385" s="27" t="s">
        <v>1418</v>
      </c>
      <c r="C1385" s="27" t="s">
        <v>5</v>
      </c>
      <c r="D1385" s="28">
        <v>160.66</v>
      </c>
    </row>
    <row r="1386" spans="1:4" ht="13.5" x14ac:dyDescent="0.25">
      <c r="A1386" s="27">
        <v>94231</v>
      </c>
      <c r="B1386" s="27" t="s">
        <v>1419</v>
      </c>
      <c r="C1386" s="27" t="s">
        <v>5</v>
      </c>
      <c r="D1386" s="28">
        <v>49.86</v>
      </c>
    </row>
    <row r="1387" spans="1:4" ht="13.5" x14ac:dyDescent="0.25">
      <c r="A1387" s="27">
        <v>94449</v>
      </c>
      <c r="B1387" s="27" t="s">
        <v>1420</v>
      </c>
      <c r="C1387" s="27" t="s">
        <v>3</v>
      </c>
      <c r="D1387" s="28">
        <v>81.17</v>
      </c>
    </row>
    <row r="1388" spans="1:4" ht="13.5" x14ac:dyDescent="0.25">
      <c r="A1388" s="27">
        <v>92255</v>
      </c>
      <c r="B1388" s="27" t="s">
        <v>1421</v>
      </c>
      <c r="C1388" s="27" t="s">
        <v>2</v>
      </c>
      <c r="D1388" s="28">
        <v>167.11</v>
      </c>
    </row>
    <row r="1389" spans="1:4" ht="13.5" x14ac:dyDescent="0.25">
      <c r="A1389" s="27">
        <v>92256</v>
      </c>
      <c r="B1389" s="27" t="s">
        <v>1422</v>
      </c>
      <c r="C1389" s="27" t="s">
        <v>2</v>
      </c>
      <c r="D1389" s="28">
        <v>199.71</v>
      </c>
    </row>
    <row r="1390" spans="1:4" ht="13.5" x14ac:dyDescent="0.25">
      <c r="A1390" s="27">
        <v>92257</v>
      </c>
      <c r="B1390" s="27" t="s">
        <v>1423</v>
      </c>
      <c r="C1390" s="27" t="s">
        <v>2</v>
      </c>
      <c r="D1390" s="28">
        <v>232.09</v>
      </c>
    </row>
    <row r="1391" spans="1:4" ht="13.5" x14ac:dyDescent="0.25">
      <c r="A1391" s="27">
        <v>92258</v>
      </c>
      <c r="B1391" s="27" t="s">
        <v>1424</v>
      </c>
      <c r="C1391" s="27" t="s">
        <v>2</v>
      </c>
      <c r="D1391" s="28">
        <v>284.16000000000003</v>
      </c>
    </row>
    <row r="1392" spans="1:4" ht="13.5" x14ac:dyDescent="0.25">
      <c r="A1392" s="27">
        <v>92568</v>
      </c>
      <c r="B1392" s="27" t="s">
        <v>1425</v>
      </c>
      <c r="C1392" s="27" t="s">
        <v>3</v>
      </c>
      <c r="D1392" s="28">
        <v>151.38</v>
      </c>
    </row>
    <row r="1393" spans="1:4" ht="13.5" x14ac:dyDescent="0.25">
      <c r="A1393" s="27">
        <v>92569</v>
      </c>
      <c r="B1393" s="27" t="s">
        <v>1426</v>
      </c>
      <c r="C1393" s="27" t="s">
        <v>3</v>
      </c>
      <c r="D1393" s="28">
        <v>85.46</v>
      </c>
    </row>
    <row r="1394" spans="1:4" ht="13.5" x14ac:dyDescent="0.25">
      <c r="A1394" s="27">
        <v>92570</v>
      </c>
      <c r="B1394" s="27" t="s">
        <v>1427</v>
      </c>
      <c r="C1394" s="27" t="s">
        <v>3</v>
      </c>
      <c r="D1394" s="28">
        <v>54.87</v>
      </c>
    </row>
    <row r="1395" spans="1:4" ht="13.5" x14ac:dyDescent="0.25">
      <c r="A1395" s="27">
        <v>92571</v>
      </c>
      <c r="B1395" s="27" t="s">
        <v>1428</v>
      </c>
      <c r="C1395" s="27" t="s">
        <v>3</v>
      </c>
      <c r="D1395" s="28">
        <v>158.22999999999999</v>
      </c>
    </row>
    <row r="1396" spans="1:4" ht="13.5" x14ac:dyDescent="0.25">
      <c r="A1396" s="27">
        <v>92572</v>
      </c>
      <c r="B1396" s="27" t="s">
        <v>1429</v>
      </c>
      <c r="C1396" s="27" t="s">
        <v>3</v>
      </c>
      <c r="D1396" s="28">
        <v>96.25</v>
      </c>
    </row>
    <row r="1397" spans="1:4" ht="13.5" x14ac:dyDescent="0.25">
      <c r="A1397" s="27">
        <v>92573</v>
      </c>
      <c r="B1397" s="27" t="s">
        <v>1430</v>
      </c>
      <c r="C1397" s="27" t="s">
        <v>3</v>
      </c>
      <c r="D1397" s="28">
        <v>57.7</v>
      </c>
    </row>
    <row r="1398" spans="1:4" ht="13.5" x14ac:dyDescent="0.25">
      <c r="A1398" s="27">
        <v>92574</v>
      </c>
      <c r="B1398" s="27" t="s">
        <v>1431</v>
      </c>
      <c r="C1398" s="27" t="s">
        <v>3</v>
      </c>
      <c r="D1398" s="28">
        <v>153.51</v>
      </c>
    </row>
    <row r="1399" spans="1:4" ht="13.5" x14ac:dyDescent="0.25">
      <c r="A1399" s="27">
        <v>92575</v>
      </c>
      <c r="B1399" s="27" t="s">
        <v>1432</v>
      </c>
      <c r="C1399" s="27" t="s">
        <v>3</v>
      </c>
      <c r="D1399" s="28">
        <v>77.959999999999994</v>
      </c>
    </row>
    <row r="1400" spans="1:4" ht="13.5" x14ac:dyDescent="0.25">
      <c r="A1400" s="27">
        <v>92576</v>
      </c>
      <c r="B1400" s="27" t="s">
        <v>1433</v>
      </c>
      <c r="C1400" s="27" t="s">
        <v>3</v>
      </c>
      <c r="D1400" s="28">
        <v>43.32</v>
      </c>
    </row>
    <row r="1401" spans="1:4" ht="13.5" x14ac:dyDescent="0.25">
      <c r="A1401" s="27">
        <v>92577</v>
      </c>
      <c r="B1401" s="27" t="s">
        <v>1434</v>
      </c>
      <c r="C1401" s="27" t="s">
        <v>3</v>
      </c>
      <c r="D1401" s="28">
        <v>160.97</v>
      </c>
    </row>
    <row r="1402" spans="1:4" ht="13.5" x14ac:dyDescent="0.25">
      <c r="A1402" s="27">
        <v>92578</v>
      </c>
      <c r="B1402" s="27" t="s">
        <v>1435</v>
      </c>
      <c r="C1402" s="27" t="s">
        <v>3</v>
      </c>
      <c r="D1402" s="28">
        <v>82.07</v>
      </c>
    </row>
    <row r="1403" spans="1:4" ht="13.5" x14ac:dyDescent="0.25">
      <c r="A1403" s="27">
        <v>92579</v>
      </c>
      <c r="B1403" s="27" t="s">
        <v>1436</v>
      </c>
      <c r="C1403" s="27" t="s">
        <v>3</v>
      </c>
      <c r="D1403" s="28">
        <v>45.58</v>
      </c>
    </row>
    <row r="1404" spans="1:4" ht="13.5" x14ac:dyDescent="0.25">
      <c r="A1404" s="27">
        <v>92580</v>
      </c>
      <c r="B1404" s="27" t="s">
        <v>1437</v>
      </c>
      <c r="C1404" s="27" t="s">
        <v>3</v>
      </c>
      <c r="D1404" s="28">
        <v>56.31</v>
      </c>
    </row>
    <row r="1405" spans="1:4" ht="13.5" x14ac:dyDescent="0.25">
      <c r="A1405" s="27">
        <v>92581</v>
      </c>
      <c r="B1405" s="27" t="s">
        <v>1438</v>
      </c>
      <c r="C1405" s="27" t="s">
        <v>3</v>
      </c>
      <c r="D1405" s="28">
        <v>59.17</v>
      </c>
    </row>
    <row r="1406" spans="1:4" ht="13.5" x14ac:dyDescent="0.25">
      <c r="A1406" s="27">
        <v>92582</v>
      </c>
      <c r="B1406" s="27" t="s">
        <v>1439</v>
      </c>
      <c r="C1406" s="27" t="s">
        <v>2</v>
      </c>
      <c r="D1406" s="28">
        <v>791.9</v>
      </c>
    </row>
    <row r="1407" spans="1:4" ht="13.5" x14ac:dyDescent="0.25">
      <c r="A1407" s="27">
        <v>92584</v>
      </c>
      <c r="B1407" s="27" t="s">
        <v>1440</v>
      </c>
      <c r="C1407" s="27" t="s">
        <v>2</v>
      </c>
      <c r="D1407" s="28">
        <v>942.73</v>
      </c>
    </row>
    <row r="1408" spans="1:4" ht="13.5" x14ac:dyDescent="0.25">
      <c r="A1408" s="27">
        <v>92586</v>
      </c>
      <c r="B1408" s="27" t="s">
        <v>1441</v>
      </c>
      <c r="C1408" s="27" t="s">
        <v>2</v>
      </c>
      <c r="D1408" s="32">
        <v>1093.55</v>
      </c>
    </row>
    <row r="1409" spans="1:4" ht="13.5" x14ac:dyDescent="0.25">
      <c r="A1409" s="27">
        <v>92588</v>
      </c>
      <c r="B1409" s="27" t="s">
        <v>1442</v>
      </c>
      <c r="C1409" s="27" t="s">
        <v>2</v>
      </c>
      <c r="D1409" s="32">
        <v>1373.64</v>
      </c>
    </row>
    <row r="1410" spans="1:4" ht="13.5" x14ac:dyDescent="0.25">
      <c r="A1410" s="27">
        <v>92590</v>
      </c>
      <c r="B1410" s="27" t="s">
        <v>1443</v>
      </c>
      <c r="C1410" s="27" t="s">
        <v>2</v>
      </c>
      <c r="D1410" s="32">
        <v>1524.46</v>
      </c>
    </row>
    <row r="1411" spans="1:4" ht="13.5" x14ac:dyDescent="0.25">
      <c r="A1411" s="27">
        <v>92592</v>
      </c>
      <c r="B1411" s="27" t="s">
        <v>1444</v>
      </c>
      <c r="C1411" s="27" t="s">
        <v>2</v>
      </c>
      <c r="D1411" s="32">
        <v>1707.67</v>
      </c>
    </row>
    <row r="1412" spans="1:4" ht="13.5" x14ac:dyDescent="0.25">
      <c r="A1412" s="27">
        <v>92594</v>
      </c>
      <c r="B1412" s="27" t="s">
        <v>1445</v>
      </c>
      <c r="C1412" s="27" t="s">
        <v>2</v>
      </c>
      <c r="D1412" s="32">
        <v>1993.32</v>
      </c>
    </row>
    <row r="1413" spans="1:4" ht="13.5" x14ac:dyDescent="0.25">
      <c r="A1413" s="27">
        <v>92596</v>
      </c>
      <c r="B1413" s="27" t="s">
        <v>1446</v>
      </c>
      <c r="C1413" s="27" t="s">
        <v>2</v>
      </c>
      <c r="D1413" s="32">
        <v>2202.69</v>
      </c>
    </row>
    <row r="1414" spans="1:4" ht="13.5" x14ac:dyDescent="0.25">
      <c r="A1414" s="27">
        <v>92598</v>
      </c>
      <c r="B1414" s="27" t="s">
        <v>1447</v>
      </c>
      <c r="C1414" s="27" t="s">
        <v>2</v>
      </c>
      <c r="D1414" s="32">
        <v>2353.5100000000002</v>
      </c>
    </row>
    <row r="1415" spans="1:4" ht="13.5" x14ac:dyDescent="0.25">
      <c r="A1415" s="27">
        <v>92600</v>
      </c>
      <c r="B1415" s="27" t="s">
        <v>1448</v>
      </c>
      <c r="C1415" s="27" t="s">
        <v>2</v>
      </c>
      <c r="D1415" s="32">
        <v>2542.52</v>
      </c>
    </row>
    <row r="1416" spans="1:4" ht="13.5" x14ac:dyDescent="0.25">
      <c r="A1416" s="27">
        <v>92602</v>
      </c>
      <c r="B1416" s="27" t="s">
        <v>1449</v>
      </c>
      <c r="C1416" s="27" t="s">
        <v>2</v>
      </c>
      <c r="D1416" s="28">
        <v>791.9</v>
      </c>
    </row>
    <row r="1417" spans="1:4" ht="13.5" x14ac:dyDescent="0.25">
      <c r="A1417" s="27">
        <v>92604</v>
      </c>
      <c r="B1417" s="27" t="s">
        <v>1450</v>
      </c>
      <c r="C1417" s="27" t="s">
        <v>2</v>
      </c>
      <c r="D1417" s="28">
        <v>904.56</v>
      </c>
    </row>
    <row r="1418" spans="1:4" ht="13.5" x14ac:dyDescent="0.25">
      <c r="A1418" s="27">
        <v>92606</v>
      </c>
      <c r="B1418" s="27" t="s">
        <v>1451</v>
      </c>
      <c r="C1418" s="27" t="s">
        <v>2</v>
      </c>
      <c r="D1418" s="32">
        <v>1055.3800000000001</v>
      </c>
    </row>
    <row r="1419" spans="1:4" ht="13.5" x14ac:dyDescent="0.25">
      <c r="A1419" s="27">
        <v>92608</v>
      </c>
      <c r="B1419" s="27" t="s">
        <v>1452</v>
      </c>
      <c r="C1419" s="27" t="s">
        <v>2</v>
      </c>
      <c r="D1419" s="32">
        <v>1297.29</v>
      </c>
    </row>
    <row r="1420" spans="1:4" ht="13.5" x14ac:dyDescent="0.25">
      <c r="A1420" s="27">
        <v>92610</v>
      </c>
      <c r="B1420" s="27" t="s">
        <v>1453</v>
      </c>
      <c r="C1420" s="27" t="s">
        <v>2</v>
      </c>
      <c r="D1420" s="32">
        <v>1448.11</v>
      </c>
    </row>
    <row r="1421" spans="1:4" ht="13.5" x14ac:dyDescent="0.25">
      <c r="A1421" s="27">
        <v>92612</v>
      </c>
      <c r="B1421" s="27" t="s">
        <v>1454</v>
      </c>
      <c r="C1421" s="27" t="s">
        <v>2</v>
      </c>
      <c r="D1421" s="32">
        <v>1631.33</v>
      </c>
    </row>
    <row r="1422" spans="1:4" ht="13.5" x14ac:dyDescent="0.25">
      <c r="A1422" s="27">
        <v>92614</v>
      </c>
      <c r="B1422" s="27" t="s">
        <v>1455</v>
      </c>
      <c r="C1422" s="27" t="s">
        <v>2</v>
      </c>
      <c r="D1422" s="32">
        <v>1840.62</v>
      </c>
    </row>
    <row r="1423" spans="1:4" ht="13.5" x14ac:dyDescent="0.25">
      <c r="A1423" s="27">
        <v>92616</v>
      </c>
      <c r="B1423" s="27" t="s">
        <v>1456</v>
      </c>
      <c r="C1423" s="27" t="s">
        <v>2</v>
      </c>
      <c r="D1423" s="32">
        <v>2088.17</v>
      </c>
    </row>
    <row r="1424" spans="1:4" ht="13.5" x14ac:dyDescent="0.25">
      <c r="A1424" s="27">
        <v>92618</v>
      </c>
      <c r="B1424" s="27" t="s">
        <v>1457</v>
      </c>
      <c r="C1424" s="27" t="s">
        <v>2</v>
      </c>
      <c r="D1424" s="32">
        <v>2238.9899999999998</v>
      </c>
    </row>
    <row r="1425" spans="1:4" ht="13.5" x14ac:dyDescent="0.25">
      <c r="A1425" s="27">
        <v>92620</v>
      </c>
      <c r="B1425" s="27" t="s">
        <v>1458</v>
      </c>
      <c r="C1425" s="27" t="s">
        <v>2</v>
      </c>
      <c r="D1425" s="32">
        <v>2389.8200000000002</v>
      </c>
    </row>
    <row r="1426" spans="1:4" ht="13.5" x14ac:dyDescent="0.25">
      <c r="A1426" s="27">
        <v>100357</v>
      </c>
      <c r="B1426" s="27" t="s">
        <v>1459</v>
      </c>
      <c r="C1426" s="27" t="s">
        <v>2</v>
      </c>
      <c r="D1426" s="28">
        <v>959.74</v>
      </c>
    </row>
    <row r="1427" spans="1:4" ht="13.5" x14ac:dyDescent="0.25">
      <c r="A1427" s="27">
        <v>100358</v>
      </c>
      <c r="B1427" s="27" t="s">
        <v>1460</v>
      </c>
      <c r="C1427" s="27" t="s">
        <v>2</v>
      </c>
      <c r="D1427" s="32">
        <v>1297.4000000000001</v>
      </c>
    </row>
    <row r="1428" spans="1:4" ht="13.5" x14ac:dyDescent="0.25">
      <c r="A1428" s="27">
        <v>100359</v>
      </c>
      <c r="B1428" s="27" t="s">
        <v>1461</v>
      </c>
      <c r="C1428" s="27" t="s">
        <v>2</v>
      </c>
      <c r="D1428" s="32">
        <v>1364.08</v>
      </c>
    </row>
    <row r="1429" spans="1:4" ht="13.5" x14ac:dyDescent="0.25">
      <c r="A1429" s="27">
        <v>100360</v>
      </c>
      <c r="B1429" s="27" t="s">
        <v>1462</v>
      </c>
      <c r="C1429" s="27" t="s">
        <v>2</v>
      </c>
      <c r="D1429" s="32">
        <v>1512.13</v>
      </c>
    </row>
    <row r="1430" spans="1:4" ht="13.5" x14ac:dyDescent="0.25">
      <c r="A1430" s="27">
        <v>100361</v>
      </c>
      <c r="B1430" s="27" t="s">
        <v>1463</v>
      </c>
      <c r="C1430" s="27" t="s">
        <v>2</v>
      </c>
      <c r="D1430" s="32">
        <v>1877.47</v>
      </c>
    </row>
    <row r="1431" spans="1:4" ht="13.5" x14ac:dyDescent="0.25">
      <c r="A1431" s="27">
        <v>100362</v>
      </c>
      <c r="B1431" s="27" t="s">
        <v>1464</v>
      </c>
      <c r="C1431" s="27" t="s">
        <v>2</v>
      </c>
      <c r="D1431" s="32">
        <v>2529.58</v>
      </c>
    </row>
    <row r="1432" spans="1:4" ht="13.5" x14ac:dyDescent="0.25">
      <c r="A1432" s="27">
        <v>100363</v>
      </c>
      <c r="B1432" s="27" t="s">
        <v>1465</v>
      </c>
      <c r="C1432" s="27" t="s">
        <v>2</v>
      </c>
      <c r="D1432" s="32">
        <v>2612.67</v>
      </c>
    </row>
    <row r="1433" spans="1:4" ht="13.5" x14ac:dyDescent="0.25">
      <c r="A1433" s="27">
        <v>100364</v>
      </c>
      <c r="B1433" s="27" t="s">
        <v>1466</v>
      </c>
      <c r="C1433" s="27" t="s">
        <v>2</v>
      </c>
      <c r="D1433" s="32">
        <v>2833.92</v>
      </c>
    </row>
    <row r="1434" spans="1:4" ht="13.5" x14ac:dyDescent="0.25">
      <c r="A1434" s="27">
        <v>100365</v>
      </c>
      <c r="B1434" s="27" t="s">
        <v>1467</v>
      </c>
      <c r="C1434" s="27" t="s">
        <v>2</v>
      </c>
      <c r="D1434" s="32">
        <v>3249.82</v>
      </c>
    </row>
    <row r="1435" spans="1:4" ht="13.5" x14ac:dyDescent="0.25">
      <c r="A1435" s="27">
        <v>100366</v>
      </c>
      <c r="B1435" s="27" t="s">
        <v>1468</v>
      </c>
      <c r="C1435" s="27" t="s">
        <v>2</v>
      </c>
      <c r="D1435" s="32">
        <v>3467.57</v>
      </c>
    </row>
    <row r="1436" spans="1:4" ht="13.5" x14ac:dyDescent="0.25">
      <c r="A1436" s="27">
        <v>100367</v>
      </c>
      <c r="B1436" s="27" t="s">
        <v>1469</v>
      </c>
      <c r="C1436" s="27" t="s">
        <v>2</v>
      </c>
      <c r="D1436" s="28">
        <v>934.78</v>
      </c>
    </row>
    <row r="1437" spans="1:4" ht="13.5" x14ac:dyDescent="0.25">
      <c r="A1437" s="27">
        <v>100368</v>
      </c>
      <c r="B1437" s="27" t="s">
        <v>1470</v>
      </c>
      <c r="C1437" s="27" t="s">
        <v>2</v>
      </c>
      <c r="D1437" s="32">
        <v>1266.6099999999999</v>
      </c>
    </row>
    <row r="1438" spans="1:4" ht="13.5" x14ac:dyDescent="0.25">
      <c r="A1438" s="27">
        <v>100369</v>
      </c>
      <c r="B1438" s="27" t="s">
        <v>1471</v>
      </c>
      <c r="C1438" s="27" t="s">
        <v>2</v>
      </c>
      <c r="D1438" s="32">
        <v>1333.29</v>
      </c>
    </row>
    <row r="1439" spans="1:4" ht="13.5" x14ac:dyDescent="0.25">
      <c r="A1439" s="27">
        <v>100370</v>
      </c>
      <c r="B1439" s="27" t="s">
        <v>1472</v>
      </c>
      <c r="C1439" s="27" t="s">
        <v>2</v>
      </c>
      <c r="D1439" s="32">
        <v>1576.72</v>
      </c>
    </row>
    <row r="1440" spans="1:4" ht="13.5" x14ac:dyDescent="0.25">
      <c r="A1440" s="27">
        <v>100371</v>
      </c>
      <c r="B1440" s="27" t="s">
        <v>1473</v>
      </c>
      <c r="C1440" s="27" t="s">
        <v>2</v>
      </c>
      <c r="D1440" s="32">
        <v>1795.35</v>
      </c>
    </row>
    <row r="1441" spans="1:4" ht="13.5" x14ac:dyDescent="0.25">
      <c r="A1441" s="27">
        <v>100372</v>
      </c>
      <c r="B1441" s="27" t="s">
        <v>1474</v>
      </c>
      <c r="C1441" s="27" t="s">
        <v>2</v>
      </c>
      <c r="D1441" s="32">
        <v>2388.89</v>
      </c>
    </row>
    <row r="1442" spans="1:4" ht="13.5" x14ac:dyDescent="0.25">
      <c r="A1442" s="27">
        <v>100373</v>
      </c>
      <c r="B1442" s="27" t="s">
        <v>1475</v>
      </c>
      <c r="C1442" s="27" t="s">
        <v>2</v>
      </c>
      <c r="D1442" s="32">
        <v>2469.52</v>
      </c>
    </row>
    <row r="1443" spans="1:4" ht="13.5" x14ac:dyDescent="0.25">
      <c r="A1443" s="27">
        <v>100374</v>
      </c>
      <c r="B1443" s="27" t="s">
        <v>1476</v>
      </c>
      <c r="C1443" s="27" t="s">
        <v>2</v>
      </c>
      <c r="D1443" s="32">
        <v>2644</v>
      </c>
    </row>
    <row r="1444" spans="1:4" ht="13.5" x14ac:dyDescent="0.25">
      <c r="A1444" s="27">
        <v>100375</v>
      </c>
      <c r="B1444" s="27" t="s">
        <v>1477</v>
      </c>
      <c r="C1444" s="27" t="s">
        <v>2</v>
      </c>
      <c r="D1444" s="32">
        <v>2968.41</v>
      </c>
    </row>
    <row r="1445" spans="1:4" ht="13.5" x14ac:dyDescent="0.25">
      <c r="A1445" s="27">
        <v>100376</v>
      </c>
      <c r="B1445" s="27" t="s">
        <v>1478</v>
      </c>
      <c r="C1445" s="27" t="s">
        <v>2</v>
      </c>
      <c r="D1445" s="32">
        <v>2909.77</v>
      </c>
    </row>
    <row r="1446" spans="1:4" ht="13.5" x14ac:dyDescent="0.25">
      <c r="A1446" s="27">
        <v>100377</v>
      </c>
      <c r="B1446" s="27" t="s">
        <v>1479</v>
      </c>
      <c r="C1446" s="27" t="s">
        <v>7</v>
      </c>
      <c r="D1446" s="28">
        <v>13.5</v>
      </c>
    </row>
    <row r="1447" spans="1:4" ht="13.5" x14ac:dyDescent="0.25">
      <c r="A1447" s="27">
        <v>100378</v>
      </c>
      <c r="B1447" s="27" t="s">
        <v>1480</v>
      </c>
      <c r="C1447" s="27" t="s">
        <v>7</v>
      </c>
      <c r="D1447" s="28">
        <v>12.66</v>
      </c>
    </row>
    <row r="1448" spans="1:4" ht="13.5" x14ac:dyDescent="0.25">
      <c r="A1448" s="27">
        <v>100382</v>
      </c>
      <c r="B1448" s="27" t="s">
        <v>1481</v>
      </c>
      <c r="C1448" s="27" t="s">
        <v>3</v>
      </c>
      <c r="D1448" s="28">
        <v>21.66</v>
      </c>
    </row>
    <row r="1449" spans="1:4" ht="13.5" x14ac:dyDescent="0.25">
      <c r="A1449" s="27">
        <v>104314</v>
      </c>
      <c r="B1449" s="27" t="s">
        <v>1482</v>
      </c>
      <c r="C1449" s="27" t="s">
        <v>7</v>
      </c>
      <c r="D1449" s="28">
        <v>12.98</v>
      </c>
    </row>
    <row r="1450" spans="1:4" ht="13.5" x14ac:dyDescent="0.25">
      <c r="A1450" s="27">
        <v>94444</v>
      </c>
      <c r="B1450" s="27" t="s">
        <v>1483</v>
      </c>
      <c r="C1450" s="27" t="s">
        <v>3</v>
      </c>
      <c r="D1450" s="28">
        <v>921.06</v>
      </c>
    </row>
    <row r="1451" spans="1:4" ht="13.5" x14ac:dyDescent="0.25">
      <c r="A1451" s="27">
        <v>104482</v>
      </c>
      <c r="B1451" s="27" t="s">
        <v>1484</v>
      </c>
      <c r="C1451" s="27" t="s">
        <v>9</v>
      </c>
      <c r="D1451" s="28">
        <v>26.33</v>
      </c>
    </row>
    <row r="1452" spans="1:4" ht="13.5" x14ac:dyDescent="0.25">
      <c r="A1452" s="27">
        <v>104184</v>
      </c>
      <c r="B1452" s="27" t="s">
        <v>1485</v>
      </c>
      <c r="C1452" s="27" t="s">
        <v>2</v>
      </c>
      <c r="D1452" s="28">
        <v>28.92</v>
      </c>
    </row>
    <row r="1453" spans="1:4" ht="13.5" x14ac:dyDescent="0.25">
      <c r="A1453" s="27">
        <v>104185</v>
      </c>
      <c r="B1453" s="27" t="s">
        <v>1486</v>
      </c>
      <c r="C1453" s="27" t="s">
        <v>2</v>
      </c>
      <c r="D1453" s="28">
        <v>22.1</v>
      </c>
    </row>
    <row r="1454" spans="1:4" ht="13.5" x14ac:dyDescent="0.25">
      <c r="A1454" s="27">
        <v>104189</v>
      </c>
      <c r="B1454" s="27" t="s">
        <v>1487</v>
      </c>
      <c r="C1454" s="27" t="s">
        <v>4</v>
      </c>
      <c r="D1454" s="28">
        <v>174.28</v>
      </c>
    </row>
    <row r="1455" spans="1:4" ht="13.5" x14ac:dyDescent="0.25">
      <c r="A1455" s="27">
        <v>104190</v>
      </c>
      <c r="B1455" s="27" t="s">
        <v>1488</v>
      </c>
      <c r="C1455" s="27" t="s">
        <v>2</v>
      </c>
      <c r="D1455" s="28">
        <v>593.66999999999996</v>
      </c>
    </row>
    <row r="1456" spans="1:4" ht="13.5" x14ac:dyDescent="0.25">
      <c r="A1456" s="27">
        <v>102661</v>
      </c>
      <c r="B1456" s="27" t="s">
        <v>1489</v>
      </c>
      <c r="C1456" s="27" t="s">
        <v>5</v>
      </c>
      <c r="D1456" s="28">
        <v>39.619999999999997</v>
      </c>
    </row>
    <row r="1457" spans="1:4" ht="13.5" x14ac:dyDescent="0.25">
      <c r="A1457" s="27">
        <v>102662</v>
      </c>
      <c r="B1457" s="27" t="s">
        <v>1490</v>
      </c>
      <c r="C1457" s="27" t="s">
        <v>5</v>
      </c>
      <c r="D1457" s="28">
        <v>92.75</v>
      </c>
    </row>
    <row r="1458" spans="1:4" ht="13.5" x14ac:dyDescent="0.25">
      <c r="A1458" s="27">
        <v>102663</v>
      </c>
      <c r="B1458" s="27" t="s">
        <v>1491</v>
      </c>
      <c r="C1458" s="27" t="s">
        <v>5</v>
      </c>
      <c r="D1458" s="28">
        <v>66.39</v>
      </c>
    </row>
    <row r="1459" spans="1:4" ht="13.5" x14ac:dyDescent="0.25">
      <c r="A1459" s="27">
        <v>102664</v>
      </c>
      <c r="B1459" s="27" t="s">
        <v>1492</v>
      </c>
      <c r="C1459" s="27" t="s">
        <v>5</v>
      </c>
      <c r="D1459" s="28">
        <v>54.84</v>
      </c>
    </row>
    <row r="1460" spans="1:4" ht="13.5" x14ac:dyDescent="0.25">
      <c r="A1460" s="27">
        <v>102665</v>
      </c>
      <c r="B1460" s="27" t="s">
        <v>1493</v>
      </c>
      <c r="C1460" s="27" t="s">
        <v>5</v>
      </c>
      <c r="D1460" s="28">
        <v>30.54</v>
      </c>
    </row>
    <row r="1461" spans="1:4" ht="13.5" x14ac:dyDescent="0.25">
      <c r="A1461" s="27">
        <v>102666</v>
      </c>
      <c r="B1461" s="27" t="s">
        <v>1494</v>
      </c>
      <c r="C1461" s="27" t="s">
        <v>5</v>
      </c>
      <c r="D1461" s="28">
        <v>65.989999999999995</v>
      </c>
    </row>
    <row r="1462" spans="1:4" ht="13.5" x14ac:dyDescent="0.25">
      <c r="A1462" s="27">
        <v>102668</v>
      </c>
      <c r="B1462" s="27" t="s">
        <v>1495</v>
      </c>
      <c r="C1462" s="27" t="s">
        <v>5</v>
      </c>
      <c r="D1462" s="28">
        <v>119.12</v>
      </c>
    </row>
    <row r="1463" spans="1:4" ht="13.5" x14ac:dyDescent="0.25">
      <c r="A1463" s="27">
        <v>102669</v>
      </c>
      <c r="B1463" s="27" t="s">
        <v>1496</v>
      </c>
      <c r="C1463" s="27" t="s">
        <v>5</v>
      </c>
      <c r="D1463" s="28">
        <v>92.44</v>
      </c>
    </row>
    <row r="1464" spans="1:4" ht="13.5" x14ac:dyDescent="0.25">
      <c r="A1464" s="27">
        <v>102670</v>
      </c>
      <c r="B1464" s="27" t="s">
        <v>1497</v>
      </c>
      <c r="C1464" s="27" t="s">
        <v>5</v>
      </c>
      <c r="D1464" s="28">
        <v>121.08</v>
      </c>
    </row>
    <row r="1465" spans="1:4" ht="13.5" x14ac:dyDescent="0.25">
      <c r="A1465" s="27">
        <v>102672</v>
      </c>
      <c r="B1465" s="27" t="s">
        <v>1498</v>
      </c>
      <c r="C1465" s="27" t="s">
        <v>5</v>
      </c>
      <c r="D1465" s="28">
        <v>186.21</v>
      </c>
    </row>
    <row r="1466" spans="1:4" ht="13.5" x14ac:dyDescent="0.25">
      <c r="A1466" s="27">
        <v>102673</v>
      </c>
      <c r="B1466" s="27" t="s">
        <v>1499</v>
      </c>
      <c r="C1466" s="27" t="s">
        <v>5</v>
      </c>
      <c r="D1466" s="28">
        <v>170.98</v>
      </c>
    </row>
    <row r="1467" spans="1:4" ht="13.5" x14ac:dyDescent="0.25">
      <c r="A1467" s="27">
        <v>102674</v>
      </c>
      <c r="B1467" s="27" t="s">
        <v>1500</v>
      </c>
      <c r="C1467" s="27" t="s">
        <v>5</v>
      </c>
      <c r="D1467" s="28">
        <v>134.56</v>
      </c>
    </row>
    <row r="1468" spans="1:4" ht="13.5" x14ac:dyDescent="0.25">
      <c r="A1468" s="27">
        <v>102676</v>
      </c>
      <c r="B1468" s="27" t="s">
        <v>1501</v>
      </c>
      <c r="C1468" s="27" t="s">
        <v>5</v>
      </c>
      <c r="D1468" s="28">
        <v>190.62</v>
      </c>
    </row>
    <row r="1469" spans="1:4" ht="13.5" x14ac:dyDescent="0.25">
      <c r="A1469" s="27">
        <v>102677</v>
      </c>
      <c r="B1469" s="27" t="s">
        <v>1502</v>
      </c>
      <c r="C1469" s="27" t="s">
        <v>5</v>
      </c>
      <c r="D1469" s="28">
        <v>166.4</v>
      </c>
    </row>
    <row r="1470" spans="1:4" ht="13.5" x14ac:dyDescent="0.25">
      <c r="A1470" s="27">
        <v>102678</v>
      </c>
      <c r="B1470" s="27" t="s">
        <v>1503</v>
      </c>
      <c r="C1470" s="27" t="s">
        <v>5</v>
      </c>
      <c r="D1470" s="28">
        <v>162.63999999999999</v>
      </c>
    </row>
    <row r="1471" spans="1:4" ht="13.5" x14ac:dyDescent="0.25">
      <c r="A1471" s="27">
        <v>102679</v>
      </c>
      <c r="B1471" s="27" t="s">
        <v>1504</v>
      </c>
      <c r="C1471" s="27" t="s">
        <v>5</v>
      </c>
      <c r="D1471" s="28">
        <v>181.18</v>
      </c>
    </row>
    <row r="1472" spans="1:4" ht="13.5" x14ac:dyDescent="0.25">
      <c r="A1472" s="27">
        <v>102680</v>
      </c>
      <c r="B1472" s="27" t="s">
        <v>1505</v>
      </c>
      <c r="C1472" s="27" t="s">
        <v>5</v>
      </c>
      <c r="D1472" s="28">
        <v>174.83</v>
      </c>
    </row>
    <row r="1473" spans="1:4" ht="13.5" x14ac:dyDescent="0.25">
      <c r="A1473" s="27">
        <v>102681</v>
      </c>
      <c r="B1473" s="27" t="s">
        <v>1506</v>
      </c>
      <c r="C1473" s="27" t="s">
        <v>5</v>
      </c>
      <c r="D1473" s="28">
        <v>230.89</v>
      </c>
    </row>
    <row r="1474" spans="1:4" ht="13.5" x14ac:dyDescent="0.25">
      <c r="A1474" s="27">
        <v>102683</v>
      </c>
      <c r="B1474" s="27" t="s">
        <v>1507</v>
      </c>
      <c r="C1474" s="27" t="s">
        <v>5</v>
      </c>
      <c r="D1474" s="28">
        <v>211.44</v>
      </c>
    </row>
    <row r="1475" spans="1:4" ht="13.5" x14ac:dyDescent="0.25">
      <c r="A1475" s="27">
        <v>102684</v>
      </c>
      <c r="B1475" s="27" t="s">
        <v>1508</v>
      </c>
      <c r="C1475" s="27" t="s">
        <v>5</v>
      </c>
      <c r="D1475" s="28">
        <v>193.37</v>
      </c>
    </row>
    <row r="1476" spans="1:4" ht="13.5" x14ac:dyDescent="0.25">
      <c r="A1476" s="27">
        <v>102685</v>
      </c>
      <c r="B1476" s="27" t="s">
        <v>1509</v>
      </c>
      <c r="C1476" s="27" t="s">
        <v>5</v>
      </c>
      <c r="D1476" s="28">
        <v>249.43</v>
      </c>
    </row>
    <row r="1477" spans="1:4" ht="13.5" x14ac:dyDescent="0.25">
      <c r="A1477" s="27">
        <v>102687</v>
      </c>
      <c r="B1477" s="27" t="s">
        <v>1510</v>
      </c>
      <c r="C1477" s="27" t="s">
        <v>5</v>
      </c>
      <c r="D1477" s="28">
        <v>224.89</v>
      </c>
    </row>
    <row r="1478" spans="1:4" ht="13.5" x14ac:dyDescent="0.25">
      <c r="A1478" s="27">
        <v>102688</v>
      </c>
      <c r="B1478" s="27" t="s">
        <v>1511</v>
      </c>
      <c r="C1478" s="27" t="s">
        <v>5</v>
      </c>
      <c r="D1478" s="28">
        <v>45.26</v>
      </c>
    </row>
    <row r="1479" spans="1:4" ht="13.5" x14ac:dyDescent="0.25">
      <c r="A1479" s="27">
        <v>102689</v>
      </c>
      <c r="B1479" s="27" t="s">
        <v>1512</v>
      </c>
      <c r="C1479" s="27" t="s">
        <v>5</v>
      </c>
      <c r="D1479" s="28">
        <v>98.13</v>
      </c>
    </row>
    <row r="1480" spans="1:4" ht="13.5" x14ac:dyDescent="0.25">
      <c r="A1480" s="27">
        <v>102690</v>
      </c>
      <c r="B1480" s="27" t="s">
        <v>1513</v>
      </c>
      <c r="C1480" s="27" t="s">
        <v>5</v>
      </c>
      <c r="D1480" s="28">
        <v>71.62</v>
      </c>
    </row>
    <row r="1481" spans="1:4" ht="13.5" x14ac:dyDescent="0.25">
      <c r="A1481" s="27">
        <v>102693</v>
      </c>
      <c r="B1481" s="27" t="s">
        <v>1514</v>
      </c>
      <c r="C1481" s="27" t="s">
        <v>5</v>
      </c>
      <c r="D1481" s="28">
        <v>122.42</v>
      </c>
    </row>
    <row r="1482" spans="1:4" ht="13.5" x14ac:dyDescent="0.25">
      <c r="A1482" s="27">
        <v>102694</v>
      </c>
      <c r="B1482" s="27" t="s">
        <v>1515</v>
      </c>
      <c r="C1482" s="27" t="s">
        <v>5</v>
      </c>
      <c r="D1482" s="28">
        <v>87.01</v>
      </c>
    </row>
    <row r="1483" spans="1:4" ht="13.5" x14ac:dyDescent="0.25">
      <c r="A1483" s="27">
        <v>102696</v>
      </c>
      <c r="B1483" s="27" t="s">
        <v>1516</v>
      </c>
      <c r="C1483" s="27" t="s">
        <v>5</v>
      </c>
      <c r="D1483" s="28">
        <v>137.58000000000001</v>
      </c>
    </row>
    <row r="1484" spans="1:4" ht="13.5" x14ac:dyDescent="0.25">
      <c r="A1484" s="27">
        <v>102697</v>
      </c>
      <c r="B1484" s="27" t="s">
        <v>1517</v>
      </c>
      <c r="C1484" s="27" t="s">
        <v>5</v>
      </c>
      <c r="D1484" s="28">
        <v>125.56</v>
      </c>
    </row>
    <row r="1485" spans="1:4" ht="13.5" x14ac:dyDescent="0.25">
      <c r="A1485" s="27">
        <v>102703</v>
      </c>
      <c r="B1485" s="27" t="s">
        <v>1518</v>
      </c>
      <c r="C1485" s="27" t="s">
        <v>5</v>
      </c>
      <c r="D1485" s="28">
        <v>176.14</v>
      </c>
    </row>
    <row r="1486" spans="1:4" ht="13.5" x14ac:dyDescent="0.25">
      <c r="A1486" s="27">
        <v>102704</v>
      </c>
      <c r="B1486" s="27" t="s">
        <v>1519</v>
      </c>
      <c r="C1486" s="27" t="s">
        <v>5</v>
      </c>
      <c r="D1486" s="28">
        <v>12.27</v>
      </c>
    </row>
    <row r="1487" spans="1:4" ht="13.5" x14ac:dyDescent="0.25">
      <c r="A1487" s="27">
        <v>102705</v>
      </c>
      <c r="B1487" s="27" t="s">
        <v>1520</v>
      </c>
      <c r="C1487" s="27" t="s">
        <v>5</v>
      </c>
      <c r="D1487" s="28">
        <v>62.01</v>
      </c>
    </row>
    <row r="1488" spans="1:4" ht="13.5" x14ac:dyDescent="0.25">
      <c r="A1488" s="27">
        <v>102707</v>
      </c>
      <c r="B1488" s="27" t="s">
        <v>1521</v>
      </c>
      <c r="C1488" s="27" t="s">
        <v>5</v>
      </c>
      <c r="D1488" s="28">
        <v>43.4</v>
      </c>
    </row>
    <row r="1489" spans="1:4" ht="13.5" x14ac:dyDescent="0.25">
      <c r="A1489" s="27">
        <v>102708</v>
      </c>
      <c r="B1489" s="27" t="s">
        <v>1522</v>
      </c>
      <c r="C1489" s="27" t="s">
        <v>2</v>
      </c>
      <c r="D1489" s="28">
        <v>22.28</v>
      </c>
    </row>
    <row r="1490" spans="1:4" ht="13.5" x14ac:dyDescent="0.25">
      <c r="A1490" s="27">
        <v>102710</v>
      </c>
      <c r="B1490" s="27" t="s">
        <v>1523</v>
      </c>
      <c r="C1490" s="27" t="s">
        <v>2</v>
      </c>
      <c r="D1490" s="28">
        <v>55.56</v>
      </c>
    </row>
    <row r="1491" spans="1:4" ht="13.5" x14ac:dyDescent="0.25">
      <c r="A1491" s="27">
        <v>102711</v>
      </c>
      <c r="B1491" s="27" t="s">
        <v>1524</v>
      </c>
      <c r="C1491" s="27" t="s">
        <v>2</v>
      </c>
      <c r="D1491" s="28">
        <v>73.53</v>
      </c>
    </row>
    <row r="1492" spans="1:4" ht="13.5" x14ac:dyDescent="0.25">
      <c r="A1492" s="27">
        <v>102712</v>
      </c>
      <c r="B1492" s="27" t="s">
        <v>1525</v>
      </c>
      <c r="C1492" s="27" t="s">
        <v>3</v>
      </c>
      <c r="D1492" s="28">
        <v>9.42</v>
      </c>
    </row>
    <row r="1493" spans="1:4" ht="13.5" x14ac:dyDescent="0.25">
      <c r="A1493" s="27">
        <v>102713</v>
      </c>
      <c r="B1493" s="27" t="s">
        <v>1526</v>
      </c>
      <c r="C1493" s="27" t="s">
        <v>3</v>
      </c>
      <c r="D1493" s="28">
        <v>12.96</v>
      </c>
    </row>
    <row r="1494" spans="1:4" ht="13.5" x14ac:dyDescent="0.25">
      <c r="A1494" s="27">
        <v>102715</v>
      </c>
      <c r="B1494" s="27" t="s">
        <v>1527</v>
      </c>
      <c r="C1494" s="27" t="s">
        <v>3</v>
      </c>
      <c r="D1494" s="28">
        <v>25.73</v>
      </c>
    </row>
    <row r="1495" spans="1:4" ht="13.5" x14ac:dyDescent="0.25">
      <c r="A1495" s="27">
        <v>102716</v>
      </c>
      <c r="B1495" s="27" t="s">
        <v>1528</v>
      </c>
      <c r="C1495" s="27" t="s">
        <v>4</v>
      </c>
      <c r="D1495" s="28">
        <v>161.61000000000001</v>
      </c>
    </row>
    <row r="1496" spans="1:4" ht="13.5" x14ac:dyDescent="0.25">
      <c r="A1496" s="27">
        <v>102717</v>
      </c>
      <c r="B1496" s="27" t="s">
        <v>1529</v>
      </c>
      <c r="C1496" s="27" t="s">
        <v>4</v>
      </c>
      <c r="D1496" s="28">
        <v>175.21</v>
      </c>
    </row>
    <row r="1497" spans="1:4" ht="13.5" x14ac:dyDescent="0.25">
      <c r="A1497" s="27">
        <v>102718</v>
      </c>
      <c r="B1497" s="27" t="s">
        <v>1530</v>
      </c>
      <c r="C1497" s="27" t="s">
        <v>4</v>
      </c>
      <c r="D1497" s="28">
        <v>170.89</v>
      </c>
    </row>
    <row r="1498" spans="1:4" ht="13.5" x14ac:dyDescent="0.25">
      <c r="A1498" s="27">
        <v>102719</v>
      </c>
      <c r="B1498" s="27" t="s">
        <v>1531</v>
      </c>
      <c r="C1498" s="27" t="s">
        <v>4</v>
      </c>
      <c r="D1498" s="28">
        <v>184.49</v>
      </c>
    </row>
    <row r="1499" spans="1:4" ht="13.5" x14ac:dyDescent="0.25">
      <c r="A1499" s="27">
        <v>102722</v>
      </c>
      <c r="B1499" s="27" t="s">
        <v>1532</v>
      </c>
      <c r="C1499" s="27" t="s">
        <v>5</v>
      </c>
      <c r="D1499" s="28">
        <v>57.43</v>
      </c>
    </row>
    <row r="1500" spans="1:4" ht="13.5" x14ac:dyDescent="0.25">
      <c r="A1500" s="27">
        <v>102723</v>
      </c>
      <c r="B1500" s="27" t="s">
        <v>1533</v>
      </c>
      <c r="C1500" s="27" t="s">
        <v>5</v>
      </c>
      <c r="D1500" s="28">
        <v>57.99</v>
      </c>
    </row>
    <row r="1501" spans="1:4" ht="13.5" x14ac:dyDescent="0.25">
      <c r="A1501" s="27">
        <v>102724</v>
      </c>
      <c r="B1501" s="27" t="s">
        <v>1534</v>
      </c>
      <c r="C1501" s="27" t="s">
        <v>2</v>
      </c>
      <c r="D1501" s="28">
        <v>29.94</v>
      </c>
    </row>
    <row r="1502" spans="1:4" ht="13.5" x14ac:dyDescent="0.25">
      <c r="A1502" s="27">
        <v>102725</v>
      </c>
      <c r="B1502" s="27" t="s">
        <v>1535</v>
      </c>
      <c r="C1502" s="27" t="s">
        <v>2</v>
      </c>
      <c r="D1502" s="28">
        <v>29.31</v>
      </c>
    </row>
    <row r="1503" spans="1:4" ht="13.5" x14ac:dyDescent="0.25">
      <c r="A1503" s="27">
        <v>102726</v>
      </c>
      <c r="B1503" s="27" t="s">
        <v>1536</v>
      </c>
      <c r="C1503" s="27" t="s">
        <v>2</v>
      </c>
      <c r="D1503" s="28">
        <v>27.38</v>
      </c>
    </row>
    <row r="1504" spans="1:4" ht="13.5" x14ac:dyDescent="0.25">
      <c r="A1504" s="27">
        <v>103653</v>
      </c>
      <c r="B1504" s="27" t="s">
        <v>1537</v>
      </c>
      <c r="C1504" s="27" t="s">
        <v>3</v>
      </c>
      <c r="D1504" s="28">
        <v>30.74</v>
      </c>
    </row>
    <row r="1505" spans="1:4" ht="13.5" x14ac:dyDescent="0.25">
      <c r="A1505" s="27">
        <v>92743</v>
      </c>
      <c r="B1505" s="27" t="s">
        <v>1538</v>
      </c>
      <c r="C1505" s="27" t="s">
        <v>4</v>
      </c>
      <c r="D1505" s="28">
        <v>692.55</v>
      </c>
    </row>
    <row r="1506" spans="1:4" ht="13.5" x14ac:dyDescent="0.25">
      <c r="A1506" s="27">
        <v>92744</v>
      </c>
      <c r="B1506" s="27" t="s">
        <v>1539</v>
      </c>
      <c r="C1506" s="27" t="s">
        <v>4</v>
      </c>
      <c r="D1506" s="28">
        <v>667.21</v>
      </c>
    </row>
    <row r="1507" spans="1:4" ht="13.5" x14ac:dyDescent="0.25">
      <c r="A1507" s="27">
        <v>92745</v>
      </c>
      <c r="B1507" s="27" t="s">
        <v>1540</v>
      </c>
      <c r="C1507" s="27" t="s">
        <v>4</v>
      </c>
      <c r="D1507" s="28">
        <v>846.56</v>
      </c>
    </row>
    <row r="1508" spans="1:4" ht="13.5" x14ac:dyDescent="0.25">
      <c r="A1508" s="27">
        <v>92746</v>
      </c>
      <c r="B1508" s="27" t="s">
        <v>1541</v>
      </c>
      <c r="C1508" s="27" t="s">
        <v>4</v>
      </c>
      <c r="D1508" s="28">
        <v>781.11</v>
      </c>
    </row>
    <row r="1509" spans="1:4" ht="13.5" x14ac:dyDescent="0.25">
      <c r="A1509" s="27">
        <v>92747</v>
      </c>
      <c r="B1509" s="27" t="s">
        <v>1542</v>
      </c>
      <c r="C1509" s="27" t="s">
        <v>4</v>
      </c>
      <c r="D1509" s="28">
        <v>934.22</v>
      </c>
    </row>
    <row r="1510" spans="1:4" ht="13.5" x14ac:dyDescent="0.25">
      <c r="A1510" s="27">
        <v>92748</v>
      </c>
      <c r="B1510" s="27" t="s">
        <v>1543</v>
      </c>
      <c r="C1510" s="27" t="s">
        <v>4</v>
      </c>
      <c r="D1510" s="28">
        <v>846.33</v>
      </c>
    </row>
    <row r="1511" spans="1:4" ht="13.5" x14ac:dyDescent="0.25">
      <c r="A1511" s="27">
        <v>92749</v>
      </c>
      <c r="B1511" s="27" t="s">
        <v>1544</v>
      </c>
      <c r="C1511" s="27" t="s">
        <v>4</v>
      </c>
      <c r="D1511" s="28">
        <v>968.88</v>
      </c>
    </row>
    <row r="1512" spans="1:4" ht="13.5" x14ac:dyDescent="0.25">
      <c r="A1512" s="27">
        <v>92750</v>
      </c>
      <c r="B1512" s="27" t="s">
        <v>1545</v>
      </c>
      <c r="C1512" s="27" t="s">
        <v>4</v>
      </c>
      <c r="D1512" s="32">
        <v>1629.06</v>
      </c>
    </row>
    <row r="1513" spans="1:4" ht="13.5" x14ac:dyDescent="0.25">
      <c r="A1513" s="27">
        <v>92751</v>
      </c>
      <c r="B1513" s="27" t="s">
        <v>1546</v>
      </c>
      <c r="C1513" s="27" t="s">
        <v>4</v>
      </c>
      <c r="D1513" s="32">
        <v>2012.71</v>
      </c>
    </row>
    <row r="1514" spans="1:4" ht="13.5" x14ac:dyDescent="0.25">
      <c r="A1514" s="27">
        <v>92752</v>
      </c>
      <c r="B1514" s="27" t="s">
        <v>1547</v>
      </c>
      <c r="C1514" s="27" t="s">
        <v>4</v>
      </c>
      <c r="D1514" s="32">
        <v>2394.86</v>
      </c>
    </row>
    <row r="1515" spans="1:4" ht="13.5" x14ac:dyDescent="0.25">
      <c r="A1515" s="27">
        <v>92753</v>
      </c>
      <c r="B1515" s="27" t="s">
        <v>1548</v>
      </c>
      <c r="C1515" s="27" t="s">
        <v>4</v>
      </c>
      <c r="D1515" s="28">
        <v>620.35</v>
      </c>
    </row>
    <row r="1516" spans="1:4" ht="13.5" x14ac:dyDescent="0.25">
      <c r="A1516" s="27">
        <v>92754</v>
      </c>
      <c r="B1516" s="27" t="s">
        <v>1549</v>
      </c>
      <c r="C1516" s="27" t="s">
        <v>4</v>
      </c>
      <c r="D1516" s="28">
        <v>567.91</v>
      </c>
    </row>
    <row r="1517" spans="1:4" ht="13.5" x14ac:dyDescent="0.25">
      <c r="A1517" s="27">
        <v>92755</v>
      </c>
      <c r="B1517" s="27" t="s">
        <v>1550</v>
      </c>
      <c r="C1517" s="27" t="s">
        <v>3</v>
      </c>
      <c r="D1517" s="28">
        <v>244.21</v>
      </c>
    </row>
    <row r="1518" spans="1:4" ht="13.5" x14ac:dyDescent="0.25">
      <c r="A1518" s="27">
        <v>92756</v>
      </c>
      <c r="B1518" s="27" t="s">
        <v>1551</v>
      </c>
      <c r="C1518" s="27" t="s">
        <v>3</v>
      </c>
      <c r="D1518" s="28">
        <v>279</v>
      </c>
    </row>
    <row r="1519" spans="1:4" ht="13.5" x14ac:dyDescent="0.25">
      <c r="A1519" s="27">
        <v>92757</v>
      </c>
      <c r="B1519" s="27" t="s">
        <v>1552</v>
      </c>
      <c r="C1519" s="27" t="s">
        <v>3</v>
      </c>
      <c r="D1519" s="28">
        <v>321.11</v>
      </c>
    </row>
    <row r="1520" spans="1:4" ht="13.5" x14ac:dyDescent="0.25">
      <c r="A1520" s="27">
        <v>92758</v>
      </c>
      <c r="B1520" s="27" t="s">
        <v>1553</v>
      </c>
      <c r="C1520" s="27" t="s">
        <v>4</v>
      </c>
      <c r="D1520" s="28">
        <v>774.04</v>
      </c>
    </row>
    <row r="1521" spans="1:4" ht="13.5" x14ac:dyDescent="0.25">
      <c r="A1521" s="27">
        <v>91069</v>
      </c>
      <c r="B1521" s="27" t="s">
        <v>1554</v>
      </c>
      <c r="C1521" s="27" t="s">
        <v>3</v>
      </c>
      <c r="D1521" s="28">
        <v>122.27</v>
      </c>
    </row>
    <row r="1522" spans="1:4" ht="13.5" x14ac:dyDescent="0.25">
      <c r="A1522" s="27">
        <v>91070</v>
      </c>
      <c r="B1522" s="27" t="s">
        <v>1555</v>
      </c>
      <c r="C1522" s="27" t="s">
        <v>3</v>
      </c>
      <c r="D1522" s="28">
        <v>137.18</v>
      </c>
    </row>
    <row r="1523" spans="1:4" ht="13.5" x14ac:dyDescent="0.25">
      <c r="A1523" s="27">
        <v>91071</v>
      </c>
      <c r="B1523" s="27" t="s">
        <v>1556</v>
      </c>
      <c r="C1523" s="27" t="s">
        <v>3</v>
      </c>
      <c r="D1523" s="28">
        <v>162.1</v>
      </c>
    </row>
    <row r="1524" spans="1:4" ht="13.5" x14ac:dyDescent="0.25">
      <c r="A1524" s="27">
        <v>91072</v>
      </c>
      <c r="B1524" s="27" t="s">
        <v>1557</v>
      </c>
      <c r="C1524" s="27" t="s">
        <v>3</v>
      </c>
      <c r="D1524" s="28">
        <v>176.95</v>
      </c>
    </row>
    <row r="1525" spans="1:4" ht="13.5" x14ac:dyDescent="0.25">
      <c r="A1525" s="27">
        <v>91073</v>
      </c>
      <c r="B1525" s="27" t="s">
        <v>1558</v>
      </c>
      <c r="C1525" s="27" t="s">
        <v>3</v>
      </c>
      <c r="D1525" s="28">
        <v>134.97999999999999</v>
      </c>
    </row>
    <row r="1526" spans="1:4" ht="13.5" x14ac:dyDescent="0.25">
      <c r="A1526" s="27">
        <v>91074</v>
      </c>
      <c r="B1526" s="27" t="s">
        <v>1559</v>
      </c>
      <c r="C1526" s="27" t="s">
        <v>3</v>
      </c>
      <c r="D1526" s="28">
        <v>151.24</v>
      </c>
    </row>
    <row r="1527" spans="1:4" ht="13.5" x14ac:dyDescent="0.25">
      <c r="A1527" s="27">
        <v>91075</v>
      </c>
      <c r="B1527" s="27" t="s">
        <v>1560</v>
      </c>
      <c r="C1527" s="27" t="s">
        <v>3</v>
      </c>
      <c r="D1527" s="28">
        <v>176.34</v>
      </c>
    </row>
    <row r="1528" spans="1:4" ht="13.5" x14ac:dyDescent="0.25">
      <c r="A1528" s="27">
        <v>91076</v>
      </c>
      <c r="B1528" s="27" t="s">
        <v>1561</v>
      </c>
      <c r="C1528" s="27" t="s">
        <v>3</v>
      </c>
      <c r="D1528" s="28">
        <v>192.63</v>
      </c>
    </row>
    <row r="1529" spans="1:4" ht="13.5" x14ac:dyDescent="0.25">
      <c r="A1529" s="27">
        <v>91077</v>
      </c>
      <c r="B1529" s="27" t="s">
        <v>1562</v>
      </c>
      <c r="C1529" s="27" t="s">
        <v>3</v>
      </c>
      <c r="D1529" s="28">
        <v>158.32</v>
      </c>
    </row>
    <row r="1530" spans="1:4" ht="13.5" x14ac:dyDescent="0.25">
      <c r="A1530" s="27">
        <v>91078</v>
      </c>
      <c r="B1530" s="27" t="s">
        <v>1563</v>
      </c>
      <c r="C1530" s="27" t="s">
        <v>3</v>
      </c>
      <c r="D1530" s="28">
        <v>187.09</v>
      </c>
    </row>
    <row r="1531" spans="1:4" ht="13.5" x14ac:dyDescent="0.25">
      <c r="A1531" s="27">
        <v>91079</v>
      </c>
      <c r="B1531" s="27" t="s">
        <v>1564</v>
      </c>
      <c r="C1531" s="27" t="s">
        <v>3</v>
      </c>
      <c r="D1531" s="28">
        <v>164.11</v>
      </c>
    </row>
    <row r="1532" spans="1:4" ht="13.5" x14ac:dyDescent="0.25">
      <c r="A1532" s="27">
        <v>91080</v>
      </c>
      <c r="B1532" s="27" t="s">
        <v>1565</v>
      </c>
      <c r="C1532" s="27" t="s">
        <v>3</v>
      </c>
      <c r="D1532" s="28">
        <v>192.68</v>
      </c>
    </row>
    <row r="1533" spans="1:4" ht="13.5" x14ac:dyDescent="0.25">
      <c r="A1533" s="27">
        <v>91081</v>
      </c>
      <c r="B1533" s="27" t="s">
        <v>1566</v>
      </c>
      <c r="C1533" s="27" t="s">
        <v>3</v>
      </c>
      <c r="D1533" s="28">
        <v>172.91</v>
      </c>
    </row>
    <row r="1534" spans="1:4" ht="13.5" x14ac:dyDescent="0.25">
      <c r="A1534" s="27">
        <v>91082</v>
      </c>
      <c r="B1534" s="27" t="s">
        <v>1567</v>
      </c>
      <c r="C1534" s="27" t="s">
        <v>3</v>
      </c>
      <c r="D1534" s="28">
        <v>202.91</v>
      </c>
    </row>
    <row r="1535" spans="1:4" ht="13.5" x14ac:dyDescent="0.25">
      <c r="A1535" s="27">
        <v>91083</v>
      </c>
      <c r="B1535" s="27" t="s">
        <v>1568</v>
      </c>
      <c r="C1535" s="27" t="s">
        <v>3</v>
      </c>
      <c r="D1535" s="28">
        <v>182.97</v>
      </c>
    </row>
    <row r="1536" spans="1:4" ht="13.5" x14ac:dyDescent="0.25">
      <c r="A1536" s="27">
        <v>91084</v>
      </c>
      <c r="B1536" s="27" t="s">
        <v>1569</v>
      </c>
      <c r="C1536" s="27" t="s">
        <v>3</v>
      </c>
      <c r="D1536" s="28">
        <v>212.66</v>
      </c>
    </row>
    <row r="1537" spans="1:4" ht="13.5" x14ac:dyDescent="0.25">
      <c r="A1537" s="27">
        <v>91086</v>
      </c>
      <c r="B1537" s="27" t="s">
        <v>1570</v>
      </c>
      <c r="C1537" s="27" t="s">
        <v>3</v>
      </c>
      <c r="D1537" s="28">
        <v>132.47</v>
      </c>
    </row>
    <row r="1538" spans="1:4" ht="13.5" x14ac:dyDescent="0.25">
      <c r="A1538" s="27">
        <v>91087</v>
      </c>
      <c r="B1538" s="27" t="s">
        <v>1571</v>
      </c>
      <c r="C1538" s="27" t="s">
        <v>3</v>
      </c>
      <c r="D1538" s="28">
        <v>147.72999999999999</v>
      </c>
    </row>
    <row r="1539" spans="1:4" ht="13.5" x14ac:dyDescent="0.25">
      <c r="A1539" s="27">
        <v>91088</v>
      </c>
      <c r="B1539" s="27" t="s">
        <v>1572</v>
      </c>
      <c r="C1539" s="27" t="s">
        <v>3</v>
      </c>
      <c r="D1539" s="28">
        <v>173.72</v>
      </c>
    </row>
    <row r="1540" spans="1:4" ht="13.5" x14ac:dyDescent="0.25">
      <c r="A1540" s="27">
        <v>91089</v>
      </c>
      <c r="B1540" s="27" t="s">
        <v>1573</v>
      </c>
      <c r="C1540" s="27" t="s">
        <v>3</v>
      </c>
      <c r="D1540" s="28">
        <v>189.1</v>
      </c>
    </row>
    <row r="1541" spans="1:4" ht="13.5" x14ac:dyDescent="0.25">
      <c r="A1541" s="27">
        <v>91090</v>
      </c>
      <c r="B1541" s="27" t="s">
        <v>1574</v>
      </c>
      <c r="C1541" s="27" t="s">
        <v>3</v>
      </c>
      <c r="D1541" s="28">
        <v>142.97999999999999</v>
      </c>
    </row>
    <row r="1542" spans="1:4" ht="13.5" x14ac:dyDescent="0.25">
      <c r="A1542" s="27">
        <v>91091</v>
      </c>
      <c r="B1542" s="27" t="s">
        <v>1575</v>
      </c>
      <c r="C1542" s="27" t="s">
        <v>3</v>
      </c>
      <c r="D1542" s="28">
        <v>159.74</v>
      </c>
    </row>
    <row r="1543" spans="1:4" ht="13.5" x14ac:dyDescent="0.25">
      <c r="A1543" s="27">
        <v>91092</v>
      </c>
      <c r="B1543" s="27" t="s">
        <v>1576</v>
      </c>
      <c r="C1543" s="27" t="s">
        <v>3</v>
      </c>
      <c r="D1543" s="28">
        <v>185.26</v>
      </c>
    </row>
    <row r="1544" spans="1:4" ht="13.5" x14ac:dyDescent="0.25">
      <c r="A1544" s="27">
        <v>91093</v>
      </c>
      <c r="B1544" s="27" t="s">
        <v>1577</v>
      </c>
      <c r="C1544" s="27" t="s">
        <v>3</v>
      </c>
      <c r="D1544" s="28">
        <v>202.34</v>
      </c>
    </row>
    <row r="1545" spans="1:4" ht="13.5" x14ac:dyDescent="0.25">
      <c r="A1545" s="27">
        <v>91094</v>
      </c>
      <c r="B1545" s="27" t="s">
        <v>1578</v>
      </c>
      <c r="C1545" s="27" t="s">
        <v>3</v>
      </c>
      <c r="D1545" s="28">
        <v>164.42</v>
      </c>
    </row>
    <row r="1546" spans="1:4" ht="13.5" x14ac:dyDescent="0.25">
      <c r="A1546" s="27">
        <v>91095</v>
      </c>
      <c r="B1546" s="27" t="s">
        <v>1579</v>
      </c>
      <c r="C1546" s="27" t="s">
        <v>3</v>
      </c>
      <c r="D1546" s="28">
        <v>193.62</v>
      </c>
    </row>
    <row r="1547" spans="1:4" ht="13.5" x14ac:dyDescent="0.25">
      <c r="A1547" s="27">
        <v>91096</v>
      </c>
      <c r="B1547" s="27" t="s">
        <v>1580</v>
      </c>
      <c r="C1547" s="27" t="s">
        <v>3</v>
      </c>
      <c r="D1547" s="28">
        <v>167.34</v>
      </c>
    </row>
    <row r="1548" spans="1:4" ht="13.5" x14ac:dyDescent="0.25">
      <c r="A1548" s="27">
        <v>91097</v>
      </c>
      <c r="B1548" s="27" t="s">
        <v>1581</v>
      </c>
      <c r="C1548" s="27" t="s">
        <v>3</v>
      </c>
      <c r="D1548" s="28">
        <v>196.36</v>
      </c>
    </row>
    <row r="1549" spans="1:4" ht="13.5" x14ac:dyDescent="0.25">
      <c r="A1549" s="27">
        <v>91098</v>
      </c>
      <c r="B1549" s="27" t="s">
        <v>1582</v>
      </c>
      <c r="C1549" s="27" t="s">
        <v>3</v>
      </c>
      <c r="D1549" s="28">
        <v>178.6</v>
      </c>
    </row>
    <row r="1550" spans="1:4" ht="13.5" x14ac:dyDescent="0.25">
      <c r="A1550" s="27">
        <v>91099</v>
      </c>
      <c r="B1550" s="27" t="s">
        <v>1583</v>
      </c>
      <c r="C1550" s="27" t="s">
        <v>3</v>
      </c>
      <c r="D1550" s="28">
        <v>209.09</v>
      </c>
    </row>
    <row r="1551" spans="1:4" ht="13.5" x14ac:dyDescent="0.25">
      <c r="A1551" s="27">
        <v>91100</v>
      </c>
      <c r="B1551" s="27" t="s">
        <v>1584</v>
      </c>
      <c r="C1551" s="27" t="s">
        <v>3</v>
      </c>
      <c r="D1551" s="28">
        <v>186.62</v>
      </c>
    </row>
    <row r="1552" spans="1:4" ht="13.5" x14ac:dyDescent="0.25">
      <c r="A1552" s="27">
        <v>91101</v>
      </c>
      <c r="B1552" s="27" t="s">
        <v>1585</v>
      </c>
      <c r="C1552" s="27" t="s">
        <v>3</v>
      </c>
      <c r="D1552" s="28">
        <v>217.02</v>
      </c>
    </row>
    <row r="1553" spans="1:4" ht="13.5" x14ac:dyDescent="0.25">
      <c r="A1553" s="27">
        <v>93952</v>
      </c>
      <c r="B1553" s="27" t="s">
        <v>1586</v>
      </c>
      <c r="C1553" s="27" t="s">
        <v>5</v>
      </c>
      <c r="D1553" s="28">
        <v>232.8</v>
      </c>
    </row>
    <row r="1554" spans="1:4" ht="13.5" x14ac:dyDescent="0.25">
      <c r="A1554" s="27">
        <v>93953</v>
      </c>
      <c r="B1554" s="27" t="s">
        <v>1587</v>
      </c>
      <c r="C1554" s="27" t="s">
        <v>5</v>
      </c>
      <c r="D1554" s="28">
        <v>217.21</v>
      </c>
    </row>
    <row r="1555" spans="1:4" ht="13.5" x14ac:dyDescent="0.25">
      <c r="A1555" s="27">
        <v>93954</v>
      </c>
      <c r="B1555" s="27" t="s">
        <v>1588</v>
      </c>
      <c r="C1555" s="27" t="s">
        <v>5</v>
      </c>
      <c r="D1555" s="28">
        <v>207.86</v>
      </c>
    </row>
    <row r="1556" spans="1:4" ht="13.5" x14ac:dyDescent="0.25">
      <c r="A1556" s="27">
        <v>93955</v>
      </c>
      <c r="B1556" s="27" t="s">
        <v>1589</v>
      </c>
      <c r="C1556" s="27" t="s">
        <v>5</v>
      </c>
      <c r="D1556" s="28">
        <v>201.26</v>
      </c>
    </row>
    <row r="1557" spans="1:4" ht="13.5" x14ac:dyDescent="0.25">
      <c r="A1557" s="27">
        <v>93956</v>
      </c>
      <c r="B1557" s="27" t="s">
        <v>1590</v>
      </c>
      <c r="C1557" s="27" t="s">
        <v>5</v>
      </c>
      <c r="D1557" s="28">
        <v>196.01</v>
      </c>
    </row>
    <row r="1558" spans="1:4" ht="13.5" x14ac:dyDescent="0.25">
      <c r="A1558" s="27">
        <v>93957</v>
      </c>
      <c r="B1558" s="27" t="s">
        <v>1591</v>
      </c>
      <c r="C1558" s="27" t="s">
        <v>5</v>
      </c>
      <c r="D1558" s="28">
        <v>247.65</v>
      </c>
    </row>
    <row r="1559" spans="1:4" ht="13.5" x14ac:dyDescent="0.25">
      <c r="A1559" s="27">
        <v>93958</v>
      </c>
      <c r="B1559" s="27" t="s">
        <v>1592</v>
      </c>
      <c r="C1559" s="27" t="s">
        <v>5</v>
      </c>
      <c r="D1559" s="28">
        <v>231.17</v>
      </c>
    </row>
    <row r="1560" spans="1:4" ht="13.5" x14ac:dyDescent="0.25">
      <c r="A1560" s="27">
        <v>93959</v>
      </c>
      <c r="B1560" s="27" t="s">
        <v>1593</v>
      </c>
      <c r="C1560" s="27" t="s">
        <v>5</v>
      </c>
      <c r="D1560" s="28">
        <v>221.35</v>
      </c>
    </row>
    <row r="1561" spans="1:4" ht="13.5" x14ac:dyDescent="0.25">
      <c r="A1561" s="27">
        <v>93960</v>
      </c>
      <c r="B1561" s="27" t="s">
        <v>1594</v>
      </c>
      <c r="C1561" s="27" t="s">
        <v>5</v>
      </c>
      <c r="D1561" s="28">
        <v>214.45</v>
      </c>
    </row>
    <row r="1562" spans="1:4" ht="13.5" x14ac:dyDescent="0.25">
      <c r="A1562" s="27">
        <v>93961</v>
      </c>
      <c r="B1562" s="27" t="s">
        <v>1595</v>
      </c>
      <c r="C1562" s="27" t="s">
        <v>5</v>
      </c>
      <c r="D1562" s="28">
        <v>209.02</v>
      </c>
    </row>
    <row r="1563" spans="1:4" ht="13.5" x14ac:dyDescent="0.25">
      <c r="A1563" s="27">
        <v>93962</v>
      </c>
      <c r="B1563" s="27" t="s">
        <v>1596</v>
      </c>
      <c r="C1563" s="27" t="s">
        <v>5</v>
      </c>
      <c r="D1563" s="28">
        <v>218.06</v>
      </c>
    </row>
    <row r="1564" spans="1:4" ht="13.5" x14ac:dyDescent="0.25">
      <c r="A1564" s="27">
        <v>93963</v>
      </c>
      <c r="B1564" s="27" t="s">
        <v>1597</v>
      </c>
      <c r="C1564" s="27" t="s">
        <v>5</v>
      </c>
      <c r="D1564" s="28">
        <v>202.55</v>
      </c>
    </row>
    <row r="1565" spans="1:4" ht="13.5" x14ac:dyDescent="0.25">
      <c r="A1565" s="27">
        <v>93964</v>
      </c>
      <c r="B1565" s="27" t="s">
        <v>1598</v>
      </c>
      <c r="C1565" s="27" t="s">
        <v>5</v>
      </c>
      <c r="D1565" s="28">
        <v>193.26</v>
      </c>
    </row>
    <row r="1566" spans="1:4" ht="13.5" x14ac:dyDescent="0.25">
      <c r="A1566" s="27">
        <v>93965</v>
      </c>
      <c r="B1566" s="27" t="s">
        <v>1599</v>
      </c>
      <c r="C1566" s="27" t="s">
        <v>5</v>
      </c>
      <c r="D1566" s="28">
        <v>184.8</v>
      </c>
    </row>
    <row r="1567" spans="1:4" ht="13.5" x14ac:dyDescent="0.25">
      <c r="A1567" s="27">
        <v>93966</v>
      </c>
      <c r="B1567" s="27" t="s">
        <v>1600</v>
      </c>
      <c r="C1567" s="27" t="s">
        <v>5</v>
      </c>
      <c r="D1567" s="28">
        <v>181.45</v>
      </c>
    </row>
    <row r="1568" spans="1:4" ht="13.5" x14ac:dyDescent="0.25">
      <c r="A1568" s="27">
        <v>93967</v>
      </c>
      <c r="B1568" s="27" t="s">
        <v>1601</v>
      </c>
      <c r="C1568" s="27" t="s">
        <v>5</v>
      </c>
      <c r="D1568" s="28">
        <v>232.94</v>
      </c>
    </row>
    <row r="1569" spans="1:4" ht="13.5" x14ac:dyDescent="0.25">
      <c r="A1569" s="27">
        <v>93968</v>
      </c>
      <c r="B1569" s="27" t="s">
        <v>1602</v>
      </c>
      <c r="C1569" s="27" t="s">
        <v>5</v>
      </c>
      <c r="D1569" s="28">
        <v>216.48</v>
      </c>
    </row>
    <row r="1570" spans="1:4" ht="13.5" x14ac:dyDescent="0.25">
      <c r="A1570" s="27">
        <v>93969</v>
      </c>
      <c r="B1570" s="27" t="s">
        <v>1603</v>
      </c>
      <c r="C1570" s="27" t="s">
        <v>5</v>
      </c>
      <c r="D1570" s="28">
        <v>206.71</v>
      </c>
    </row>
    <row r="1571" spans="1:4" ht="13.5" x14ac:dyDescent="0.25">
      <c r="A1571" s="27">
        <v>93970</v>
      </c>
      <c r="B1571" s="27" t="s">
        <v>1604</v>
      </c>
      <c r="C1571" s="27" t="s">
        <v>5</v>
      </c>
      <c r="D1571" s="28">
        <v>199.85</v>
      </c>
    </row>
    <row r="1572" spans="1:4" ht="13.5" x14ac:dyDescent="0.25">
      <c r="A1572" s="27">
        <v>93971</v>
      </c>
      <c r="B1572" s="27" t="s">
        <v>1605</v>
      </c>
      <c r="C1572" s="27" t="s">
        <v>5</v>
      </c>
      <c r="D1572" s="28">
        <v>188.41</v>
      </c>
    </row>
    <row r="1573" spans="1:4" ht="13.5" x14ac:dyDescent="0.25">
      <c r="A1573" s="27">
        <v>95108</v>
      </c>
      <c r="B1573" s="27" t="s">
        <v>1606</v>
      </c>
      <c r="C1573" s="27" t="s">
        <v>2</v>
      </c>
      <c r="D1573" s="28">
        <v>30.64</v>
      </c>
    </row>
    <row r="1574" spans="1:4" ht="13.5" x14ac:dyDescent="0.25">
      <c r="A1574" s="27">
        <v>100332</v>
      </c>
      <c r="B1574" s="27" t="s">
        <v>1607</v>
      </c>
      <c r="C1574" s="27" t="s">
        <v>3</v>
      </c>
      <c r="D1574" s="32">
        <v>1028.19</v>
      </c>
    </row>
    <row r="1575" spans="1:4" ht="13.5" x14ac:dyDescent="0.25">
      <c r="A1575" s="27">
        <v>100333</v>
      </c>
      <c r="B1575" s="27" t="s">
        <v>1608</v>
      </c>
      <c r="C1575" s="27" t="s">
        <v>3</v>
      </c>
      <c r="D1575" s="28">
        <v>631.42999999999995</v>
      </c>
    </row>
    <row r="1576" spans="1:4" ht="13.5" x14ac:dyDescent="0.25">
      <c r="A1576" s="27">
        <v>100334</v>
      </c>
      <c r="B1576" s="27" t="s">
        <v>1609</v>
      </c>
      <c r="C1576" s="27" t="s">
        <v>3</v>
      </c>
      <c r="D1576" s="28">
        <v>813.59</v>
      </c>
    </row>
    <row r="1577" spans="1:4" ht="13.5" x14ac:dyDescent="0.25">
      <c r="A1577" s="27">
        <v>100335</v>
      </c>
      <c r="B1577" s="27" t="s">
        <v>1610</v>
      </c>
      <c r="C1577" s="27" t="s">
        <v>3</v>
      </c>
      <c r="D1577" s="28">
        <v>516.02</v>
      </c>
    </row>
    <row r="1578" spans="1:4" ht="13.5" x14ac:dyDescent="0.25">
      <c r="A1578" s="27">
        <v>100341</v>
      </c>
      <c r="B1578" s="27" t="s">
        <v>1611</v>
      </c>
      <c r="C1578" s="27" t="s">
        <v>3</v>
      </c>
      <c r="D1578" s="28">
        <v>42.14</v>
      </c>
    </row>
    <row r="1579" spans="1:4" ht="13.5" x14ac:dyDescent="0.25">
      <c r="A1579" s="27">
        <v>100342</v>
      </c>
      <c r="B1579" s="27" t="s">
        <v>1612</v>
      </c>
      <c r="C1579" s="27" t="s">
        <v>7</v>
      </c>
      <c r="D1579" s="28">
        <v>15.53</v>
      </c>
    </row>
    <row r="1580" spans="1:4" ht="13.5" x14ac:dyDescent="0.25">
      <c r="A1580" s="27">
        <v>100343</v>
      </c>
      <c r="B1580" s="27" t="s">
        <v>1613</v>
      </c>
      <c r="C1580" s="27" t="s">
        <v>7</v>
      </c>
      <c r="D1580" s="28">
        <v>14.82</v>
      </c>
    </row>
    <row r="1581" spans="1:4" ht="13.5" x14ac:dyDescent="0.25">
      <c r="A1581" s="27">
        <v>100344</v>
      </c>
      <c r="B1581" s="27" t="s">
        <v>1614</v>
      </c>
      <c r="C1581" s="27" t="s">
        <v>7</v>
      </c>
      <c r="D1581" s="28">
        <v>13.34</v>
      </c>
    </row>
    <row r="1582" spans="1:4" ht="13.5" x14ac:dyDescent="0.25">
      <c r="A1582" s="27">
        <v>100345</v>
      </c>
      <c r="B1582" s="27" t="s">
        <v>1615</v>
      </c>
      <c r="C1582" s="27" t="s">
        <v>7</v>
      </c>
      <c r="D1582" s="28">
        <v>11.34</v>
      </c>
    </row>
    <row r="1583" spans="1:4" ht="13.5" x14ac:dyDescent="0.25">
      <c r="A1583" s="27">
        <v>100346</v>
      </c>
      <c r="B1583" s="27" t="s">
        <v>1616</v>
      </c>
      <c r="C1583" s="27" t="s">
        <v>7</v>
      </c>
      <c r="D1583" s="28">
        <v>10.84</v>
      </c>
    </row>
    <row r="1584" spans="1:4" ht="13.5" x14ac:dyDescent="0.25">
      <c r="A1584" s="27">
        <v>100347</v>
      </c>
      <c r="B1584" s="27" t="s">
        <v>1617</v>
      </c>
      <c r="C1584" s="27" t="s">
        <v>7</v>
      </c>
      <c r="D1584" s="28">
        <v>12.23</v>
      </c>
    </row>
    <row r="1585" spans="1:4" ht="13.5" x14ac:dyDescent="0.25">
      <c r="A1585" s="27">
        <v>100348</v>
      </c>
      <c r="B1585" s="27" t="s">
        <v>1618</v>
      </c>
      <c r="C1585" s="27" t="s">
        <v>7</v>
      </c>
      <c r="D1585" s="28">
        <v>11.99</v>
      </c>
    </row>
    <row r="1586" spans="1:4" ht="13.5" x14ac:dyDescent="0.25">
      <c r="A1586" s="27">
        <v>100349</v>
      </c>
      <c r="B1586" s="27" t="s">
        <v>1619</v>
      </c>
      <c r="C1586" s="27" t="s">
        <v>4</v>
      </c>
      <c r="D1586" s="28">
        <v>852.3</v>
      </c>
    </row>
    <row r="1587" spans="1:4" ht="13.5" x14ac:dyDescent="0.25">
      <c r="A1587" s="27">
        <v>102989</v>
      </c>
      <c r="B1587" s="27" t="s">
        <v>1620</v>
      </c>
      <c r="C1587" s="27" t="s">
        <v>5</v>
      </c>
      <c r="D1587" s="28">
        <v>36.380000000000003</v>
      </c>
    </row>
    <row r="1588" spans="1:4" ht="13.5" x14ac:dyDescent="0.25">
      <c r="A1588" s="27">
        <v>102990</v>
      </c>
      <c r="B1588" s="27" t="s">
        <v>1621</v>
      </c>
      <c r="C1588" s="27" t="s">
        <v>5</v>
      </c>
      <c r="D1588" s="28">
        <v>44.28</v>
      </c>
    </row>
    <row r="1589" spans="1:4" ht="13.5" x14ac:dyDescent="0.25">
      <c r="A1589" s="27">
        <v>102991</v>
      </c>
      <c r="B1589" s="27" t="s">
        <v>1622</v>
      </c>
      <c r="C1589" s="27" t="s">
        <v>5</v>
      </c>
      <c r="D1589" s="28">
        <v>57.38</v>
      </c>
    </row>
    <row r="1590" spans="1:4" ht="13.5" x14ac:dyDescent="0.25">
      <c r="A1590" s="27">
        <v>102992</v>
      </c>
      <c r="B1590" s="27" t="s">
        <v>1623</v>
      </c>
      <c r="C1590" s="27" t="s">
        <v>5</v>
      </c>
      <c r="D1590" s="28">
        <v>84.81</v>
      </c>
    </row>
    <row r="1591" spans="1:4" ht="13.5" x14ac:dyDescent="0.25">
      <c r="A1591" s="27">
        <v>102993</v>
      </c>
      <c r="B1591" s="27" t="s">
        <v>1624</v>
      </c>
      <c r="C1591" s="27" t="s">
        <v>5</v>
      </c>
      <c r="D1591" s="28">
        <v>110.37</v>
      </c>
    </row>
    <row r="1592" spans="1:4" ht="13.5" x14ac:dyDescent="0.25">
      <c r="A1592" s="27">
        <v>102994</v>
      </c>
      <c r="B1592" s="27" t="s">
        <v>1625</v>
      </c>
      <c r="C1592" s="27" t="s">
        <v>5</v>
      </c>
      <c r="D1592" s="28">
        <v>189.14</v>
      </c>
    </row>
    <row r="1593" spans="1:4" ht="13.5" x14ac:dyDescent="0.25">
      <c r="A1593" s="27">
        <v>102995</v>
      </c>
      <c r="B1593" s="27" t="s">
        <v>1626</v>
      </c>
      <c r="C1593" s="27" t="s">
        <v>5</v>
      </c>
      <c r="D1593" s="28">
        <v>55.44</v>
      </c>
    </row>
    <row r="1594" spans="1:4" ht="13.5" x14ac:dyDescent="0.25">
      <c r="A1594" s="27">
        <v>102996</v>
      </c>
      <c r="B1594" s="27" t="s">
        <v>1627</v>
      </c>
      <c r="C1594" s="27" t="s">
        <v>5</v>
      </c>
      <c r="D1594" s="28">
        <v>78.510000000000005</v>
      </c>
    </row>
    <row r="1595" spans="1:4" ht="13.5" x14ac:dyDescent="0.25">
      <c r="A1595" s="27">
        <v>102997</v>
      </c>
      <c r="B1595" s="27" t="s">
        <v>1628</v>
      </c>
      <c r="C1595" s="27" t="s">
        <v>5</v>
      </c>
      <c r="D1595" s="28">
        <v>105.7</v>
      </c>
    </row>
    <row r="1596" spans="1:4" ht="13.5" x14ac:dyDescent="0.25">
      <c r="A1596" s="27">
        <v>102998</v>
      </c>
      <c r="B1596" s="27" t="s">
        <v>1629</v>
      </c>
      <c r="C1596" s="27" t="s">
        <v>5</v>
      </c>
      <c r="D1596" s="28">
        <v>100.76</v>
      </c>
    </row>
    <row r="1597" spans="1:4" ht="13.5" x14ac:dyDescent="0.25">
      <c r="A1597" s="27">
        <v>102999</v>
      </c>
      <c r="B1597" s="27" t="s">
        <v>1630</v>
      </c>
      <c r="C1597" s="27" t="s">
        <v>5</v>
      </c>
      <c r="D1597" s="28">
        <v>127.57</v>
      </c>
    </row>
    <row r="1598" spans="1:4" ht="13.5" x14ac:dyDescent="0.25">
      <c r="A1598" s="27">
        <v>103000</v>
      </c>
      <c r="B1598" s="27" t="s">
        <v>1631</v>
      </c>
      <c r="C1598" s="27" t="s">
        <v>5</v>
      </c>
      <c r="D1598" s="28">
        <v>128.1</v>
      </c>
    </row>
    <row r="1599" spans="1:4" ht="13.5" x14ac:dyDescent="0.25">
      <c r="A1599" s="27">
        <v>103001</v>
      </c>
      <c r="B1599" s="27" t="s">
        <v>1632</v>
      </c>
      <c r="C1599" s="27" t="s">
        <v>2</v>
      </c>
      <c r="D1599" s="28">
        <v>236.21</v>
      </c>
    </row>
    <row r="1600" spans="1:4" ht="13.5" x14ac:dyDescent="0.25">
      <c r="A1600" s="27">
        <v>103002</v>
      </c>
      <c r="B1600" s="27" t="s">
        <v>1633</v>
      </c>
      <c r="C1600" s="27" t="s">
        <v>2</v>
      </c>
      <c r="D1600" s="28">
        <v>294.79000000000002</v>
      </c>
    </row>
    <row r="1601" spans="1:4" ht="13.5" x14ac:dyDescent="0.25">
      <c r="A1601" s="27">
        <v>103003</v>
      </c>
      <c r="B1601" s="27" t="s">
        <v>1634</v>
      </c>
      <c r="C1601" s="27" t="s">
        <v>2</v>
      </c>
      <c r="D1601" s="28">
        <v>412.01</v>
      </c>
    </row>
    <row r="1602" spans="1:4" ht="13.5" x14ac:dyDescent="0.25">
      <c r="A1602" s="27">
        <v>103005</v>
      </c>
      <c r="B1602" s="27" t="s">
        <v>1635</v>
      </c>
      <c r="C1602" s="27" t="s">
        <v>2</v>
      </c>
      <c r="D1602" s="28">
        <v>611.33000000000004</v>
      </c>
    </row>
    <row r="1603" spans="1:4" ht="13.5" x14ac:dyDescent="0.25">
      <c r="A1603" s="27">
        <v>103006</v>
      </c>
      <c r="B1603" s="27" t="s">
        <v>1636</v>
      </c>
      <c r="C1603" s="27" t="s">
        <v>2</v>
      </c>
      <c r="D1603" s="28">
        <v>836.98</v>
      </c>
    </row>
    <row r="1604" spans="1:4" ht="13.5" x14ac:dyDescent="0.25">
      <c r="A1604" s="27">
        <v>103007</v>
      </c>
      <c r="B1604" s="27" t="s">
        <v>1637</v>
      </c>
      <c r="C1604" s="27" t="s">
        <v>2</v>
      </c>
      <c r="D1604" s="32">
        <v>1109.8699999999999</v>
      </c>
    </row>
    <row r="1605" spans="1:4" ht="13.5" x14ac:dyDescent="0.25">
      <c r="A1605" s="27">
        <v>97933</v>
      </c>
      <c r="B1605" s="27" t="s">
        <v>1638</v>
      </c>
      <c r="C1605" s="27" t="s">
        <v>2</v>
      </c>
      <c r="D1605" s="32">
        <v>1077</v>
      </c>
    </row>
    <row r="1606" spans="1:4" ht="13.5" x14ac:dyDescent="0.25">
      <c r="A1606" s="27">
        <v>97934</v>
      </c>
      <c r="B1606" s="27" t="s">
        <v>1639</v>
      </c>
      <c r="C1606" s="27" t="s">
        <v>2</v>
      </c>
      <c r="D1606" s="32">
        <v>2417.4699999999998</v>
      </c>
    </row>
    <row r="1607" spans="1:4" ht="13.5" x14ac:dyDescent="0.25">
      <c r="A1607" s="27">
        <v>97935</v>
      </c>
      <c r="B1607" s="27" t="s">
        <v>1640</v>
      </c>
      <c r="C1607" s="27" t="s">
        <v>2</v>
      </c>
      <c r="D1607" s="28">
        <v>878.54</v>
      </c>
    </row>
    <row r="1608" spans="1:4" ht="13.5" x14ac:dyDescent="0.25">
      <c r="A1608" s="27">
        <v>97936</v>
      </c>
      <c r="B1608" s="27" t="s">
        <v>1641</v>
      </c>
      <c r="C1608" s="27" t="s">
        <v>2</v>
      </c>
      <c r="D1608" s="32">
        <v>2047.45</v>
      </c>
    </row>
    <row r="1609" spans="1:4" ht="13.5" x14ac:dyDescent="0.25">
      <c r="A1609" s="27">
        <v>97947</v>
      </c>
      <c r="B1609" s="27" t="s">
        <v>1642</v>
      </c>
      <c r="C1609" s="27" t="s">
        <v>2</v>
      </c>
      <c r="D1609" s="32">
        <v>1857.27</v>
      </c>
    </row>
    <row r="1610" spans="1:4" ht="13.5" x14ac:dyDescent="0.25">
      <c r="A1610" s="27">
        <v>97948</v>
      </c>
      <c r="B1610" s="27" t="s">
        <v>1643</v>
      </c>
      <c r="C1610" s="27" t="s">
        <v>2</v>
      </c>
      <c r="D1610" s="32">
        <v>3405.68</v>
      </c>
    </row>
    <row r="1611" spans="1:4" ht="13.5" x14ac:dyDescent="0.25">
      <c r="A1611" s="27">
        <v>97949</v>
      </c>
      <c r="B1611" s="27" t="s">
        <v>1644</v>
      </c>
      <c r="C1611" s="27" t="s">
        <v>2</v>
      </c>
      <c r="D1611" s="32">
        <v>1868.43</v>
      </c>
    </row>
    <row r="1612" spans="1:4" ht="13.5" x14ac:dyDescent="0.25">
      <c r="A1612" s="27">
        <v>97950</v>
      </c>
      <c r="B1612" s="27" t="s">
        <v>1645</v>
      </c>
      <c r="C1612" s="27" t="s">
        <v>2</v>
      </c>
      <c r="D1612" s="32">
        <v>3269.71</v>
      </c>
    </row>
    <row r="1613" spans="1:4" ht="13.5" x14ac:dyDescent="0.25">
      <c r="A1613" s="27">
        <v>97951</v>
      </c>
      <c r="B1613" s="27" t="s">
        <v>1646</v>
      </c>
      <c r="C1613" s="27" t="s">
        <v>2</v>
      </c>
      <c r="D1613" s="32">
        <v>2980.48</v>
      </c>
    </row>
    <row r="1614" spans="1:4" ht="13.5" x14ac:dyDescent="0.25">
      <c r="A1614" s="27">
        <v>97952</v>
      </c>
      <c r="B1614" s="27" t="s">
        <v>1647</v>
      </c>
      <c r="C1614" s="27" t="s">
        <v>2</v>
      </c>
      <c r="D1614" s="32">
        <v>5122.04</v>
      </c>
    </row>
    <row r="1615" spans="1:4" ht="13.5" x14ac:dyDescent="0.25">
      <c r="A1615" s="27">
        <v>97953</v>
      </c>
      <c r="B1615" s="27" t="s">
        <v>1648</v>
      </c>
      <c r="C1615" s="27" t="s">
        <v>2</v>
      </c>
      <c r="D1615" s="32">
        <v>1381.24</v>
      </c>
    </row>
    <row r="1616" spans="1:4" ht="13.5" x14ac:dyDescent="0.25">
      <c r="A1616" s="27">
        <v>97955</v>
      </c>
      <c r="B1616" s="27" t="s">
        <v>1649</v>
      </c>
      <c r="C1616" s="27" t="s">
        <v>2</v>
      </c>
      <c r="D1616" s="32">
        <v>3009.82</v>
      </c>
    </row>
    <row r="1617" spans="1:4" ht="13.5" x14ac:dyDescent="0.25">
      <c r="A1617" s="27">
        <v>97956</v>
      </c>
      <c r="B1617" s="27" t="s">
        <v>1650</v>
      </c>
      <c r="C1617" s="27" t="s">
        <v>2</v>
      </c>
      <c r="D1617" s="32">
        <v>1482.83</v>
      </c>
    </row>
    <row r="1618" spans="1:4" ht="13.5" x14ac:dyDescent="0.25">
      <c r="A1618" s="27">
        <v>97957</v>
      </c>
      <c r="B1618" s="27" t="s">
        <v>1651</v>
      </c>
      <c r="C1618" s="27" t="s">
        <v>2</v>
      </c>
      <c r="D1618" s="32">
        <v>2643.73</v>
      </c>
    </row>
    <row r="1619" spans="1:4" ht="13.5" x14ac:dyDescent="0.25">
      <c r="A1619" s="27">
        <v>97961</v>
      </c>
      <c r="B1619" s="27" t="s">
        <v>1652</v>
      </c>
      <c r="C1619" s="27" t="s">
        <v>2</v>
      </c>
      <c r="D1619" s="32">
        <v>2413</v>
      </c>
    </row>
    <row r="1620" spans="1:4" ht="13.5" x14ac:dyDescent="0.25">
      <c r="A1620" s="27">
        <v>97973</v>
      </c>
      <c r="B1620" s="27" t="s">
        <v>1653</v>
      </c>
      <c r="C1620" s="27" t="s">
        <v>2</v>
      </c>
      <c r="D1620" s="32">
        <v>4519.17</v>
      </c>
    </row>
    <row r="1621" spans="1:4" ht="13.5" x14ac:dyDescent="0.25">
      <c r="A1621" s="27">
        <v>97974</v>
      </c>
      <c r="B1621" s="27" t="s">
        <v>1654</v>
      </c>
      <c r="C1621" s="27" t="s">
        <v>2</v>
      </c>
      <c r="D1621" s="28">
        <v>511.31</v>
      </c>
    </row>
    <row r="1622" spans="1:4" ht="13.5" x14ac:dyDescent="0.25">
      <c r="A1622" s="27">
        <v>97975</v>
      </c>
      <c r="B1622" s="27" t="s">
        <v>1655</v>
      </c>
      <c r="C1622" s="27" t="s">
        <v>2</v>
      </c>
      <c r="D1622" s="28">
        <v>656.96</v>
      </c>
    </row>
    <row r="1623" spans="1:4" ht="13.5" x14ac:dyDescent="0.25">
      <c r="A1623" s="27">
        <v>97976</v>
      </c>
      <c r="B1623" s="27" t="s">
        <v>1656</v>
      </c>
      <c r="C1623" s="27" t="s">
        <v>2</v>
      </c>
      <c r="D1623" s="32">
        <v>1180.04</v>
      </c>
    </row>
    <row r="1624" spans="1:4" ht="13.5" x14ac:dyDescent="0.25">
      <c r="A1624" s="27">
        <v>97977</v>
      </c>
      <c r="B1624" s="27" t="s">
        <v>1657</v>
      </c>
      <c r="C1624" s="27" t="s">
        <v>2</v>
      </c>
      <c r="D1624" s="32">
        <v>1677.74</v>
      </c>
    </row>
    <row r="1625" spans="1:4" ht="13.5" x14ac:dyDescent="0.25">
      <c r="A1625" s="27">
        <v>97978</v>
      </c>
      <c r="B1625" s="27" t="s">
        <v>1658</v>
      </c>
      <c r="C1625" s="27" t="s">
        <v>2</v>
      </c>
      <c r="D1625" s="28">
        <v>989.01</v>
      </c>
    </row>
    <row r="1626" spans="1:4" ht="13.5" x14ac:dyDescent="0.25">
      <c r="A1626" s="27">
        <v>97980</v>
      </c>
      <c r="B1626" s="27" t="s">
        <v>1659</v>
      </c>
      <c r="C1626" s="27" t="s">
        <v>2</v>
      </c>
      <c r="D1626" s="32">
        <v>2163.42</v>
      </c>
    </row>
    <row r="1627" spans="1:4" ht="13.5" x14ac:dyDescent="0.25">
      <c r="A1627" s="27">
        <v>97981</v>
      </c>
      <c r="B1627" s="27" t="s">
        <v>1660</v>
      </c>
      <c r="C1627" s="27" t="s">
        <v>5</v>
      </c>
      <c r="D1627" s="32">
        <v>1225.1199999999999</v>
      </c>
    </row>
    <row r="1628" spans="1:4" ht="13.5" x14ac:dyDescent="0.25">
      <c r="A1628" s="27">
        <v>97983</v>
      </c>
      <c r="B1628" s="27" t="s">
        <v>1661</v>
      </c>
      <c r="C1628" s="27" t="s">
        <v>5</v>
      </c>
      <c r="D1628" s="28">
        <v>513.39</v>
      </c>
    </row>
    <row r="1629" spans="1:4" ht="13.5" x14ac:dyDescent="0.25">
      <c r="A1629" s="27">
        <v>97985</v>
      </c>
      <c r="B1629" s="27" t="s">
        <v>1662</v>
      </c>
      <c r="C1629" s="27" t="s">
        <v>5</v>
      </c>
      <c r="D1629" s="32">
        <v>1476.22</v>
      </c>
    </row>
    <row r="1630" spans="1:4" ht="13.5" x14ac:dyDescent="0.25">
      <c r="A1630" s="27">
        <v>97987</v>
      </c>
      <c r="B1630" s="27" t="s">
        <v>1663</v>
      </c>
      <c r="C1630" s="27" t="s">
        <v>5</v>
      </c>
      <c r="D1630" s="28">
        <v>684.56</v>
      </c>
    </row>
    <row r="1631" spans="1:4" ht="13.5" x14ac:dyDescent="0.25">
      <c r="A1631" s="27">
        <v>97988</v>
      </c>
      <c r="B1631" s="27" t="s">
        <v>1664</v>
      </c>
      <c r="C1631" s="27" t="s">
        <v>2</v>
      </c>
      <c r="D1631" s="32">
        <v>3185.48</v>
      </c>
    </row>
    <row r="1632" spans="1:4" ht="13.5" x14ac:dyDescent="0.25">
      <c r="A1632" s="27">
        <v>97989</v>
      </c>
      <c r="B1632" s="27" t="s">
        <v>1665</v>
      </c>
      <c r="C1632" s="27" t="s">
        <v>5</v>
      </c>
      <c r="D1632" s="32">
        <v>1727.29</v>
      </c>
    </row>
    <row r="1633" spans="1:4" ht="13.5" x14ac:dyDescent="0.25">
      <c r="A1633" s="27">
        <v>97991</v>
      </c>
      <c r="B1633" s="27" t="s">
        <v>1666</v>
      </c>
      <c r="C1633" s="27" t="s">
        <v>5</v>
      </c>
      <c r="D1633" s="28">
        <v>939.26</v>
      </c>
    </row>
    <row r="1634" spans="1:4" ht="13.5" x14ac:dyDescent="0.25">
      <c r="A1634" s="27">
        <v>97992</v>
      </c>
      <c r="B1634" s="27" t="s">
        <v>1667</v>
      </c>
      <c r="C1634" s="27" t="s">
        <v>2</v>
      </c>
      <c r="D1634" s="32">
        <v>4098.32</v>
      </c>
    </row>
    <row r="1635" spans="1:4" ht="13.5" x14ac:dyDescent="0.25">
      <c r="A1635" s="27">
        <v>97993</v>
      </c>
      <c r="B1635" s="27" t="s">
        <v>1668</v>
      </c>
      <c r="C1635" s="27" t="s">
        <v>5</v>
      </c>
      <c r="D1635" s="32">
        <v>2104</v>
      </c>
    </row>
    <row r="1636" spans="1:4" ht="13.5" x14ac:dyDescent="0.25">
      <c r="A1636" s="27">
        <v>97994</v>
      </c>
      <c r="B1636" s="27" t="s">
        <v>1669</v>
      </c>
      <c r="C1636" s="27" t="s">
        <v>2</v>
      </c>
      <c r="D1636" s="32">
        <v>2685.38</v>
      </c>
    </row>
    <row r="1637" spans="1:4" ht="13.5" x14ac:dyDescent="0.25">
      <c r="A1637" s="27">
        <v>97995</v>
      </c>
      <c r="B1637" s="27" t="s">
        <v>1670</v>
      </c>
      <c r="C1637" s="27" t="s">
        <v>5</v>
      </c>
      <c r="D1637" s="32">
        <v>1311.11</v>
      </c>
    </row>
    <row r="1638" spans="1:4" ht="13.5" x14ac:dyDescent="0.25">
      <c r="A1638" s="27">
        <v>97996</v>
      </c>
      <c r="B1638" s="27" t="s">
        <v>1671</v>
      </c>
      <c r="C1638" s="27" t="s">
        <v>2</v>
      </c>
      <c r="D1638" s="32">
        <v>3398</v>
      </c>
    </row>
    <row r="1639" spans="1:4" ht="13.5" x14ac:dyDescent="0.25">
      <c r="A1639" s="27">
        <v>97997</v>
      </c>
      <c r="B1639" s="27" t="s">
        <v>1672</v>
      </c>
      <c r="C1639" s="27" t="s">
        <v>5</v>
      </c>
      <c r="D1639" s="32">
        <v>1566.14</v>
      </c>
    </row>
    <row r="1640" spans="1:4" ht="13.5" x14ac:dyDescent="0.25">
      <c r="A1640" s="27">
        <v>97999</v>
      </c>
      <c r="B1640" s="27" t="s">
        <v>1673</v>
      </c>
      <c r="C1640" s="27" t="s">
        <v>5</v>
      </c>
      <c r="D1640" s="32">
        <v>1821.25</v>
      </c>
    </row>
    <row r="1641" spans="1:4" ht="13.5" x14ac:dyDescent="0.25">
      <c r="A1641" s="27">
        <v>98001</v>
      </c>
      <c r="B1641" s="27" t="s">
        <v>1674</v>
      </c>
      <c r="C1641" s="27" t="s">
        <v>5</v>
      </c>
      <c r="D1641" s="32">
        <v>2076.29</v>
      </c>
    </row>
    <row r="1642" spans="1:4" ht="13.5" x14ac:dyDescent="0.25">
      <c r="A1642" s="27">
        <v>98002</v>
      </c>
      <c r="B1642" s="27" t="s">
        <v>1675</v>
      </c>
      <c r="C1642" s="27" t="s">
        <v>2</v>
      </c>
      <c r="D1642" s="32">
        <v>5571.05</v>
      </c>
    </row>
    <row r="1643" spans="1:4" ht="13.5" x14ac:dyDescent="0.25">
      <c r="A1643" s="27">
        <v>98003</v>
      </c>
      <c r="B1643" s="27" t="s">
        <v>1676</v>
      </c>
      <c r="C1643" s="27" t="s">
        <v>5</v>
      </c>
      <c r="D1643" s="32">
        <v>2331.38</v>
      </c>
    </row>
    <row r="1644" spans="1:4" ht="13.5" x14ac:dyDescent="0.25">
      <c r="A1644" s="27">
        <v>98005</v>
      </c>
      <c r="B1644" s="27" t="s">
        <v>1677</v>
      </c>
      <c r="C1644" s="27" t="s">
        <v>5</v>
      </c>
      <c r="D1644" s="32">
        <v>2586.4899999999998</v>
      </c>
    </row>
    <row r="1645" spans="1:4" ht="13.5" x14ac:dyDescent="0.25">
      <c r="A1645" s="27">
        <v>98006</v>
      </c>
      <c r="B1645" s="27" t="s">
        <v>1678</v>
      </c>
      <c r="C1645" s="27" t="s">
        <v>2</v>
      </c>
      <c r="D1645" s="32">
        <v>7005.11</v>
      </c>
    </row>
    <row r="1646" spans="1:4" ht="13.5" x14ac:dyDescent="0.25">
      <c r="A1646" s="27">
        <v>98007</v>
      </c>
      <c r="B1646" s="27" t="s">
        <v>1679</v>
      </c>
      <c r="C1646" s="27" t="s">
        <v>5</v>
      </c>
      <c r="D1646" s="32">
        <v>2841.51</v>
      </c>
    </row>
    <row r="1647" spans="1:4" ht="13.5" x14ac:dyDescent="0.25">
      <c r="A1647" s="27">
        <v>98008</v>
      </c>
      <c r="B1647" s="27" t="s">
        <v>1680</v>
      </c>
      <c r="C1647" s="27" t="s">
        <v>2</v>
      </c>
      <c r="D1647" s="32">
        <v>4220.95</v>
      </c>
    </row>
    <row r="1648" spans="1:4" ht="13.5" x14ac:dyDescent="0.25">
      <c r="A1648" s="27">
        <v>98009</v>
      </c>
      <c r="B1648" s="27" t="s">
        <v>1681</v>
      </c>
      <c r="C1648" s="27" t="s">
        <v>5</v>
      </c>
      <c r="D1648" s="32">
        <v>1821.25</v>
      </c>
    </row>
    <row r="1649" spans="1:4" ht="13.5" x14ac:dyDescent="0.25">
      <c r="A1649" s="27">
        <v>98010</v>
      </c>
      <c r="B1649" s="27" t="s">
        <v>1682</v>
      </c>
      <c r="C1649" s="27" t="s">
        <v>2</v>
      </c>
      <c r="D1649" s="32">
        <v>5155.1099999999997</v>
      </c>
    </row>
    <row r="1650" spans="1:4" ht="13.5" x14ac:dyDescent="0.25">
      <c r="A1650" s="27">
        <v>98011</v>
      </c>
      <c r="B1650" s="27" t="s">
        <v>1683</v>
      </c>
      <c r="C1650" s="27" t="s">
        <v>5</v>
      </c>
      <c r="D1650" s="32">
        <v>2076.29</v>
      </c>
    </row>
    <row r="1651" spans="1:4" ht="13.5" x14ac:dyDescent="0.25">
      <c r="A1651" s="27">
        <v>98012</v>
      </c>
      <c r="B1651" s="27" t="s">
        <v>1684</v>
      </c>
      <c r="C1651" s="27" t="s">
        <v>2</v>
      </c>
      <c r="D1651" s="32">
        <v>6061.24</v>
      </c>
    </row>
    <row r="1652" spans="1:4" ht="13.5" x14ac:dyDescent="0.25">
      <c r="A1652" s="27">
        <v>98013</v>
      </c>
      <c r="B1652" s="27" t="s">
        <v>1685</v>
      </c>
      <c r="C1652" s="27" t="s">
        <v>5</v>
      </c>
      <c r="D1652" s="32">
        <v>2331.38</v>
      </c>
    </row>
    <row r="1653" spans="1:4" ht="13.5" x14ac:dyDescent="0.25">
      <c r="A1653" s="27">
        <v>98014</v>
      </c>
      <c r="B1653" s="27" t="s">
        <v>1686</v>
      </c>
      <c r="C1653" s="27" t="s">
        <v>2</v>
      </c>
      <c r="D1653" s="32">
        <v>6967.26</v>
      </c>
    </row>
    <row r="1654" spans="1:4" ht="13.5" x14ac:dyDescent="0.25">
      <c r="A1654" s="27">
        <v>98015</v>
      </c>
      <c r="B1654" s="27" t="s">
        <v>1687</v>
      </c>
      <c r="C1654" s="27" t="s">
        <v>5</v>
      </c>
      <c r="D1654" s="32">
        <v>2586.4899999999998</v>
      </c>
    </row>
    <row r="1655" spans="1:4" ht="13.5" x14ac:dyDescent="0.25">
      <c r="A1655" s="27">
        <v>98016</v>
      </c>
      <c r="B1655" s="27" t="s">
        <v>1688</v>
      </c>
      <c r="C1655" s="27" t="s">
        <v>2</v>
      </c>
      <c r="D1655" s="32">
        <v>7873.49</v>
      </c>
    </row>
    <row r="1656" spans="1:4" ht="13.5" x14ac:dyDescent="0.25">
      <c r="A1656" s="27">
        <v>98017</v>
      </c>
      <c r="B1656" s="27" t="s">
        <v>1689</v>
      </c>
      <c r="C1656" s="27" t="s">
        <v>5</v>
      </c>
      <c r="D1656" s="32">
        <v>2841.51</v>
      </c>
    </row>
    <row r="1657" spans="1:4" ht="13.5" x14ac:dyDescent="0.25">
      <c r="A1657" s="27">
        <v>98018</v>
      </c>
      <c r="B1657" s="27" t="s">
        <v>1690</v>
      </c>
      <c r="C1657" s="27" t="s">
        <v>2</v>
      </c>
      <c r="D1657" s="32">
        <v>8779.5300000000007</v>
      </c>
    </row>
    <row r="1658" spans="1:4" ht="13.5" x14ac:dyDescent="0.25">
      <c r="A1658" s="27">
        <v>98019</v>
      </c>
      <c r="B1658" s="27" t="s">
        <v>1691</v>
      </c>
      <c r="C1658" s="27" t="s">
        <v>5</v>
      </c>
      <c r="D1658" s="32">
        <v>3120.22</v>
      </c>
    </row>
    <row r="1659" spans="1:4" ht="13.5" x14ac:dyDescent="0.25">
      <c r="A1659" s="27">
        <v>98020</v>
      </c>
      <c r="B1659" s="27" t="s">
        <v>1692</v>
      </c>
      <c r="C1659" s="27" t="s">
        <v>2</v>
      </c>
      <c r="D1659" s="32">
        <v>6237.31</v>
      </c>
    </row>
    <row r="1660" spans="1:4" ht="13.5" x14ac:dyDescent="0.25">
      <c r="A1660" s="27">
        <v>98021</v>
      </c>
      <c r="B1660" s="27" t="s">
        <v>1693</v>
      </c>
      <c r="C1660" s="27" t="s">
        <v>5</v>
      </c>
      <c r="D1660" s="32">
        <v>2355.06</v>
      </c>
    </row>
    <row r="1661" spans="1:4" ht="13.5" x14ac:dyDescent="0.25">
      <c r="A1661" s="27">
        <v>98022</v>
      </c>
      <c r="B1661" s="27" t="s">
        <v>1694</v>
      </c>
      <c r="C1661" s="27" t="s">
        <v>2</v>
      </c>
      <c r="D1661" s="32">
        <v>7318.76</v>
      </c>
    </row>
    <row r="1662" spans="1:4" ht="13.5" x14ac:dyDescent="0.25">
      <c r="A1662" s="27">
        <v>98023</v>
      </c>
      <c r="B1662" s="27" t="s">
        <v>1695</v>
      </c>
      <c r="C1662" s="27" t="s">
        <v>5</v>
      </c>
      <c r="D1662" s="32">
        <v>2610.09</v>
      </c>
    </row>
    <row r="1663" spans="1:4" ht="13.5" x14ac:dyDescent="0.25">
      <c r="A1663" s="27">
        <v>98024</v>
      </c>
      <c r="B1663" s="27" t="s">
        <v>1696</v>
      </c>
      <c r="C1663" s="27" t="s">
        <v>2</v>
      </c>
      <c r="D1663" s="32">
        <v>8462.2999999999993</v>
      </c>
    </row>
    <row r="1664" spans="1:4" ht="13.5" x14ac:dyDescent="0.25">
      <c r="A1664" s="27">
        <v>98025</v>
      </c>
      <c r="B1664" s="27" t="s">
        <v>1697</v>
      </c>
      <c r="C1664" s="27" t="s">
        <v>5</v>
      </c>
      <c r="D1664" s="32">
        <v>2865.2</v>
      </c>
    </row>
    <row r="1665" spans="1:4" ht="13.5" x14ac:dyDescent="0.25">
      <c r="A1665" s="27">
        <v>98026</v>
      </c>
      <c r="B1665" s="27" t="s">
        <v>1698</v>
      </c>
      <c r="C1665" s="27" t="s">
        <v>2</v>
      </c>
      <c r="D1665" s="32">
        <v>9551.6</v>
      </c>
    </row>
    <row r="1666" spans="1:4" ht="13.5" x14ac:dyDescent="0.25">
      <c r="A1666" s="27">
        <v>98027</v>
      </c>
      <c r="B1666" s="27" t="s">
        <v>1699</v>
      </c>
      <c r="C1666" s="27" t="s">
        <v>5</v>
      </c>
      <c r="D1666" s="32">
        <v>3120.22</v>
      </c>
    </row>
    <row r="1667" spans="1:4" ht="13.5" x14ac:dyDescent="0.25">
      <c r="A1667" s="27">
        <v>98028</v>
      </c>
      <c r="B1667" s="27" t="s">
        <v>1700</v>
      </c>
      <c r="C1667" s="27" t="s">
        <v>2</v>
      </c>
      <c r="D1667" s="32">
        <v>10640.95</v>
      </c>
    </row>
    <row r="1668" spans="1:4" ht="13.5" x14ac:dyDescent="0.25">
      <c r="A1668" s="27">
        <v>98029</v>
      </c>
      <c r="B1668" s="27" t="s">
        <v>1701</v>
      </c>
      <c r="C1668" s="27" t="s">
        <v>5</v>
      </c>
      <c r="D1668" s="32">
        <v>3380.18</v>
      </c>
    </row>
    <row r="1669" spans="1:4" ht="13.5" x14ac:dyDescent="0.25">
      <c r="A1669" s="27">
        <v>98030</v>
      </c>
      <c r="B1669" s="27" t="s">
        <v>1702</v>
      </c>
      <c r="C1669" s="27" t="s">
        <v>2</v>
      </c>
      <c r="D1669" s="32">
        <v>8688.67</v>
      </c>
    </row>
    <row r="1670" spans="1:4" ht="13.5" x14ac:dyDescent="0.25">
      <c r="A1670" s="27">
        <v>98031</v>
      </c>
      <c r="B1670" s="27" t="s">
        <v>1703</v>
      </c>
      <c r="C1670" s="27" t="s">
        <v>5</v>
      </c>
      <c r="D1670" s="32">
        <v>2870.12</v>
      </c>
    </row>
    <row r="1671" spans="1:4" ht="13.5" x14ac:dyDescent="0.25">
      <c r="A1671" s="27">
        <v>98032</v>
      </c>
      <c r="B1671" s="27" t="s">
        <v>1704</v>
      </c>
      <c r="C1671" s="27" t="s">
        <v>2</v>
      </c>
      <c r="D1671" s="32">
        <v>10008.69</v>
      </c>
    </row>
    <row r="1672" spans="1:4" ht="13.5" x14ac:dyDescent="0.25">
      <c r="A1672" s="27">
        <v>98033</v>
      </c>
      <c r="B1672" s="27" t="s">
        <v>1705</v>
      </c>
      <c r="C1672" s="27" t="s">
        <v>5</v>
      </c>
      <c r="D1672" s="32">
        <v>3125.16</v>
      </c>
    </row>
    <row r="1673" spans="1:4" ht="13.5" x14ac:dyDescent="0.25">
      <c r="A1673" s="27">
        <v>98034</v>
      </c>
      <c r="B1673" s="27" t="s">
        <v>1706</v>
      </c>
      <c r="C1673" s="27" t="s">
        <v>2</v>
      </c>
      <c r="D1673" s="32">
        <v>11328.74</v>
      </c>
    </row>
    <row r="1674" spans="1:4" ht="13.5" x14ac:dyDescent="0.25">
      <c r="A1674" s="27">
        <v>98035</v>
      </c>
      <c r="B1674" s="27" t="s">
        <v>1707</v>
      </c>
      <c r="C1674" s="27" t="s">
        <v>5</v>
      </c>
      <c r="D1674" s="32">
        <v>3380.18</v>
      </c>
    </row>
    <row r="1675" spans="1:4" ht="13.5" x14ac:dyDescent="0.25">
      <c r="A1675" s="27">
        <v>98036</v>
      </c>
      <c r="B1675" s="27" t="s">
        <v>1708</v>
      </c>
      <c r="C1675" s="27" t="s">
        <v>2</v>
      </c>
      <c r="D1675" s="32">
        <v>12648.8</v>
      </c>
    </row>
    <row r="1676" spans="1:4" ht="13.5" x14ac:dyDescent="0.25">
      <c r="A1676" s="27">
        <v>98037</v>
      </c>
      <c r="B1676" s="27" t="s">
        <v>1709</v>
      </c>
      <c r="C1676" s="27" t="s">
        <v>5</v>
      </c>
      <c r="D1676" s="32">
        <v>3640.13</v>
      </c>
    </row>
    <row r="1677" spans="1:4" ht="13.5" x14ac:dyDescent="0.25">
      <c r="A1677" s="27">
        <v>98038</v>
      </c>
      <c r="B1677" s="27" t="s">
        <v>1710</v>
      </c>
      <c r="C1677" s="27" t="s">
        <v>2</v>
      </c>
      <c r="D1677" s="32">
        <v>11577.76</v>
      </c>
    </row>
    <row r="1678" spans="1:4" ht="13.5" x14ac:dyDescent="0.25">
      <c r="A1678" s="27">
        <v>98039</v>
      </c>
      <c r="B1678" s="27" t="s">
        <v>1711</v>
      </c>
      <c r="C1678" s="27" t="s">
        <v>5</v>
      </c>
      <c r="D1678" s="32">
        <v>3385.12</v>
      </c>
    </row>
    <row r="1679" spans="1:4" ht="13.5" x14ac:dyDescent="0.25">
      <c r="A1679" s="27">
        <v>98040</v>
      </c>
      <c r="B1679" s="27" t="s">
        <v>1712</v>
      </c>
      <c r="C1679" s="27" t="s">
        <v>2</v>
      </c>
      <c r="D1679" s="32">
        <v>13098.98</v>
      </c>
    </row>
    <row r="1680" spans="1:4" ht="13.5" x14ac:dyDescent="0.25">
      <c r="A1680" s="27">
        <v>98041</v>
      </c>
      <c r="B1680" s="27" t="s">
        <v>1713</v>
      </c>
      <c r="C1680" s="27" t="s">
        <v>5</v>
      </c>
      <c r="D1680" s="32">
        <v>3640.13</v>
      </c>
    </row>
    <row r="1681" spans="1:4" ht="13.5" x14ac:dyDescent="0.25">
      <c r="A1681" s="27">
        <v>98042</v>
      </c>
      <c r="B1681" s="27" t="s">
        <v>1714</v>
      </c>
      <c r="C1681" s="27" t="s">
        <v>2</v>
      </c>
      <c r="D1681" s="32">
        <v>14620.22</v>
      </c>
    </row>
    <row r="1682" spans="1:4" ht="13.5" x14ac:dyDescent="0.25">
      <c r="A1682" s="27">
        <v>98043</v>
      </c>
      <c r="B1682" s="27" t="s">
        <v>1715</v>
      </c>
      <c r="C1682" s="27" t="s">
        <v>5</v>
      </c>
      <c r="D1682" s="32">
        <v>3900.18</v>
      </c>
    </row>
    <row r="1683" spans="1:4" ht="13.5" x14ac:dyDescent="0.25">
      <c r="A1683" s="27">
        <v>98044</v>
      </c>
      <c r="B1683" s="27" t="s">
        <v>1716</v>
      </c>
      <c r="C1683" s="27" t="s">
        <v>2</v>
      </c>
      <c r="D1683" s="32">
        <v>14869.33</v>
      </c>
    </row>
    <row r="1684" spans="1:4" ht="13.5" x14ac:dyDescent="0.25">
      <c r="A1684" s="27">
        <v>98045</v>
      </c>
      <c r="B1684" s="27" t="s">
        <v>1717</v>
      </c>
      <c r="C1684" s="27" t="s">
        <v>5</v>
      </c>
      <c r="D1684" s="32">
        <v>3900.18</v>
      </c>
    </row>
    <row r="1685" spans="1:4" ht="13.5" x14ac:dyDescent="0.25">
      <c r="A1685" s="27">
        <v>98046</v>
      </c>
      <c r="B1685" s="27" t="s">
        <v>1718</v>
      </c>
      <c r="C1685" s="27" t="s">
        <v>2</v>
      </c>
      <c r="D1685" s="32">
        <v>16591.54</v>
      </c>
    </row>
    <row r="1686" spans="1:4" ht="13.5" x14ac:dyDescent="0.25">
      <c r="A1686" s="27">
        <v>98047</v>
      </c>
      <c r="B1686" s="27" t="s">
        <v>1719</v>
      </c>
      <c r="C1686" s="27" t="s">
        <v>5</v>
      </c>
      <c r="D1686" s="32">
        <v>4160.12</v>
      </c>
    </row>
    <row r="1687" spans="1:4" ht="13.5" x14ac:dyDescent="0.25">
      <c r="A1687" s="27">
        <v>98048</v>
      </c>
      <c r="B1687" s="27" t="s">
        <v>1720</v>
      </c>
      <c r="C1687" s="27" t="s">
        <v>2</v>
      </c>
      <c r="D1687" s="32">
        <v>18563.02</v>
      </c>
    </row>
    <row r="1688" spans="1:4" ht="13.5" x14ac:dyDescent="0.25">
      <c r="A1688" s="27">
        <v>98049</v>
      </c>
      <c r="B1688" s="27" t="s">
        <v>1721</v>
      </c>
      <c r="C1688" s="27" t="s">
        <v>5</v>
      </c>
      <c r="D1688" s="32">
        <v>4371.8999999999996</v>
      </c>
    </row>
    <row r="1689" spans="1:4" ht="13.5" x14ac:dyDescent="0.25">
      <c r="A1689" s="27">
        <v>98050</v>
      </c>
      <c r="B1689" s="27" t="s">
        <v>1722</v>
      </c>
      <c r="C1689" s="27" t="s">
        <v>5</v>
      </c>
      <c r="D1689" s="28">
        <v>284.36</v>
      </c>
    </row>
    <row r="1690" spans="1:4" ht="13.5" x14ac:dyDescent="0.25">
      <c r="A1690" s="27">
        <v>98051</v>
      </c>
      <c r="B1690" s="27" t="s">
        <v>1723</v>
      </c>
      <c r="C1690" s="27" t="s">
        <v>5</v>
      </c>
      <c r="D1690" s="28">
        <v>978.9</v>
      </c>
    </row>
    <row r="1691" spans="1:4" ht="13.5" x14ac:dyDescent="0.25">
      <c r="A1691" s="27">
        <v>98405</v>
      </c>
      <c r="B1691" s="27" t="s">
        <v>1724</v>
      </c>
      <c r="C1691" s="27" t="s">
        <v>2</v>
      </c>
      <c r="D1691" s="32">
        <v>2672.77</v>
      </c>
    </row>
    <row r="1692" spans="1:4" ht="13.5" x14ac:dyDescent="0.25">
      <c r="A1692" s="27">
        <v>98406</v>
      </c>
      <c r="B1692" s="27" t="s">
        <v>1725</v>
      </c>
      <c r="C1692" s="27" t="s">
        <v>2</v>
      </c>
      <c r="D1692" s="32">
        <v>6288.04</v>
      </c>
    </row>
    <row r="1693" spans="1:4" ht="13.5" x14ac:dyDescent="0.25">
      <c r="A1693" s="27">
        <v>98407</v>
      </c>
      <c r="B1693" s="27" t="s">
        <v>1726</v>
      </c>
      <c r="C1693" s="27" t="s">
        <v>2</v>
      </c>
      <c r="D1693" s="32">
        <v>4110.51</v>
      </c>
    </row>
    <row r="1694" spans="1:4" ht="13.5" x14ac:dyDescent="0.25">
      <c r="A1694" s="27">
        <v>98408</v>
      </c>
      <c r="B1694" s="27" t="s">
        <v>1727</v>
      </c>
      <c r="C1694" s="27" t="s">
        <v>2</v>
      </c>
      <c r="D1694" s="32">
        <v>4823.12</v>
      </c>
    </row>
    <row r="1695" spans="1:4" ht="13.5" x14ac:dyDescent="0.25">
      <c r="A1695" s="27">
        <v>98409</v>
      </c>
      <c r="B1695" s="27" t="s">
        <v>1728</v>
      </c>
      <c r="C1695" s="27" t="s">
        <v>5</v>
      </c>
      <c r="D1695" s="28">
        <v>388.08</v>
      </c>
    </row>
    <row r="1696" spans="1:4" ht="13.5" x14ac:dyDescent="0.25">
      <c r="A1696" s="27">
        <v>98410</v>
      </c>
      <c r="B1696" s="27" t="s">
        <v>1729</v>
      </c>
      <c r="C1696" s="27" t="s">
        <v>2</v>
      </c>
      <c r="D1696" s="32">
        <v>1290.01</v>
      </c>
    </row>
    <row r="1697" spans="1:4" ht="13.5" x14ac:dyDescent="0.25">
      <c r="A1697" s="27">
        <v>99240</v>
      </c>
      <c r="B1697" s="27" t="s">
        <v>1730</v>
      </c>
      <c r="C1697" s="27" t="s">
        <v>5</v>
      </c>
      <c r="D1697" s="28">
        <v>681.11</v>
      </c>
    </row>
    <row r="1698" spans="1:4" ht="13.5" x14ac:dyDescent="0.25">
      <c r="A1698" s="27">
        <v>99241</v>
      </c>
      <c r="B1698" s="27" t="s">
        <v>1731</v>
      </c>
      <c r="C1698" s="27" t="s">
        <v>5</v>
      </c>
      <c r="D1698" s="32">
        <v>1748.95</v>
      </c>
    </row>
    <row r="1699" spans="1:4" ht="13.5" x14ac:dyDescent="0.25">
      <c r="A1699" s="27">
        <v>99242</v>
      </c>
      <c r="B1699" s="27" t="s">
        <v>1732</v>
      </c>
      <c r="C1699" s="27" t="s">
        <v>2</v>
      </c>
      <c r="D1699" s="32">
        <v>3087.17</v>
      </c>
    </row>
    <row r="1700" spans="1:4" ht="13.5" x14ac:dyDescent="0.25">
      <c r="A1700" s="27">
        <v>99243</v>
      </c>
      <c r="B1700" s="27" t="s">
        <v>1733</v>
      </c>
      <c r="C1700" s="27" t="s">
        <v>5</v>
      </c>
      <c r="D1700" s="32">
        <v>1634.19</v>
      </c>
    </row>
    <row r="1701" spans="1:4" ht="13.5" x14ac:dyDescent="0.25">
      <c r="A1701" s="27">
        <v>99244</v>
      </c>
      <c r="B1701" s="27" t="s">
        <v>1734</v>
      </c>
      <c r="C1701" s="27" t="s">
        <v>2</v>
      </c>
      <c r="D1701" s="32">
        <v>5037</v>
      </c>
    </row>
    <row r="1702" spans="1:4" ht="13.5" x14ac:dyDescent="0.25">
      <c r="A1702" s="27">
        <v>99246</v>
      </c>
      <c r="B1702" s="27" t="s">
        <v>1735</v>
      </c>
      <c r="C1702" s="27" t="s">
        <v>5</v>
      </c>
      <c r="D1702" s="28">
        <v>934.56</v>
      </c>
    </row>
    <row r="1703" spans="1:4" ht="13.5" x14ac:dyDescent="0.25">
      <c r="A1703" s="27">
        <v>99247</v>
      </c>
      <c r="B1703" s="27" t="s">
        <v>1736</v>
      </c>
      <c r="C1703" s="27" t="s">
        <v>5</v>
      </c>
      <c r="D1703" s="32">
        <v>1993.37</v>
      </c>
    </row>
    <row r="1704" spans="1:4" ht="13.5" x14ac:dyDescent="0.25">
      <c r="A1704" s="27">
        <v>99248</v>
      </c>
      <c r="B1704" s="27" t="s">
        <v>1737</v>
      </c>
      <c r="C1704" s="27" t="s">
        <v>2</v>
      </c>
      <c r="D1704" s="32">
        <v>3979.67</v>
      </c>
    </row>
    <row r="1705" spans="1:4" ht="13.5" x14ac:dyDescent="0.25">
      <c r="A1705" s="27">
        <v>99249</v>
      </c>
      <c r="B1705" s="27" t="s">
        <v>1738</v>
      </c>
      <c r="C1705" s="27" t="s">
        <v>5</v>
      </c>
      <c r="D1705" s="32">
        <v>1996.4</v>
      </c>
    </row>
    <row r="1706" spans="1:4" ht="13.5" x14ac:dyDescent="0.25">
      <c r="A1706" s="27">
        <v>99252</v>
      </c>
      <c r="B1706" s="27" t="s">
        <v>1739</v>
      </c>
      <c r="C1706" s="27" t="s">
        <v>2</v>
      </c>
      <c r="D1706" s="32">
        <v>2623.81</v>
      </c>
    </row>
    <row r="1707" spans="1:4" ht="13.5" x14ac:dyDescent="0.25">
      <c r="A1707" s="27">
        <v>99254</v>
      </c>
      <c r="B1707" s="27" t="s">
        <v>1740</v>
      </c>
      <c r="C1707" s="27" t="s">
        <v>5</v>
      </c>
      <c r="D1707" s="32">
        <v>1260.08</v>
      </c>
    </row>
    <row r="1708" spans="1:4" ht="13.5" x14ac:dyDescent="0.25">
      <c r="A1708" s="27">
        <v>99256</v>
      </c>
      <c r="B1708" s="27" t="s">
        <v>1741</v>
      </c>
      <c r="C1708" s="27" t="s">
        <v>2</v>
      </c>
      <c r="D1708" s="32">
        <v>5921.83</v>
      </c>
    </row>
    <row r="1709" spans="1:4" ht="13.5" x14ac:dyDescent="0.25">
      <c r="A1709" s="27">
        <v>99259</v>
      </c>
      <c r="B1709" s="27" t="s">
        <v>1742</v>
      </c>
      <c r="C1709" s="27" t="s">
        <v>2</v>
      </c>
      <c r="D1709" s="32">
        <v>3319.43</v>
      </c>
    </row>
    <row r="1710" spans="1:4" ht="13.5" x14ac:dyDescent="0.25">
      <c r="A1710" s="27">
        <v>99261</v>
      </c>
      <c r="B1710" s="27" t="s">
        <v>1743</v>
      </c>
      <c r="C1710" s="27" t="s">
        <v>5</v>
      </c>
      <c r="D1710" s="32">
        <v>1504.48</v>
      </c>
    </row>
    <row r="1711" spans="1:4" ht="13.5" x14ac:dyDescent="0.25">
      <c r="A1711" s="27">
        <v>99263</v>
      </c>
      <c r="B1711" s="27" t="s">
        <v>1744</v>
      </c>
      <c r="C1711" s="27" t="s">
        <v>5</v>
      </c>
      <c r="D1711" s="32">
        <v>2237.8200000000002</v>
      </c>
    </row>
    <row r="1712" spans="1:4" ht="13.5" x14ac:dyDescent="0.25">
      <c r="A1712" s="27">
        <v>99265</v>
      </c>
      <c r="B1712" s="27" t="s">
        <v>1745</v>
      </c>
      <c r="C1712" s="27" t="s">
        <v>2</v>
      </c>
      <c r="D1712" s="32">
        <v>4014.96</v>
      </c>
    </row>
    <row r="1713" spans="1:4" ht="13.5" x14ac:dyDescent="0.25">
      <c r="A1713" s="27">
        <v>99266</v>
      </c>
      <c r="B1713" s="27" t="s">
        <v>1746</v>
      </c>
      <c r="C1713" s="27" t="s">
        <v>5</v>
      </c>
      <c r="D1713" s="32">
        <v>1748.95</v>
      </c>
    </row>
    <row r="1714" spans="1:4" ht="13.5" x14ac:dyDescent="0.25">
      <c r="A1714" s="27">
        <v>99267</v>
      </c>
      <c r="B1714" s="27" t="s">
        <v>1747</v>
      </c>
      <c r="C1714" s="27" t="s">
        <v>2</v>
      </c>
      <c r="D1714" s="32">
        <v>4710.57</v>
      </c>
    </row>
    <row r="1715" spans="1:4" ht="13.5" x14ac:dyDescent="0.25">
      <c r="A1715" s="27">
        <v>99268</v>
      </c>
      <c r="B1715" s="27" t="s">
        <v>1748</v>
      </c>
      <c r="C1715" s="27" t="s">
        <v>2</v>
      </c>
      <c r="D1715" s="28">
        <v>506.91</v>
      </c>
    </row>
    <row r="1716" spans="1:4" ht="13.5" x14ac:dyDescent="0.25">
      <c r="A1716" s="27">
        <v>99269</v>
      </c>
      <c r="B1716" s="27" t="s">
        <v>1749</v>
      </c>
      <c r="C1716" s="27" t="s">
        <v>5</v>
      </c>
      <c r="D1716" s="32">
        <v>1993.37</v>
      </c>
    </row>
    <row r="1717" spans="1:4" ht="13.5" x14ac:dyDescent="0.25">
      <c r="A1717" s="27">
        <v>99270</v>
      </c>
      <c r="B1717" s="27" t="s">
        <v>1750</v>
      </c>
      <c r="C1717" s="27" t="s">
        <v>2</v>
      </c>
      <c r="D1717" s="28">
        <v>651.82000000000005</v>
      </c>
    </row>
    <row r="1718" spans="1:4" ht="13.5" x14ac:dyDescent="0.25">
      <c r="A1718" s="27">
        <v>99271</v>
      </c>
      <c r="B1718" s="27" t="s">
        <v>1751</v>
      </c>
      <c r="C1718" s="27" t="s">
        <v>2</v>
      </c>
      <c r="D1718" s="32">
        <v>6806.54</v>
      </c>
    </row>
    <row r="1719" spans="1:4" ht="13.5" x14ac:dyDescent="0.25">
      <c r="A1719" s="27">
        <v>99272</v>
      </c>
      <c r="B1719" s="27" t="s">
        <v>1752</v>
      </c>
      <c r="C1719" s="27" t="s">
        <v>2</v>
      </c>
      <c r="D1719" s="32">
        <v>1135.79</v>
      </c>
    </row>
    <row r="1720" spans="1:4" ht="13.5" x14ac:dyDescent="0.25">
      <c r="A1720" s="27">
        <v>99273</v>
      </c>
      <c r="B1720" s="27" t="s">
        <v>1753</v>
      </c>
      <c r="C1720" s="27" t="s">
        <v>2</v>
      </c>
      <c r="D1720" s="32">
        <v>1599.29</v>
      </c>
    </row>
    <row r="1721" spans="1:4" ht="13.5" x14ac:dyDescent="0.25">
      <c r="A1721" s="27">
        <v>99274</v>
      </c>
      <c r="B1721" s="27" t="s">
        <v>1754</v>
      </c>
      <c r="C1721" s="27" t="s">
        <v>2</v>
      </c>
      <c r="D1721" s="32">
        <v>5441.53</v>
      </c>
    </row>
    <row r="1722" spans="1:4" ht="13.5" x14ac:dyDescent="0.25">
      <c r="A1722" s="27">
        <v>99275</v>
      </c>
      <c r="B1722" s="27" t="s">
        <v>1755</v>
      </c>
      <c r="C1722" s="27" t="s">
        <v>2</v>
      </c>
      <c r="D1722" s="28">
        <v>980.38</v>
      </c>
    </row>
    <row r="1723" spans="1:4" ht="13.5" x14ac:dyDescent="0.25">
      <c r="A1723" s="27">
        <v>99276</v>
      </c>
      <c r="B1723" s="27" t="s">
        <v>1756</v>
      </c>
      <c r="C1723" s="27" t="s">
        <v>5</v>
      </c>
      <c r="D1723" s="32">
        <v>2482.29</v>
      </c>
    </row>
    <row r="1724" spans="1:4" ht="13.5" x14ac:dyDescent="0.25">
      <c r="A1724" s="27">
        <v>99277</v>
      </c>
      <c r="B1724" s="27" t="s">
        <v>1757</v>
      </c>
      <c r="C1724" s="27" t="s">
        <v>5</v>
      </c>
      <c r="D1724" s="32">
        <v>2237.8200000000002</v>
      </c>
    </row>
    <row r="1725" spans="1:4" ht="13.5" x14ac:dyDescent="0.25">
      <c r="A1725" s="27">
        <v>99278</v>
      </c>
      <c r="B1725" s="27" t="s">
        <v>1758</v>
      </c>
      <c r="C1725" s="27" t="s">
        <v>5</v>
      </c>
      <c r="D1725" s="28">
        <v>385.98</v>
      </c>
    </row>
    <row r="1726" spans="1:4" ht="13.5" x14ac:dyDescent="0.25">
      <c r="A1726" s="27">
        <v>99279</v>
      </c>
      <c r="B1726" s="27" t="s">
        <v>1759</v>
      </c>
      <c r="C1726" s="27" t="s">
        <v>2</v>
      </c>
      <c r="D1726" s="32">
        <v>6141.52</v>
      </c>
    </row>
    <row r="1727" spans="1:4" ht="13.5" x14ac:dyDescent="0.25">
      <c r="A1727" s="27">
        <v>99280</v>
      </c>
      <c r="B1727" s="27" t="s">
        <v>1760</v>
      </c>
      <c r="C1727" s="27" t="s">
        <v>2</v>
      </c>
      <c r="D1727" s="32">
        <v>2085.89</v>
      </c>
    </row>
    <row r="1728" spans="1:4" ht="13.5" x14ac:dyDescent="0.25">
      <c r="A1728" s="27">
        <v>99281</v>
      </c>
      <c r="B1728" s="27" t="s">
        <v>1761</v>
      </c>
      <c r="C1728" s="27" t="s">
        <v>5</v>
      </c>
      <c r="D1728" s="32">
        <v>2482.29</v>
      </c>
    </row>
    <row r="1729" spans="1:4" ht="13.5" x14ac:dyDescent="0.25">
      <c r="A1729" s="27">
        <v>99282</v>
      </c>
      <c r="B1729" s="27" t="s">
        <v>1762</v>
      </c>
      <c r="C1729" s="27" t="s">
        <v>5</v>
      </c>
      <c r="D1729" s="32">
        <v>2751.43</v>
      </c>
    </row>
    <row r="1730" spans="1:4" ht="13.5" x14ac:dyDescent="0.25">
      <c r="A1730" s="27">
        <v>99283</v>
      </c>
      <c r="B1730" s="27" t="s">
        <v>1763</v>
      </c>
      <c r="C1730" s="27" t="s">
        <v>5</v>
      </c>
      <c r="D1730" s="32">
        <v>1151.32</v>
      </c>
    </row>
    <row r="1731" spans="1:4" ht="13.5" x14ac:dyDescent="0.25">
      <c r="A1731" s="27">
        <v>99284</v>
      </c>
      <c r="B1731" s="27" t="s">
        <v>1764</v>
      </c>
      <c r="C1731" s="27" t="s">
        <v>2</v>
      </c>
      <c r="D1731" s="32">
        <v>7691.47</v>
      </c>
    </row>
    <row r="1732" spans="1:4" ht="13.5" x14ac:dyDescent="0.25">
      <c r="A1732" s="27">
        <v>99285</v>
      </c>
      <c r="B1732" s="27" t="s">
        <v>1765</v>
      </c>
      <c r="C1732" s="27" t="s">
        <v>2</v>
      </c>
      <c r="D1732" s="32">
        <v>1338.07</v>
      </c>
    </row>
    <row r="1733" spans="1:4" ht="13.5" x14ac:dyDescent="0.25">
      <c r="A1733" s="27">
        <v>99286</v>
      </c>
      <c r="B1733" s="27" t="s">
        <v>1766</v>
      </c>
      <c r="C1733" s="27" t="s">
        <v>2</v>
      </c>
      <c r="D1733" s="32">
        <v>6841.6</v>
      </c>
    </row>
    <row r="1734" spans="1:4" ht="13.5" x14ac:dyDescent="0.25">
      <c r="A1734" s="27">
        <v>99287</v>
      </c>
      <c r="B1734" s="27" t="s">
        <v>1767</v>
      </c>
      <c r="C1734" s="27" t="s">
        <v>2</v>
      </c>
      <c r="D1734" s="32">
        <v>9777.0300000000007</v>
      </c>
    </row>
    <row r="1735" spans="1:4" ht="13.5" x14ac:dyDescent="0.25">
      <c r="A1735" s="27">
        <v>99288</v>
      </c>
      <c r="B1735" s="27" t="s">
        <v>1768</v>
      </c>
      <c r="C1735" s="27" t="s">
        <v>5</v>
      </c>
      <c r="D1735" s="28">
        <v>510.64</v>
      </c>
    </row>
    <row r="1736" spans="1:4" ht="13.5" x14ac:dyDescent="0.25">
      <c r="A1736" s="27">
        <v>99289</v>
      </c>
      <c r="B1736" s="27" t="s">
        <v>1769</v>
      </c>
      <c r="C1736" s="27" t="s">
        <v>5</v>
      </c>
      <c r="D1736" s="32">
        <v>2726.69</v>
      </c>
    </row>
    <row r="1737" spans="1:4" ht="13.5" x14ac:dyDescent="0.25">
      <c r="A1737" s="27">
        <v>99290</v>
      </c>
      <c r="B1737" s="27" t="s">
        <v>1770</v>
      </c>
      <c r="C1737" s="27" t="s">
        <v>2</v>
      </c>
      <c r="D1737" s="32">
        <v>4124.1400000000003</v>
      </c>
    </row>
    <row r="1738" spans="1:4" ht="13.5" x14ac:dyDescent="0.25">
      <c r="A1738" s="27">
        <v>99291</v>
      </c>
      <c r="B1738" s="27" t="s">
        <v>1771</v>
      </c>
      <c r="C1738" s="27" t="s">
        <v>5</v>
      </c>
      <c r="D1738" s="32">
        <v>2726.69</v>
      </c>
    </row>
    <row r="1739" spans="1:4" ht="13.5" x14ac:dyDescent="0.25">
      <c r="A1739" s="27">
        <v>99292</v>
      </c>
      <c r="B1739" s="27" t="s">
        <v>1772</v>
      </c>
      <c r="C1739" s="27" t="s">
        <v>2</v>
      </c>
      <c r="D1739" s="32">
        <v>2584.37</v>
      </c>
    </row>
    <row r="1740" spans="1:4" ht="13.5" x14ac:dyDescent="0.25">
      <c r="A1740" s="27">
        <v>99293</v>
      </c>
      <c r="B1740" s="27" t="s">
        <v>1773</v>
      </c>
      <c r="C1740" s="27" t="s">
        <v>5</v>
      </c>
      <c r="D1740" s="32">
        <v>1392.77</v>
      </c>
    </row>
    <row r="1741" spans="1:4" ht="13.5" x14ac:dyDescent="0.25">
      <c r="A1741" s="27">
        <v>99294</v>
      </c>
      <c r="B1741" s="27" t="s">
        <v>1774</v>
      </c>
      <c r="C1741" s="27" t="s">
        <v>2</v>
      </c>
      <c r="D1741" s="32">
        <v>8576.2199999999993</v>
      </c>
    </row>
    <row r="1742" spans="1:4" ht="13.5" x14ac:dyDescent="0.25">
      <c r="A1742" s="27">
        <v>99296</v>
      </c>
      <c r="B1742" s="27" t="s">
        <v>1775</v>
      </c>
      <c r="C1742" s="27" t="s">
        <v>5</v>
      </c>
      <c r="D1742" s="32">
        <v>2995.85</v>
      </c>
    </row>
    <row r="1743" spans="1:4" ht="13.5" x14ac:dyDescent="0.25">
      <c r="A1743" s="27">
        <v>99297</v>
      </c>
      <c r="B1743" s="27" t="s">
        <v>1776</v>
      </c>
      <c r="C1743" s="27" t="s">
        <v>5</v>
      </c>
      <c r="D1743" s="32">
        <v>2991.57</v>
      </c>
    </row>
    <row r="1744" spans="1:4" ht="13.5" x14ac:dyDescent="0.25">
      <c r="A1744" s="27">
        <v>99298</v>
      </c>
      <c r="B1744" s="27" t="s">
        <v>1777</v>
      </c>
      <c r="C1744" s="27" t="s">
        <v>2</v>
      </c>
      <c r="D1744" s="32">
        <v>11065.95</v>
      </c>
    </row>
    <row r="1745" spans="1:4" ht="13.5" x14ac:dyDescent="0.25">
      <c r="A1745" s="27">
        <v>99299</v>
      </c>
      <c r="B1745" s="27" t="s">
        <v>1778</v>
      </c>
      <c r="C1745" s="27" t="s">
        <v>5</v>
      </c>
      <c r="D1745" s="32">
        <v>3240.23</v>
      </c>
    </row>
    <row r="1746" spans="1:4" ht="13.5" x14ac:dyDescent="0.25">
      <c r="A1746" s="27">
        <v>99300</v>
      </c>
      <c r="B1746" s="27" t="s">
        <v>1779</v>
      </c>
      <c r="C1746" s="27" t="s">
        <v>2</v>
      </c>
      <c r="D1746" s="32">
        <v>12354.89</v>
      </c>
    </row>
    <row r="1747" spans="1:4" ht="13.5" x14ac:dyDescent="0.25">
      <c r="A1747" s="27">
        <v>99301</v>
      </c>
      <c r="B1747" s="27" t="s">
        <v>1780</v>
      </c>
      <c r="C1747" s="27" t="s">
        <v>2</v>
      </c>
      <c r="D1747" s="32">
        <v>6093.43</v>
      </c>
    </row>
    <row r="1748" spans="1:4" ht="13.5" x14ac:dyDescent="0.25">
      <c r="A1748" s="27">
        <v>99302</v>
      </c>
      <c r="B1748" s="27" t="s">
        <v>1781</v>
      </c>
      <c r="C1748" s="27" t="s">
        <v>5</v>
      </c>
      <c r="D1748" s="32">
        <v>3488.89</v>
      </c>
    </row>
    <row r="1749" spans="1:4" ht="13.5" x14ac:dyDescent="0.25">
      <c r="A1749" s="27">
        <v>99303</v>
      </c>
      <c r="B1749" s="27" t="s">
        <v>1782</v>
      </c>
      <c r="C1749" s="27" t="s">
        <v>2</v>
      </c>
      <c r="D1749" s="32">
        <v>11309.03</v>
      </c>
    </row>
    <row r="1750" spans="1:4" ht="13.5" x14ac:dyDescent="0.25">
      <c r="A1750" s="27">
        <v>99304</v>
      </c>
      <c r="B1750" s="27" t="s">
        <v>1783</v>
      </c>
      <c r="C1750" s="27" t="s">
        <v>5</v>
      </c>
      <c r="D1750" s="32">
        <v>3244.49</v>
      </c>
    </row>
    <row r="1751" spans="1:4" ht="13.5" x14ac:dyDescent="0.25">
      <c r="A1751" s="27">
        <v>99305</v>
      </c>
      <c r="B1751" s="27" t="s">
        <v>1784</v>
      </c>
      <c r="C1751" s="27" t="s">
        <v>2</v>
      </c>
      <c r="D1751" s="32">
        <v>12794.58</v>
      </c>
    </row>
    <row r="1752" spans="1:4" ht="13.5" x14ac:dyDescent="0.25">
      <c r="A1752" s="27">
        <v>99306</v>
      </c>
      <c r="B1752" s="27" t="s">
        <v>1785</v>
      </c>
      <c r="C1752" s="27" t="s">
        <v>5</v>
      </c>
      <c r="D1752" s="32">
        <v>3488.89</v>
      </c>
    </row>
    <row r="1753" spans="1:4" ht="13.5" x14ac:dyDescent="0.25">
      <c r="A1753" s="27">
        <v>99307</v>
      </c>
      <c r="B1753" s="27" t="s">
        <v>1786</v>
      </c>
      <c r="C1753" s="27" t="s">
        <v>5</v>
      </c>
      <c r="D1753" s="32">
        <v>2258.3000000000002</v>
      </c>
    </row>
    <row r="1754" spans="1:4" ht="13.5" x14ac:dyDescent="0.25">
      <c r="A1754" s="27">
        <v>99308</v>
      </c>
      <c r="B1754" s="27" t="s">
        <v>1787</v>
      </c>
      <c r="C1754" s="27" t="s">
        <v>2</v>
      </c>
      <c r="D1754" s="32">
        <v>14280.15</v>
      </c>
    </row>
    <row r="1755" spans="1:4" ht="13.5" x14ac:dyDescent="0.25">
      <c r="A1755" s="27">
        <v>99309</v>
      </c>
      <c r="B1755" s="27" t="s">
        <v>1788</v>
      </c>
      <c r="C1755" s="27" t="s">
        <v>5</v>
      </c>
      <c r="D1755" s="32">
        <v>3737.63</v>
      </c>
    </row>
    <row r="1756" spans="1:4" ht="13.5" x14ac:dyDescent="0.25">
      <c r="A1756" s="27">
        <v>99310</v>
      </c>
      <c r="B1756" s="27" t="s">
        <v>1789</v>
      </c>
      <c r="C1756" s="27" t="s">
        <v>2</v>
      </c>
      <c r="D1756" s="32">
        <v>14523.3</v>
      </c>
    </row>
    <row r="1757" spans="1:4" ht="13.5" x14ac:dyDescent="0.25">
      <c r="A1757" s="27">
        <v>99311</v>
      </c>
      <c r="B1757" s="27" t="s">
        <v>1790</v>
      </c>
      <c r="C1757" s="27" t="s">
        <v>5</v>
      </c>
      <c r="D1757" s="32">
        <v>3737.63</v>
      </c>
    </row>
    <row r="1758" spans="1:4" ht="13.5" x14ac:dyDescent="0.25">
      <c r="A1758" s="27">
        <v>99312</v>
      </c>
      <c r="B1758" s="27" t="s">
        <v>1791</v>
      </c>
      <c r="C1758" s="27" t="s">
        <v>2</v>
      </c>
      <c r="D1758" s="32">
        <v>7149.79</v>
      </c>
    </row>
    <row r="1759" spans="1:4" ht="13.5" x14ac:dyDescent="0.25">
      <c r="A1759" s="27">
        <v>99313</v>
      </c>
      <c r="B1759" s="27" t="s">
        <v>1792</v>
      </c>
      <c r="C1759" s="27" t="s">
        <v>2</v>
      </c>
      <c r="D1759" s="32">
        <v>16205.33</v>
      </c>
    </row>
    <row r="1760" spans="1:4" ht="13.5" x14ac:dyDescent="0.25">
      <c r="A1760" s="27">
        <v>99314</v>
      </c>
      <c r="B1760" s="27" t="s">
        <v>1793</v>
      </c>
      <c r="C1760" s="27" t="s">
        <v>5</v>
      </c>
      <c r="D1760" s="32">
        <v>3986.28</v>
      </c>
    </row>
    <row r="1761" spans="1:4" ht="13.5" x14ac:dyDescent="0.25">
      <c r="A1761" s="27">
        <v>99315</v>
      </c>
      <c r="B1761" s="27" t="s">
        <v>1794</v>
      </c>
      <c r="C1761" s="27" t="s">
        <v>2</v>
      </c>
      <c r="D1761" s="32">
        <v>18130.66</v>
      </c>
    </row>
    <row r="1762" spans="1:4" ht="13.5" x14ac:dyDescent="0.25">
      <c r="A1762" s="27">
        <v>99317</v>
      </c>
      <c r="B1762" s="27" t="s">
        <v>1795</v>
      </c>
      <c r="C1762" s="27" t="s">
        <v>5</v>
      </c>
      <c r="D1762" s="32">
        <v>2502.71</v>
      </c>
    </row>
    <row r="1763" spans="1:4" ht="13.5" x14ac:dyDescent="0.25">
      <c r="A1763" s="27">
        <v>99318</v>
      </c>
      <c r="B1763" s="27" t="s">
        <v>1796</v>
      </c>
      <c r="C1763" s="27" t="s">
        <v>5</v>
      </c>
      <c r="D1763" s="28">
        <v>283.42</v>
      </c>
    </row>
    <row r="1764" spans="1:4" ht="13.5" x14ac:dyDescent="0.25">
      <c r="A1764" s="27">
        <v>99319</v>
      </c>
      <c r="B1764" s="27" t="s">
        <v>1797</v>
      </c>
      <c r="C1764" s="27" t="s">
        <v>5</v>
      </c>
      <c r="D1764" s="28">
        <v>917.17</v>
      </c>
    </row>
    <row r="1765" spans="1:4" ht="13.5" x14ac:dyDescent="0.25">
      <c r="A1765" s="27">
        <v>99320</v>
      </c>
      <c r="B1765" s="27" t="s">
        <v>1798</v>
      </c>
      <c r="C1765" s="27" t="s">
        <v>2</v>
      </c>
      <c r="D1765" s="32">
        <v>8268.2199999999993</v>
      </c>
    </row>
    <row r="1766" spans="1:4" ht="13.5" x14ac:dyDescent="0.25">
      <c r="A1766" s="27">
        <v>99321</v>
      </c>
      <c r="B1766" s="27" t="s">
        <v>1799</v>
      </c>
      <c r="C1766" s="27" t="s">
        <v>5</v>
      </c>
      <c r="D1766" s="32">
        <v>2747.17</v>
      </c>
    </row>
    <row r="1767" spans="1:4" ht="13.5" x14ac:dyDescent="0.25">
      <c r="A1767" s="27">
        <v>99322</v>
      </c>
      <c r="B1767" s="27" t="s">
        <v>1800</v>
      </c>
      <c r="C1767" s="27" t="s">
        <v>2</v>
      </c>
      <c r="D1767" s="32">
        <v>9332.44</v>
      </c>
    </row>
    <row r="1768" spans="1:4" ht="13.5" x14ac:dyDescent="0.25">
      <c r="A1768" s="27">
        <v>99323</v>
      </c>
      <c r="B1768" s="27" t="s">
        <v>1801</v>
      </c>
      <c r="C1768" s="27" t="s">
        <v>5</v>
      </c>
      <c r="D1768" s="32">
        <v>2991.57</v>
      </c>
    </row>
    <row r="1769" spans="1:4" ht="13.5" x14ac:dyDescent="0.25">
      <c r="A1769" s="27">
        <v>99324</v>
      </c>
      <c r="B1769" s="27" t="s">
        <v>1802</v>
      </c>
      <c r="C1769" s="27" t="s">
        <v>2</v>
      </c>
      <c r="D1769" s="32">
        <v>10396.69</v>
      </c>
    </row>
    <row r="1770" spans="1:4" ht="13.5" x14ac:dyDescent="0.25">
      <c r="A1770" s="27">
        <v>99325</v>
      </c>
      <c r="B1770" s="27" t="s">
        <v>1803</v>
      </c>
      <c r="C1770" s="27" t="s">
        <v>5</v>
      </c>
      <c r="D1770" s="32">
        <v>3240.23</v>
      </c>
    </row>
    <row r="1771" spans="1:4" ht="13.5" x14ac:dyDescent="0.25">
      <c r="A1771" s="27">
        <v>99326</v>
      </c>
      <c r="B1771" s="27" t="s">
        <v>1804</v>
      </c>
      <c r="C1771" s="27" t="s">
        <v>2</v>
      </c>
      <c r="D1771" s="32">
        <v>8488.1299999999992</v>
      </c>
    </row>
    <row r="1772" spans="1:4" ht="13.5" x14ac:dyDescent="0.25">
      <c r="A1772" s="27">
        <v>99327</v>
      </c>
      <c r="B1772" s="27" t="s">
        <v>1805</v>
      </c>
      <c r="C1772" s="27" t="s">
        <v>5</v>
      </c>
      <c r="D1772" s="32">
        <v>4193.2700000000004</v>
      </c>
    </row>
    <row r="1773" spans="1:4" ht="13.5" x14ac:dyDescent="0.25">
      <c r="A1773" s="27">
        <v>101800</v>
      </c>
      <c r="B1773" s="27" t="s">
        <v>1806</v>
      </c>
      <c r="C1773" s="27" t="s">
        <v>2</v>
      </c>
      <c r="D1773" s="32">
        <v>1560.24</v>
      </c>
    </row>
    <row r="1774" spans="1:4" ht="13.5" x14ac:dyDescent="0.25">
      <c r="A1774" s="27">
        <v>101801</v>
      </c>
      <c r="B1774" s="27" t="s">
        <v>1807</v>
      </c>
      <c r="C1774" s="27" t="s">
        <v>2</v>
      </c>
      <c r="D1774" s="32">
        <v>1081.25</v>
      </c>
    </row>
    <row r="1775" spans="1:4" ht="13.5" x14ac:dyDescent="0.25">
      <c r="A1775" s="27">
        <v>101806</v>
      </c>
      <c r="B1775" s="27" t="s">
        <v>1808</v>
      </c>
      <c r="C1775" s="27" t="s">
        <v>2</v>
      </c>
      <c r="D1775" s="28">
        <v>541.26</v>
      </c>
    </row>
    <row r="1776" spans="1:4" ht="13.5" x14ac:dyDescent="0.25">
      <c r="A1776" s="27">
        <v>101807</v>
      </c>
      <c r="B1776" s="27" t="s">
        <v>1809</v>
      </c>
      <c r="C1776" s="27" t="s">
        <v>2</v>
      </c>
      <c r="D1776" s="28">
        <v>482.76</v>
      </c>
    </row>
    <row r="1777" spans="1:4" ht="13.5" x14ac:dyDescent="0.25">
      <c r="A1777" s="27">
        <v>101808</v>
      </c>
      <c r="B1777" s="27" t="s">
        <v>1810</v>
      </c>
      <c r="C1777" s="27" t="s">
        <v>2</v>
      </c>
      <c r="D1777" s="28">
        <v>536.20000000000005</v>
      </c>
    </row>
    <row r="1778" spans="1:4" ht="13.5" x14ac:dyDescent="0.25">
      <c r="A1778" s="27">
        <v>101809</v>
      </c>
      <c r="B1778" s="27" t="s">
        <v>1811</v>
      </c>
      <c r="C1778" s="27" t="s">
        <v>2</v>
      </c>
      <c r="D1778" s="32">
        <v>3025.55</v>
      </c>
    </row>
    <row r="1779" spans="1:4" ht="13.5" x14ac:dyDescent="0.25">
      <c r="A1779" s="27">
        <v>102139</v>
      </c>
      <c r="B1779" s="27" t="s">
        <v>1812</v>
      </c>
      <c r="C1779" s="27" t="s">
        <v>2</v>
      </c>
      <c r="D1779" s="32">
        <v>1778.35</v>
      </c>
    </row>
    <row r="1780" spans="1:4" ht="13.5" x14ac:dyDescent="0.25">
      <c r="A1780" s="27">
        <v>102141</v>
      </c>
      <c r="B1780" s="27" t="s">
        <v>1813</v>
      </c>
      <c r="C1780" s="27" t="s">
        <v>2</v>
      </c>
      <c r="D1780" s="32">
        <v>2753.08</v>
      </c>
    </row>
    <row r="1781" spans="1:4" ht="13.5" x14ac:dyDescent="0.25">
      <c r="A1781" s="27">
        <v>102142</v>
      </c>
      <c r="B1781" s="27" t="s">
        <v>1814</v>
      </c>
      <c r="C1781" s="27" t="s">
        <v>2</v>
      </c>
      <c r="D1781" s="32">
        <v>2714.08</v>
      </c>
    </row>
    <row r="1782" spans="1:4" ht="13.5" x14ac:dyDescent="0.25">
      <c r="A1782" s="27">
        <v>102457</v>
      </c>
      <c r="B1782" s="27" t="s">
        <v>1815</v>
      </c>
      <c r="C1782" s="27" t="s">
        <v>2</v>
      </c>
      <c r="D1782" s="32">
        <v>1709.71</v>
      </c>
    </row>
    <row r="1783" spans="1:4" ht="13.5" x14ac:dyDescent="0.25">
      <c r="A1783" s="27">
        <v>94263</v>
      </c>
      <c r="B1783" s="27" t="s">
        <v>1816</v>
      </c>
      <c r="C1783" s="27" t="s">
        <v>5</v>
      </c>
      <c r="D1783" s="28">
        <v>37.99</v>
      </c>
    </row>
    <row r="1784" spans="1:4" ht="13.5" x14ac:dyDescent="0.25">
      <c r="A1784" s="27">
        <v>94264</v>
      </c>
      <c r="B1784" s="27" t="s">
        <v>1817</v>
      </c>
      <c r="C1784" s="27" t="s">
        <v>5</v>
      </c>
      <c r="D1784" s="28">
        <v>41.37</v>
      </c>
    </row>
    <row r="1785" spans="1:4" ht="13.5" x14ac:dyDescent="0.25">
      <c r="A1785" s="27">
        <v>94265</v>
      </c>
      <c r="B1785" s="27" t="s">
        <v>1818</v>
      </c>
      <c r="C1785" s="27" t="s">
        <v>5</v>
      </c>
      <c r="D1785" s="28">
        <v>52.19</v>
      </c>
    </row>
    <row r="1786" spans="1:4" ht="13.5" x14ac:dyDescent="0.25">
      <c r="A1786" s="27">
        <v>94266</v>
      </c>
      <c r="B1786" s="27" t="s">
        <v>1819</v>
      </c>
      <c r="C1786" s="27" t="s">
        <v>5</v>
      </c>
      <c r="D1786" s="28">
        <v>56.05</v>
      </c>
    </row>
    <row r="1787" spans="1:4" ht="13.5" x14ac:dyDescent="0.25">
      <c r="A1787" s="27">
        <v>94267</v>
      </c>
      <c r="B1787" s="27" t="s">
        <v>1820</v>
      </c>
      <c r="C1787" s="27" t="s">
        <v>5</v>
      </c>
      <c r="D1787" s="28">
        <v>63.19</v>
      </c>
    </row>
    <row r="1788" spans="1:4" ht="13.5" x14ac:dyDescent="0.25">
      <c r="A1788" s="27">
        <v>94268</v>
      </c>
      <c r="B1788" s="27" t="s">
        <v>1821</v>
      </c>
      <c r="C1788" s="27" t="s">
        <v>5</v>
      </c>
      <c r="D1788" s="28">
        <v>67.430000000000007</v>
      </c>
    </row>
    <row r="1789" spans="1:4" ht="13.5" x14ac:dyDescent="0.25">
      <c r="A1789" s="27">
        <v>94269</v>
      </c>
      <c r="B1789" s="27" t="s">
        <v>1822</v>
      </c>
      <c r="C1789" s="27" t="s">
        <v>5</v>
      </c>
      <c r="D1789" s="28">
        <v>92.47</v>
      </c>
    </row>
    <row r="1790" spans="1:4" ht="13.5" x14ac:dyDescent="0.25">
      <c r="A1790" s="27">
        <v>94270</v>
      </c>
      <c r="B1790" s="27" t="s">
        <v>1823</v>
      </c>
      <c r="C1790" s="27" t="s">
        <v>5</v>
      </c>
      <c r="D1790" s="28">
        <v>98.4</v>
      </c>
    </row>
    <row r="1791" spans="1:4" ht="13.5" x14ac:dyDescent="0.25">
      <c r="A1791" s="27">
        <v>94271</v>
      </c>
      <c r="B1791" s="27" t="s">
        <v>1824</v>
      </c>
      <c r="C1791" s="27" t="s">
        <v>5</v>
      </c>
      <c r="D1791" s="28">
        <v>112.86</v>
      </c>
    </row>
    <row r="1792" spans="1:4" ht="13.5" x14ac:dyDescent="0.25">
      <c r="A1792" s="27">
        <v>94272</v>
      </c>
      <c r="B1792" s="27" t="s">
        <v>1825</v>
      </c>
      <c r="C1792" s="27" t="s">
        <v>5</v>
      </c>
      <c r="D1792" s="28">
        <v>120.75</v>
      </c>
    </row>
    <row r="1793" spans="1:4" ht="13.5" x14ac:dyDescent="0.25">
      <c r="A1793" s="27">
        <v>94273</v>
      </c>
      <c r="B1793" s="27" t="s">
        <v>1826</v>
      </c>
      <c r="C1793" s="27" t="s">
        <v>5</v>
      </c>
      <c r="D1793" s="28">
        <v>57.98</v>
      </c>
    </row>
    <row r="1794" spans="1:4" ht="13.5" x14ac:dyDescent="0.25">
      <c r="A1794" s="27">
        <v>94274</v>
      </c>
      <c r="B1794" s="27" t="s">
        <v>1827</v>
      </c>
      <c r="C1794" s="27" t="s">
        <v>5</v>
      </c>
      <c r="D1794" s="28">
        <v>61.86</v>
      </c>
    </row>
    <row r="1795" spans="1:4" ht="13.5" x14ac:dyDescent="0.25">
      <c r="A1795" s="27">
        <v>94275</v>
      </c>
      <c r="B1795" s="27" t="s">
        <v>1828</v>
      </c>
      <c r="C1795" s="27" t="s">
        <v>5</v>
      </c>
      <c r="D1795" s="28">
        <v>52.13</v>
      </c>
    </row>
    <row r="1796" spans="1:4" ht="13.5" x14ac:dyDescent="0.25">
      <c r="A1796" s="27">
        <v>94276</v>
      </c>
      <c r="B1796" s="27" t="s">
        <v>1829</v>
      </c>
      <c r="C1796" s="27" t="s">
        <v>5</v>
      </c>
      <c r="D1796" s="28">
        <v>56.02</v>
      </c>
    </row>
    <row r="1797" spans="1:4" ht="13.5" x14ac:dyDescent="0.25">
      <c r="A1797" s="27">
        <v>94277</v>
      </c>
      <c r="B1797" s="27" t="s">
        <v>1830</v>
      </c>
      <c r="C1797" s="27" t="s">
        <v>5</v>
      </c>
      <c r="D1797" s="28">
        <v>45.86</v>
      </c>
    </row>
    <row r="1798" spans="1:4" ht="13.5" x14ac:dyDescent="0.25">
      <c r="A1798" s="27">
        <v>94278</v>
      </c>
      <c r="B1798" s="27" t="s">
        <v>1831</v>
      </c>
      <c r="C1798" s="27" t="s">
        <v>5</v>
      </c>
      <c r="D1798" s="28">
        <v>49.75</v>
      </c>
    </row>
    <row r="1799" spans="1:4" ht="13.5" x14ac:dyDescent="0.25">
      <c r="A1799" s="27">
        <v>94279</v>
      </c>
      <c r="B1799" s="27" t="s">
        <v>1832</v>
      </c>
      <c r="C1799" s="27" t="s">
        <v>5</v>
      </c>
      <c r="D1799" s="28">
        <v>53.99</v>
      </c>
    </row>
    <row r="1800" spans="1:4" ht="13.5" x14ac:dyDescent="0.25">
      <c r="A1800" s="27">
        <v>94280</v>
      </c>
      <c r="B1800" s="27" t="s">
        <v>1833</v>
      </c>
      <c r="C1800" s="27" t="s">
        <v>5</v>
      </c>
      <c r="D1800" s="28">
        <v>57.87</v>
      </c>
    </row>
    <row r="1801" spans="1:4" ht="13.5" x14ac:dyDescent="0.25">
      <c r="A1801" s="27">
        <v>94281</v>
      </c>
      <c r="B1801" s="27" t="s">
        <v>1834</v>
      </c>
      <c r="C1801" s="27" t="s">
        <v>5</v>
      </c>
      <c r="D1801" s="28">
        <v>63.26</v>
      </c>
    </row>
    <row r="1802" spans="1:4" ht="13.5" x14ac:dyDescent="0.25">
      <c r="A1802" s="27">
        <v>94282</v>
      </c>
      <c r="B1802" s="27" t="s">
        <v>1835</v>
      </c>
      <c r="C1802" s="27" t="s">
        <v>5</v>
      </c>
      <c r="D1802" s="28">
        <v>75.08</v>
      </c>
    </row>
    <row r="1803" spans="1:4" ht="13.5" x14ac:dyDescent="0.25">
      <c r="A1803" s="27">
        <v>94283</v>
      </c>
      <c r="B1803" s="27" t="s">
        <v>1836</v>
      </c>
      <c r="C1803" s="27" t="s">
        <v>5</v>
      </c>
      <c r="D1803" s="28">
        <v>84.11</v>
      </c>
    </row>
    <row r="1804" spans="1:4" ht="13.5" x14ac:dyDescent="0.25">
      <c r="A1804" s="27">
        <v>94284</v>
      </c>
      <c r="B1804" s="27" t="s">
        <v>1837</v>
      </c>
      <c r="C1804" s="27" t="s">
        <v>5</v>
      </c>
      <c r="D1804" s="28">
        <v>95.93</v>
      </c>
    </row>
    <row r="1805" spans="1:4" ht="13.5" x14ac:dyDescent="0.25">
      <c r="A1805" s="27">
        <v>94285</v>
      </c>
      <c r="B1805" s="27" t="s">
        <v>1838</v>
      </c>
      <c r="C1805" s="27" t="s">
        <v>5</v>
      </c>
      <c r="D1805" s="28">
        <v>104.39</v>
      </c>
    </row>
    <row r="1806" spans="1:4" ht="13.5" x14ac:dyDescent="0.25">
      <c r="A1806" s="27">
        <v>94286</v>
      </c>
      <c r="B1806" s="27" t="s">
        <v>1839</v>
      </c>
      <c r="C1806" s="27" t="s">
        <v>5</v>
      </c>
      <c r="D1806" s="28">
        <v>116.21</v>
      </c>
    </row>
    <row r="1807" spans="1:4" ht="13.5" x14ac:dyDescent="0.25">
      <c r="A1807" s="27">
        <v>94287</v>
      </c>
      <c r="B1807" s="27" t="s">
        <v>1840</v>
      </c>
      <c r="C1807" s="27" t="s">
        <v>5</v>
      </c>
      <c r="D1807" s="28">
        <v>47.92</v>
      </c>
    </row>
    <row r="1808" spans="1:4" ht="13.5" x14ac:dyDescent="0.25">
      <c r="A1808" s="27">
        <v>94288</v>
      </c>
      <c r="B1808" s="27" t="s">
        <v>1841</v>
      </c>
      <c r="C1808" s="27" t="s">
        <v>5</v>
      </c>
      <c r="D1808" s="28">
        <v>58.26</v>
      </c>
    </row>
    <row r="1809" spans="1:4" ht="13.5" x14ac:dyDescent="0.25">
      <c r="A1809" s="27">
        <v>94289</v>
      </c>
      <c r="B1809" s="27" t="s">
        <v>1842</v>
      </c>
      <c r="C1809" s="27" t="s">
        <v>5</v>
      </c>
      <c r="D1809" s="28">
        <v>62.68</v>
      </c>
    </row>
    <row r="1810" spans="1:4" ht="13.5" x14ac:dyDescent="0.25">
      <c r="A1810" s="27">
        <v>94290</v>
      </c>
      <c r="B1810" s="27" t="s">
        <v>1843</v>
      </c>
      <c r="C1810" s="27" t="s">
        <v>5</v>
      </c>
      <c r="D1810" s="28">
        <v>73.03</v>
      </c>
    </row>
    <row r="1811" spans="1:4" ht="13.5" x14ac:dyDescent="0.25">
      <c r="A1811" s="27">
        <v>94291</v>
      </c>
      <c r="B1811" s="27" t="s">
        <v>1844</v>
      </c>
      <c r="C1811" s="27" t="s">
        <v>5</v>
      </c>
      <c r="D1811" s="28">
        <v>76.930000000000007</v>
      </c>
    </row>
    <row r="1812" spans="1:4" ht="13.5" x14ac:dyDescent="0.25">
      <c r="A1812" s="27">
        <v>94292</v>
      </c>
      <c r="B1812" s="27" t="s">
        <v>1845</v>
      </c>
      <c r="C1812" s="27" t="s">
        <v>5</v>
      </c>
      <c r="D1812" s="28">
        <v>87.27</v>
      </c>
    </row>
    <row r="1813" spans="1:4" ht="13.5" x14ac:dyDescent="0.25">
      <c r="A1813" s="27">
        <v>94293</v>
      </c>
      <c r="B1813" s="27" t="s">
        <v>1846</v>
      </c>
      <c r="C1813" s="27" t="s">
        <v>5</v>
      </c>
      <c r="D1813" s="28">
        <v>212.72</v>
      </c>
    </row>
    <row r="1814" spans="1:4" ht="13.5" x14ac:dyDescent="0.25">
      <c r="A1814" s="27">
        <v>94294</v>
      </c>
      <c r="B1814" s="27" t="s">
        <v>1847</v>
      </c>
      <c r="C1814" s="27" t="s">
        <v>5</v>
      </c>
      <c r="D1814" s="28">
        <v>9.76</v>
      </c>
    </row>
    <row r="1815" spans="1:4" ht="13.5" x14ac:dyDescent="0.25">
      <c r="A1815" s="27">
        <v>104491</v>
      </c>
      <c r="B1815" s="27" t="s">
        <v>1848</v>
      </c>
      <c r="C1815" s="27" t="s">
        <v>5</v>
      </c>
      <c r="D1815" s="32">
        <v>3939.14</v>
      </c>
    </row>
    <row r="1816" spans="1:4" ht="13.5" x14ac:dyDescent="0.25">
      <c r="A1816" s="27">
        <v>104492</v>
      </c>
      <c r="B1816" s="27" t="s">
        <v>1849</v>
      </c>
      <c r="C1816" s="27" t="s">
        <v>5</v>
      </c>
      <c r="D1816" s="32">
        <v>4926.1099999999997</v>
      </c>
    </row>
    <row r="1817" spans="1:4" ht="13.5" x14ac:dyDescent="0.25">
      <c r="A1817" s="27">
        <v>104494</v>
      </c>
      <c r="B1817" s="27" t="s">
        <v>1850</v>
      </c>
      <c r="C1817" s="27" t="s">
        <v>5</v>
      </c>
      <c r="D1817" s="32">
        <v>6654.97</v>
      </c>
    </row>
    <row r="1818" spans="1:4" ht="13.5" x14ac:dyDescent="0.25">
      <c r="A1818" s="27">
        <v>104497</v>
      </c>
      <c r="B1818" s="27" t="s">
        <v>1851</v>
      </c>
      <c r="C1818" s="27" t="s">
        <v>5</v>
      </c>
      <c r="D1818" s="32">
        <v>7971.14</v>
      </c>
    </row>
    <row r="1819" spans="1:4" ht="13.5" x14ac:dyDescent="0.25">
      <c r="A1819" s="27">
        <v>104515</v>
      </c>
      <c r="B1819" s="27" t="s">
        <v>1852</v>
      </c>
      <c r="C1819" s="27" t="s">
        <v>3</v>
      </c>
      <c r="D1819" s="28">
        <v>26.56</v>
      </c>
    </row>
    <row r="1820" spans="1:4" ht="13.5" x14ac:dyDescent="0.25">
      <c r="A1820" s="27">
        <v>102727</v>
      </c>
      <c r="B1820" s="27" t="s">
        <v>1853</v>
      </c>
      <c r="C1820" s="27" t="s">
        <v>3</v>
      </c>
      <c r="D1820" s="28">
        <v>103.8</v>
      </c>
    </row>
    <row r="1821" spans="1:4" ht="13.5" x14ac:dyDescent="0.25">
      <c r="A1821" s="27">
        <v>102728</v>
      </c>
      <c r="B1821" s="27" t="s">
        <v>1854</v>
      </c>
      <c r="C1821" s="27" t="s">
        <v>7</v>
      </c>
      <c r="D1821" s="28">
        <v>15.88</v>
      </c>
    </row>
    <row r="1822" spans="1:4" ht="13.5" x14ac:dyDescent="0.25">
      <c r="A1822" s="27">
        <v>102729</v>
      </c>
      <c r="B1822" s="27" t="s">
        <v>1855</v>
      </c>
      <c r="C1822" s="27" t="s">
        <v>7</v>
      </c>
      <c r="D1822" s="28">
        <v>15.09</v>
      </c>
    </row>
    <row r="1823" spans="1:4" ht="13.5" x14ac:dyDescent="0.25">
      <c r="A1823" s="27">
        <v>102730</v>
      </c>
      <c r="B1823" s="27" t="s">
        <v>1856</v>
      </c>
      <c r="C1823" s="27" t="s">
        <v>7</v>
      </c>
      <c r="D1823" s="28">
        <v>13.54</v>
      </c>
    </row>
    <row r="1824" spans="1:4" ht="13.5" x14ac:dyDescent="0.25">
      <c r="A1824" s="27">
        <v>102731</v>
      </c>
      <c r="B1824" s="27" t="s">
        <v>1857</v>
      </c>
      <c r="C1824" s="27" t="s">
        <v>7</v>
      </c>
      <c r="D1824" s="28">
        <v>11.47</v>
      </c>
    </row>
    <row r="1825" spans="1:4" ht="13.5" x14ac:dyDescent="0.25">
      <c r="A1825" s="27">
        <v>102732</v>
      </c>
      <c r="B1825" s="27" t="s">
        <v>1858</v>
      </c>
      <c r="C1825" s="27" t="s">
        <v>7</v>
      </c>
      <c r="D1825" s="28">
        <v>10.94</v>
      </c>
    </row>
    <row r="1826" spans="1:4" ht="13.5" x14ac:dyDescent="0.25">
      <c r="A1826" s="27">
        <v>102733</v>
      </c>
      <c r="B1826" s="27" t="s">
        <v>1859</v>
      </c>
      <c r="C1826" s="27" t="s">
        <v>7</v>
      </c>
      <c r="D1826" s="28">
        <v>12.28</v>
      </c>
    </row>
    <row r="1827" spans="1:4" ht="13.5" x14ac:dyDescent="0.25">
      <c r="A1827" s="27">
        <v>102734</v>
      </c>
      <c r="B1827" s="27" t="s">
        <v>1860</v>
      </c>
      <c r="C1827" s="27" t="s">
        <v>7</v>
      </c>
      <c r="D1827" s="28">
        <v>15.09</v>
      </c>
    </row>
    <row r="1828" spans="1:4" ht="13.5" x14ac:dyDescent="0.25">
      <c r="A1828" s="27">
        <v>102735</v>
      </c>
      <c r="B1828" s="27" t="s">
        <v>1861</v>
      </c>
      <c r="C1828" s="27" t="s">
        <v>7</v>
      </c>
      <c r="D1828" s="28">
        <v>14.39</v>
      </c>
    </row>
    <row r="1829" spans="1:4" ht="13.5" x14ac:dyDescent="0.25">
      <c r="A1829" s="27">
        <v>102736</v>
      </c>
      <c r="B1829" s="27" t="s">
        <v>1862</v>
      </c>
      <c r="C1829" s="27" t="s">
        <v>4</v>
      </c>
      <c r="D1829" s="28">
        <v>817.32</v>
      </c>
    </row>
    <row r="1830" spans="1:4" ht="13.5" x14ac:dyDescent="0.25">
      <c r="A1830" s="27">
        <v>102737</v>
      </c>
      <c r="B1830" s="27" t="s">
        <v>1863</v>
      </c>
      <c r="C1830" s="27" t="s">
        <v>2</v>
      </c>
      <c r="D1830" s="32">
        <v>1210.8399999999999</v>
      </c>
    </row>
    <row r="1831" spans="1:4" ht="13.5" x14ac:dyDescent="0.25">
      <c r="A1831" s="27">
        <v>102738</v>
      </c>
      <c r="B1831" s="27" t="s">
        <v>1864</v>
      </c>
      <c r="C1831" s="27" t="s">
        <v>2</v>
      </c>
      <c r="D1831" s="32">
        <v>2490.9699999999998</v>
      </c>
    </row>
    <row r="1832" spans="1:4" ht="13.5" x14ac:dyDescent="0.25">
      <c r="A1832" s="27">
        <v>102739</v>
      </c>
      <c r="B1832" s="27" t="s">
        <v>1865</v>
      </c>
      <c r="C1832" s="27" t="s">
        <v>2</v>
      </c>
      <c r="D1832" s="32">
        <v>4183.8999999999996</v>
      </c>
    </row>
    <row r="1833" spans="1:4" ht="13.5" x14ac:dyDescent="0.25">
      <c r="A1833" s="27">
        <v>102740</v>
      </c>
      <c r="B1833" s="27" t="s">
        <v>1866</v>
      </c>
      <c r="C1833" s="27" t="s">
        <v>2</v>
      </c>
      <c r="D1833" s="32">
        <v>6287.09</v>
      </c>
    </row>
    <row r="1834" spans="1:4" ht="13.5" x14ac:dyDescent="0.25">
      <c r="A1834" s="27">
        <v>102741</v>
      </c>
      <c r="B1834" s="27" t="s">
        <v>1867</v>
      </c>
      <c r="C1834" s="27" t="s">
        <v>2</v>
      </c>
      <c r="D1834" s="32">
        <v>8844.3700000000008</v>
      </c>
    </row>
    <row r="1835" spans="1:4" ht="13.5" x14ac:dyDescent="0.25">
      <c r="A1835" s="27">
        <v>102742</v>
      </c>
      <c r="B1835" s="27" t="s">
        <v>1868</v>
      </c>
      <c r="C1835" s="27" t="s">
        <v>2</v>
      </c>
      <c r="D1835" s="32">
        <v>15348.28</v>
      </c>
    </row>
    <row r="1836" spans="1:4" ht="13.5" x14ac:dyDescent="0.25">
      <c r="A1836" s="27">
        <v>102743</v>
      </c>
      <c r="B1836" s="27" t="s">
        <v>1869</v>
      </c>
      <c r="C1836" s="27" t="s">
        <v>2</v>
      </c>
      <c r="D1836" s="32">
        <v>5066.2</v>
      </c>
    </row>
    <row r="1837" spans="1:4" ht="13.5" x14ac:dyDescent="0.25">
      <c r="A1837" s="27">
        <v>102744</v>
      </c>
      <c r="B1837" s="27" t="s">
        <v>1870</v>
      </c>
      <c r="C1837" s="27" t="s">
        <v>2</v>
      </c>
      <c r="D1837" s="32">
        <v>7610.22</v>
      </c>
    </row>
    <row r="1838" spans="1:4" ht="13.5" x14ac:dyDescent="0.25">
      <c r="A1838" s="27">
        <v>102745</v>
      </c>
      <c r="B1838" s="27" t="s">
        <v>1871</v>
      </c>
      <c r="C1838" s="27" t="s">
        <v>2</v>
      </c>
      <c r="D1838" s="32">
        <v>10722.23</v>
      </c>
    </row>
    <row r="1839" spans="1:4" ht="13.5" x14ac:dyDescent="0.25">
      <c r="A1839" s="27">
        <v>102746</v>
      </c>
      <c r="B1839" s="27" t="s">
        <v>1872</v>
      </c>
      <c r="C1839" s="27" t="s">
        <v>2</v>
      </c>
      <c r="D1839" s="32">
        <v>18632.009999999998</v>
      </c>
    </row>
    <row r="1840" spans="1:4" ht="13.5" x14ac:dyDescent="0.25">
      <c r="A1840" s="27">
        <v>102747</v>
      </c>
      <c r="B1840" s="27" t="s">
        <v>1873</v>
      </c>
      <c r="C1840" s="27" t="s">
        <v>2</v>
      </c>
      <c r="D1840" s="32">
        <v>9453.89</v>
      </c>
    </row>
    <row r="1841" spans="1:4" ht="13.5" x14ac:dyDescent="0.25">
      <c r="A1841" s="27">
        <v>102748</v>
      </c>
      <c r="B1841" s="27" t="s">
        <v>1874</v>
      </c>
      <c r="C1841" s="27" t="s">
        <v>2</v>
      </c>
      <c r="D1841" s="32">
        <v>13260.93</v>
      </c>
    </row>
    <row r="1842" spans="1:4" ht="13.5" x14ac:dyDescent="0.25">
      <c r="A1842" s="27">
        <v>102749</v>
      </c>
      <c r="B1842" s="27" t="s">
        <v>1875</v>
      </c>
      <c r="C1842" s="27" t="s">
        <v>2</v>
      </c>
      <c r="D1842" s="32">
        <v>22820.16</v>
      </c>
    </row>
    <row r="1843" spans="1:4" ht="13.5" x14ac:dyDescent="0.25">
      <c r="A1843" s="27">
        <v>102750</v>
      </c>
      <c r="B1843" s="27" t="s">
        <v>1876</v>
      </c>
      <c r="C1843" s="27" t="s">
        <v>2</v>
      </c>
      <c r="D1843" s="32">
        <v>3042.69</v>
      </c>
    </row>
    <row r="1844" spans="1:4" ht="13.5" x14ac:dyDescent="0.25">
      <c r="A1844" s="27">
        <v>102751</v>
      </c>
      <c r="B1844" s="27" t="s">
        <v>1877</v>
      </c>
      <c r="C1844" s="27" t="s">
        <v>2</v>
      </c>
      <c r="D1844" s="32">
        <v>5313.55</v>
      </c>
    </row>
    <row r="1845" spans="1:4" ht="13.5" x14ac:dyDescent="0.25">
      <c r="A1845" s="27">
        <v>102752</v>
      </c>
      <c r="B1845" s="27" t="s">
        <v>1878</v>
      </c>
      <c r="C1845" s="27" t="s">
        <v>2</v>
      </c>
      <c r="D1845" s="32">
        <v>8496.73</v>
      </c>
    </row>
    <row r="1846" spans="1:4" ht="13.5" x14ac:dyDescent="0.25">
      <c r="A1846" s="27">
        <v>102753</v>
      </c>
      <c r="B1846" s="27" t="s">
        <v>1879</v>
      </c>
      <c r="C1846" s="27" t="s">
        <v>2</v>
      </c>
      <c r="D1846" s="32">
        <v>12618.43</v>
      </c>
    </row>
    <row r="1847" spans="1:4" ht="13.5" x14ac:dyDescent="0.25">
      <c r="A1847" s="27">
        <v>102754</v>
      </c>
      <c r="B1847" s="27" t="s">
        <v>1880</v>
      </c>
      <c r="C1847" s="27" t="s">
        <v>2</v>
      </c>
      <c r="D1847" s="32">
        <v>24046.76</v>
      </c>
    </row>
    <row r="1848" spans="1:4" ht="13.5" x14ac:dyDescent="0.25">
      <c r="A1848" s="27">
        <v>102755</v>
      </c>
      <c r="B1848" s="27" t="s">
        <v>1881</v>
      </c>
      <c r="C1848" s="27" t="s">
        <v>2</v>
      </c>
      <c r="D1848" s="32">
        <v>11892.77</v>
      </c>
    </row>
    <row r="1849" spans="1:4" ht="13.5" x14ac:dyDescent="0.25">
      <c r="A1849" s="27">
        <v>102756</v>
      </c>
      <c r="B1849" s="27" t="s">
        <v>1882</v>
      </c>
      <c r="C1849" s="27" t="s">
        <v>2</v>
      </c>
      <c r="D1849" s="32">
        <v>17719.45</v>
      </c>
    </row>
    <row r="1850" spans="1:4" ht="13.5" x14ac:dyDescent="0.25">
      <c r="A1850" s="27">
        <v>102757</v>
      </c>
      <c r="B1850" s="27" t="s">
        <v>1883</v>
      </c>
      <c r="C1850" s="27" t="s">
        <v>2</v>
      </c>
      <c r="D1850" s="32">
        <v>33042.85</v>
      </c>
    </row>
    <row r="1851" spans="1:4" ht="13.5" x14ac:dyDescent="0.25">
      <c r="A1851" s="27">
        <v>102758</v>
      </c>
      <c r="B1851" s="27" t="s">
        <v>1884</v>
      </c>
      <c r="C1851" s="27" t="s">
        <v>2</v>
      </c>
      <c r="D1851" s="32">
        <v>15303.42</v>
      </c>
    </row>
    <row r="1852" spans="1:4" ht="13.5" x14ac:dyDescent="0.25">
      <c r="A1852" s="27">
        <v>102759</v>
      </c>
      <c r="B1852" s="27" t="s">
        <v>1885</v>
      </c>
      <c r="C1852" s="27" t="s">
        <v>2</v>
      </c>
      <c r="D1852" s="32">
        <v>22842.6</v>
      </c>
    </row>
    <row r="1853" spans="1:4" ht="13.5" x14ac:dyDescent="0.25">
      <c r="A1853" s="27">
        <v>102760</v>
      </c>
      <c r="B1853" s="27" t="s">
        <v>1886</v>
      </c>
      <c r="C1853" s="27" t="s">
        <v>2</v>
      </c>
      <c r="D1853" s="32">
        <v>42202.82</v>
      </c>
    </row>
    <row r="1854" spans="1:4" ht="13.5" x14ac:dyDescent="0.25">
      <c r="A1854" s="27">
        <v>102761</v>
      </c>
      <c r="B1854" s="27" t="s">
        <v>1887</v>
      </c>
      <c r="C1854" s="27" t="s">
        <v>2</v>
      </c>
      <c r="D1854" s="32">
        <v>14437.12</v>
      </c>
    </row>
    <row r="1855" spans="1:4" ht="13.5" x14ac:dyDescent="0.25">
      <c r="A1855" s="27">
        <v>102762</v>
      </c>
      <c r="B1855" s="27" t="s">
        <v>1888</v>
      </c>
      <c r="C1855" s="27" t="s">
        <v>2</v>
      </c>
      <c r="D1855" s="32">
        <v>22467.52</v>
      </c>
    </row>
    <row r="1856" spans="1:4" ht="13.5" x14ac:dyDescent="0.25">
      <c r="A1856" s="27">
        <v>102763</v>
      </c>
      <c r="B1856" s="27" t="s">
        <v>1889</v>
      </c>
      <c r="C1856" s="27" t="s">
        <v>2</v>
      </c>
      <c r="D1856" s="32">
        <v>31262.83</v>
      </c>
    </row>
    <row r="1857" spans="1:4" ht="13.5" x14ac:dyDescent="0.25">
      <c r="A1857" s="27">
        <v>102764</v>
      </c>
      <c r="B1857" s="27" t="s">
        <v>1890</v>
      </c>
      <c r="C1857" s="27" t="s">
        <v>2</v>
      </c>
      <c r="D1857" s="32">
        <v>44392.49</v>
      </c>
    </row>
    <row r="1858" spans="1:4" ht="13.5" x14ac:dyDescent="0.25">
      <c r="A1858" s="27">
        <v>102765</v>
      </c>
      <c r="B1858" s="27" t="s">
        <v>1891</v>
      </c>
      <c r="C1858" s="27" t="s">
        <v>2</v>
      </c>
      <c r="D1858" s="32">
        <v>17997.78</v>
      </c>
    </row>
    <row r="1859" spans="1:4" ht="13.5" x14ac:dyDescent="0.25">
      <c r="A1859" s="27">
        <v>102766</v>
      </c>
      <c r="B1859" s="27" t="s">
        <v>1892</v>
      </c>
      <c r="C1859" s="27" t="s">
        <v>2</v>
      </c>
      <c r="D1859" s="32">
        <v>27296.39</v>
      </c>
    </row>
    <row r="1860" spans="1:4" ht="13.5" x14ac:dyDescent="0.25">
      <c r="A1860" s="27">
        <v>102767</v>
      </c>
      <c r="B1860" s="27" t="s">
        <v>1893</v>
      </c>
      <c r="C1860" s="27" t="s">
        <v>2</v>
      </c>
      <c r="D1860" s="32">
        <v>38194.959999999999</v>
      </c>
    </row>
    <row r="1861" spans="1:4" ht="13.5" x14ac:dyDescent="0.25">
      <c r="A1861" s="27">
        <v>102768</v>
      </c>
      <c r="B1861" s="27" t="s">
        <v>1894</v>
      </c>
      <c r="C1861" s="27" t="s">
        <v>2</v>
      </c>
      <c r="D1861" s="32">
        <v>53734</v>
      </c>
    </row>
    <row r="1862" spans="1:4" ht="13.5" x14ac:dyDescent="0.25">
      <c r="A1862" s="27">
        <v>102769</v>
      </c>
      <c r="B1862" s="27" t="s">
        <v>1895</v>
      </c>
      <c r="C1862" s="27" t="s">
        <v>2</v>
      </c>
      <c r="D1862" s="32">
        <v>20878.37</v>
      </c>
    </row>
    <row r="1863" spans="1:4" ht="13.5" x14ac:dyDescent="0.25">
      <c r="A1863" s="27">
        <v>102770</v>
      </c>
      <c r="B1863" s="27" t="s">
        <v>1896</v>
      </c>
      <c r="C1863" s="27" t="s">
        <v>2</v>
      </c>
      <c r="D1863" s="32">
        <v>32185.62</v>
      </c>
    </row>
    <row r="1864" spans="1:4" ht="13.5" x14ac:dyDescent="0.25">
      <c r="A1864" s="27">
        <v>102771</v>
      </c>
      <c r="B1864" s="27" t="s">
        <v>1897</v>
      </c>
      <c r="C1864" s="27" t="s">
        <v>2</v>
      </c>
      <c r="D1864" s="32">
        <v>45015.17</v>
      </c>
    </row>
    <row r="1865" spans="1:4" ht="13.5" x14ac:dyDescent="0.25">
      <c r="A1865" s="27">
        <v>102772</v>
      </c>
      <c r="B1865" s="27" t="s">
        <v>1898</v>
      </c>
      <c r="C1865" s="27" t="s">
        <v>2</v>
      </c>
      <c r="D1865" s="32">
        <v>63725.74</v>
      </c>
    </row>
    <row r="1866" spans="1:4" ht="13.5" x14ac:dyDescent="0.25">
      <c r="A1866" s="27">
        <v>102773</v>
      </c>
      <c r="B1866" s="27" t="s">
        <v>1899</v>
      </c>
      <c r="C1866" s="27" t="s">
        <v>2</v>
      </c>
      <c r="D1866" s="32">
        <v>8330.4</v>
      </c>
    </row>
    <row r="1867" spans="1:4" ht="13.5" x14ac:dyDescent="0.25">
      <c r="A1867" s="27">
        <v>102774</v>
      </c>
      <c r="B1867" s="27" t="s">
        <v>1900</v>
      </c>
      <c r="C1867" s="27" t="s">
        <v>2</v>
      </c>
      <c r="D1867" s="32">
        <v>8330.4</v>
      </c>
    </row>
    <row r="1868" spans="1:4" ht="13.5" x14ac:dyDescent="0.25">
      <c r="A1868" s="27">
        <v>102775</v>
      </c>
      <c r="B1868" s="27" t="s">
        <v>1901</v>
      </c>
      <c r="C1868" s="27" t="s">
        <v>2</v>
      </c>
      <c r="D1868" s="32">
        <v>12485.7</v>
      </c>
    </row>
    <row r="1869" spans="1:4" ht="13.5" x14ac:dyDescent="0.25">
      <c r="A1869" s="27">
        <v>102776</v>
      </c>
      <c r="B1869" s="27" t="s">
        <v>1902</v>
      </c>
      <c r="C1869" s="27" t="s">
        <v>2</v>
      </c>
      <c r="D1869" s="32">
        <v>12485.7</v>
      </c>
    </row>
    <row r="1870" spans="1:4" ht="13.5" x14ac:dyDescent="0.25">
      <c r="A1870" s="27">
        <v>102777</v>
      </c>
      <c r="B1870" s="27" t="s">
        <v>1903</v>
      </c>
      <c r="C1870" s="27" t="s">
        <v>2</v>
      </c>
      <c r="D1870" s="32">
        <v>18930.37</v>
      </c>
    </row>
    <row r="1871" spans="1:4" ht="13.5" x14ac:dyDescent="0.25">
      <c r="A1871" s="27">
        <v>102778</v>
      </c>
      <c r="B1871" s="27" t="s">
        <v>1904</v>
      </c>
      <c r="C1871" s="27" t="s">
        <v>2</v>
      </c>
      <c r="D1871" s="32">
        <v>28570.37</v>
      </c>
    </row>
    <row r="1872" spans="1:4" ht="13.5" x14ac:dyDescent="0.25">
      <c r="A1872" s="27">
        <v>102779</v>
      </c>
      <c r="B1872" s="27" t="s">
        <v>1905</v>
      </c>
      <c r="C1872" s="27" t="s">
        <v>2</v>
      </c>
      <c r="D1872" s="32">
        <v>8330.4</v>
      </c>
    </row>
    <row r="1873" spans="1:4" ht="13.5" x14ac:dyDescent="0.25">
      <c r="A1873" s="27">
        <v>102780</v>
      </c>
      <c r="B1873" s="27" t="s">
        <v>1906</v>
      </c>
      <c r="C1873" s="27" t="s">
        <v>2</v>
      </c>
      <c r="D1873" s="32">
        <v>9580.9500000000007</v>
      </c>
    </row>
    <row r="1874" spans="1:4" ht="13.5" x14ac:dyDescent="0.25">
      <c r="A1874" s="27">
        <v>102781</v>
      </c>
      <c r="B1874" s="27" t="s">
        <v>1907</v>
      </c>
      <c r="C1874" s="27" t="s">
        <v>2</v>
      </c>
      <c r="D1874" s="32">
        <v>14255.66</v>
      </c>
    </row>
    <row r="1875" spans="1:4" ht="13.5" x14ac:dyDescent="0.25">
      <c r="A1875" s="27">
        <v>102782</v>
      </c>
      <c r="B1875" s="27" t="s">
        <v>1908</v>
      </c>
      <c r="C1875" s="27" t="s">
        <v>2</v>
      </c>
      <c r="D1875" s="32">
        <v>15924.26</v>
      </c>
    </row>
    <row r="1876" spans="1:4" ht="13.5" x14ac:dyDescent="0.25">
      <c r="A1876" s="27">
        <v>102783</v>
      </c>
      <c r="B1876" s="27" t="s">
        <v>1909</v>
      </c>
      <c r="C1876" s="27" t="s">
        <v>2</v>
      </c>
      <c r="D1876" s="32">
        <v>21118.39</v>
      </c>
    </row>
    <row r="1877" spans="1:4" ht="13.5" x14ac:dyDescent="0.25">
      <c r="A1877" s="27">
        <v>102784</v>
      </c>
      <c r="B1877" s="27" t="s">
        <v>1910</v>
      </c>
      <c r="C1877" s="27" t="s">
        <v>2</v>
      </c>
      <c r="D1877" s="32">
        <v>33390.370000000003</v>
      </c>
    </row>
    <row r="1878" spans="1:4" ht="13.5" x14ac:dyDescent="0.25">
      <c r="A1878" s="27">
        <v>102785</v>
      </c>
      <c r="B1878" s="27" t="s">
        <v>1911</v>
      </c>
      <c r="C1878" s="27" t="s">
        <v>2</v>
      </c>
      <c r="D1878" s="32">
        <v>9580.9500000000007</v>
      </c>
    </row>
    <row r="1879" spans="1:4" ht="13.5" x14ac:dyDescent="0.25">
      <c r="A1879" s="27">
        <v>102786</v>
      </c>
      <c r="B1879" s="27" t="s">
        <v>1912</v>
      </c>
      <c r="C1879" s="27" t="s">
        <v>2</v>
      </c>
      <c r="D1879" s="32">
        <v>10730.14</v>
      </c>
    </row>
    <row r="1880" spans="1:4" ht="13.5" x14ac:dyDescent="0.25">
      <c r="A1880" s="27">
        <v>102787</v>
      </c>
      <c r="B1880" s="27" t="s">
        <v>1913</v>
      </c>
      <c r="C1880" s="27" t="s">
        <v>2</v>
      </c>
      <c r="D1880" s="32">
        <v>15924.26</v>
      </c>
    </row>
    <row r="1881" spans="1:4" ht="13.5" x14ac:dyDescent="0.25">
      <c r="A1881" s="27">
        <v>102788</v>
      </c>
      <c r="B1881" s="27" t="s">
        <v>1914</v>
      </c>
      <c r="C1881" s="27" t="s">
        <v>2</v>
      </c>
      <c r="D1881" s="32">
        <v>17573.849999999999</v>
      </c>
    </row>
    <row r="1882" spans="1:4" ht="13.5" x14ac:dyDescent="0.25">
      <c r="A1882" s="27">
        <v>102789</v>
      </c>
      <c r="B1882" s="27" t="s">
        <v>1915</v>
      </c>
      <c r="C1882" s="27" t="s">
        <v>2</v>
      </c>
      <c r="D1882" s="32">
        <v>23192.37</v>
      </c>
    </row>
    <row r="1883" spans="1:4" ht="13.5" x14ac:dyDescent="0.25">
      <c r="A1883" s="27">
        <v>102790</v>
      </c>
      <c r="B1883" s="27" t="s">
        <v>1916</v>
      </c>
      <c r="C1883" s="27" t="s">
        <v>2</v>
      </c>
      <c r="D1883" s="32">
        <v>38527.120000000003</v>
      </c>
    </row>
    <row r="1884" spans="1:4" ht="13.5" x14ac:dyDescent="0.25">
      <c r="A1884" s="27">
        <v>102791</v>
      </c>
      <c r="B1884" s="27" t="s">
        <v>1917</v>
      </c>
      <c r="C1884" s="27" t="s">
        <v>2</v>
      </c>
      <c r="D1884" s="32">
        <v>30681.85</v>
      </c>
    </row>
    <row r="1885" spans="1:4" ht="13.5" x14ac:dyDescent="0.25">
      <c r="A1885" s="27">
        <v>102792</v>
      </c>
      <c r="B1885" s="27" t="s">
        <v>1918</v>
      </c>
      <c r="C1885" s="27" t="s">
        <v>2</v>
      </c>
      <c r="D1885" s="32">
        <v>50097.81</v>
      </c>
    </row>
    <row r="1886" spans="1:4" ht="13.5" x14ac:dyDescent="0.25">
      <c r="A1886" s="27">
        <v>102793</v>
      </c>
      <c r="B1886" s="27" t="s">
        <v>1919</v>
      </c>
      <c r="C1886" s="27" t="s">
        <v>2</v>
      </c>
      <c r="D1886" s="32">
        <v>67669.52</v>
      </c>
    </row>
    <row r="1887" spans="1:4" ht="13.5" x14ac:dyDescent="0.25">
      <c r="A1887" s="27">
        <v>102794</v>
      </c>
      <c r="B1887" s="27" t="s">
        <v>1920</v>
      </c>
      <c r="C1887" s="27" t="s">
        <v>2</v>
      </c>
      <c r="D1887" s="32">
        <v>97227.02</v>
      </c>
    </row>
    <row r="1888" spans="1:4" ht="13.5" x14ac:dyDescent="0.25">
      <c r="A1888" s="27">
        <v>102795</v>
      </c>
      <c r="B1888" s="27" t="s">
        <v>1921</v>
      </c>
      <c r="C1888" s="27" t="s">
        <v>2</v>
      </c>
      <c r="D1888" s="32">
        <v>32689.45</v>
      </c>
    </row>
    <row r="1889" spans="1:4" ht="13.5" x14ac:dyDescent="0.25">
      <c r="A1889" s="27">
        <v>102796</v>
      </c>
      <c r="B1889" s="27" t="s">
        <v>1922</v>
      </c>
      <c r="C1889" s="27" t="s">
        <v>2</v>
      </c>
      <c r="D1889" s="32">
        <v>52959</v>
      </c>
    </row>
    <row r="1890" spans="1:4" ht="13.5" x14ac:dyDescent="0.25">
      <c r="A1890" s="27">
        <v>102797</v>
      </c>
      <c r="B1890" s="27" t="s">
        <v>1923</v>
      </c>
      <c r="C1890" s="27" t="s">
        <v>2</v>
      </c>
      <c r="D1890" s="32">
        <v>75140.210000000006</v>
      </c>
    </row>
    <row r="1891" spans="1:4" ht="13.5" x14ac:dyDescent="0.25">
      <c r="A1891" s="27">
        <v>102798</v>
      </c>
      <c r="B1891" s="27" t="s">
        <v>1924</v>
      </c>
      <c r="C1891" s="27" t="s">
        <v>2</v>
      </c>
      <c r="D1891" s="32">
        <v>92163.7</v>
      </c>
    </row>
    <row r="1892" spans="1:4" ht="13.5" x14ac:dyDescent="0.25">
      <c r="A1892" s="27">
        <v>102799</v>
      </c>
      <c r="B1892" s="27" t="s">
        <v>1925</v>
      </c>
      <c r="C1892" s="27" t="s">
        <v>2</v>
      </c>
      <c r="D1892" s="32">
        <v>33382</v>
      </c>
    </row>
    <row r="1893" spans="1:4" ht="13.5" x14ac:dyDescent="0.25">
      <c r="A1893" s="27">
        <v>102800</v>
      </c>
      <c r="B1893" s="27" t="s">
        <v>1926</v>
      </c>
      <c r="C1893" s="27" t="s">
        <v>2</v>
      </c>
      <c r="D1893" s="32">
        <v>58083.66</v>
      </c>
    </row>
    <row r="1894" spans="1:4" ht="13.5" x14ac:dyDescent="0.25">
      <c r="A1894" s="27">
        <v>102801</v>
      </c>
      <c r="B1894" s="27" t="s">
        <v>1927</v>
      </c>
      <c r="C1894" s="27" t="s">
        <v>2</v>
      </c>
      <c r="D1894" s="32">
        <v>81439.399999999994</v>
      </c>
    </row>
    <row r="1895" spans="1:4" ht="13.5" x14ac:dyDescent="0.25">
      <c r="A1895" s="27">
        <v>102802</v>
      </c>
      <c r="B1895" s="27" t="s">
        <v>1928</v>
      </c>
      <c r="C1895" s="27" t="s">
        <v>2</v>
      </c>
      <c r="D1895" s="32">
        <v>97763.64</v>
      </c>
    </row>
    <row r="1896" spans="1:4" ht="13.5" x14ac:dyDescent="0.25">
      <c r="A1896" s="27">
        <v>101570</v>
      </c>
      <c r="B1896" s="27" t="s">
        <v>1929</v>
      </c>
      <c r="C1896" s="27" t="s">
        <v>3</v>
      </c>
      <c r="D1896" s="28">
        <v>20.91</v>
      </c>
    </row>
    <row r="1897" spans="1:4" ht="13.5" x14ac:dyDescent="0.25">
      <c r="A1897" s="27">
        <v>101571</v>
      </c>
      <c r="B1897" s="27" t="s">
        <v>1930</v>
      </c>
      <c r="C1897" s="27" t="s">
        <v>3</v>
      </c>
      <c r="D1897" s="28">
        <v>28.64</v>
      </c>
    </row>
    <row r="1898" spans="1:4" ht="13.5" x14ac:dyDescent="0.25">
      <c r="A1898" s="27">
        <v>101572</v>
      </c>
      <c r="B1898" s="27" t="s">
        <v>1931</v>
      </c>
      <c r="C1898" s="27" t="s">
        <v>3</v>
      </c>
      <c r="D1898" s="28">
        <v>16.440000000000001</v>
      </c>
    </row>
    <row r="1899" spans="1:4" ht="13.5" x14ac:dyDescent="0.25">
      <c r="A1899" s="27">
        <v>101573</v>
      </c>
      <c r="B1899" s="27" t="s">
        <v>1932</v>
      </c>
      <c r="C1899" s="27" t="s">
        <v>3</v>
      </c>
      <c r="D1899" s="28">
        <v>24.18</v>
      </c>
    </row>
    <row r="1900" spans="1:4" ht="13.5" x14ac:dyDescent="0.25">
      <c r="A1900" s="27">
        <v>101574</v>
      </c>
      <c r="B1900" s="27" t="s">
        <v>1933</v>
      </c>
      <c r="C1900" s="27" t="s">
        <v>3</v>
      </c>
      <c r="D1900" s="28">
        <v>12.69</v>
      </c>
    </row>
    <row r="1901" spans="1:4" ht="13.5" x14ac:dyDescent="0.25">
      <c r="A1901" s="27">
        <v>101575</v>
      </c>
      <c r="B1901" s="27" t="s">
        <v>1934</v>
      </c>
      <c r="C1901" s="27" t="s">
        <v>3</v>
      </c>
      <c r="D1901" s="28">
        <v>20.64</v>
      </c>
    </row>
    <row r="1902" spans="1:4" ht="13.5" x14ac:dyDescent="0.25">
      <c r="A1902" s="27">
        <v>101576</v>
      </c>
      <c r="B1902" s="27" t="s">
        <v>1935</v>
      </c>
      <c r="C1902" s="27" t="s">
        <v>3</v>
      </c>
      <c r="D1902" s="28">
        <v>36.85</v>
      </c>
    </row>
    <row r="1903" spans="1:4" ht="13.5" x14ac:dyDescent="0.25">
      <c r="A1903" s="27">
        <v>101577</v>
      </c>
      <c r="B1903" s="27" t="s">
        <v>1936</v>
      </c>
      <c r="C1903" s="27" t="s">
        <v>3</v>
      </c>
      <c r="D1903" s="28">
        <v>46.7</v>
      </c>
    </row>
    <row r="1904" spans="1:4" ht="13.5" x14ac:dyDescent="0.25">
      <c r="A1904" s="27">
        <v>101578</v>
      </c>
      <c r="B1904" s="27" t="s">
        <v>1937</v>
      </c>
      <c r="C1904" s="27" t="s">
        <v>3</v>
      </c>
      <c r="D1904" s="28">
        <v>30.42</v>
      </c>
    </row>
    <row r="1905" spans="1:4" ht="13.5" x14ac:dyDescent="0.25">
      <c r="A1905" s="27">
        <v>101579</v>
      </c>
      <c r="B1905" s="27" t="s">
        <v>1938</v>
      </c>
      <c r="C1905" s="27" t="s">
        <v>3</v>
      </c>
      <c r="D1905" s="28">
        <v>40.28</v>
      </c>
    </row>
    <row r="1906" spans="1:4" ht="13.5" x14ac:dyDescent="0.25">
      <c r="A1906" s="27">
        <v>101580</v>
      </c>
      <c r="B1906" s="27" t="s">
        <v>1939</v>
      </c>
      <c r="C1906" s="27" t="s">
        <v>3</v>
      </c>
      <c r="D1906" s="28">
        <v>26.92</v>
      </c>
    </row>
    <row r="1907" spans="1:4" ht="13.5" x14ac:dyDescent="0.25">
      <c r="A1907" s="27">
        <v>101581</v>
      </c>
      <c r="B1907" s="27" t="s">
        <v>1940</v>
      </c>
      <c r="C1907" s="27" t="s">
        <v>3</v>
      </c>
      <c r="D1907" s="28">
        <v>36.979999999999997</v>
      </c>
    </row>
    <row r="1908" spans="1:4" ht="13.5" x14ac:dyDescent="0.25">
      <c r="A1908" s="27">
        <v>101582</v>
      </c>
      <c r="B1908" s="27" t="s">
        <v>1941</v>
      </c>
      <c r="C1908" s="27" t="s">
        <v>3</v>
      </c>
      <c r="D1908" s="28">
        <v>60.29</v>
      </c>
    </row>
    <row r="1909" spans="1:4" ht="13.5" x14ac:dyDescent="0.25">
      <c r="A1909" s="27">
        <v>101583</v>
      </c>
      <c r="B1909" s="27" t="s">
        <v>1942</v>
      </c>
      <c r="C1909" s="27" t="s">
        <v>3</v>
      </c>
      <c r="D1909" s="28">
        <v>75.52</v>
      </c>
    </row>
    <row r="1910" spans="1:4" ht="13.5" x14ac:dyDescent="0.25">
      <c r="A1910" s="27">
        <v>101584</v>
      </c>
      <c r="B1910" s="27" t="s">
        <v>1943</v>
      </c>
      <c r="C1910" s="27" t="s">
        <v>3</v>
      </c>
      <c r="D1910" s="28">
        <v>49.5</v>
      </c>
    </row>
    <row r="1911" spans="1:4" ht="13.5" x14ac:dyDescent="0.25">
      <c r="A1911" s="27">
        <v>101585</v>
      </c>
      <c r="B1911" s="27" t="s">
        <v>1944</v>
      </c>
      <c r="C1911" s="27" t="s">
        <v>3</v>
      </c>
      <c r="D1911" s="28">
        <v>64.72</v>
      </c>
    </row>
    <row r="1912" spans="1:4" ht="13.5" x14ac:dyDescent="0.25">
      <c r="A1912" s="27">
        <v>101586</v>
      </c>
      <c r="B1912" s="27" t="s">
        <v>1945</v>
      </c>
      <c r="C1912" s="27" t="s">
        <v>3</v>
      </c>
      <c r="D1912" s="28">
        <v>42.74</v>
      </c>
    </row>
    <row r="1913" spans="1:4" ht="13.5" x14ac:dyDescent="0.25">
      <c r="A1913" s="27">
        <v>101587</v>
      </c>
      <c r="B1913" s="27" t="s">
        <v>1946</v>
      </c>
      <c r="C1913" s="27" t="s">
        <v>3</v>
      </c>
      <c r="D1913" s="28">
        <v>58.17</v>
      </c>
    </row>
    <row r="1914" spans="1:4" ht="13.5" x14ac:dyDescent="0.25">
      <c r="A1914" s="27">
        <v>101588</v>
      </c>
      <c r="B1914" s="27" t="s">
        <v>1947</v>
      </c>
      <c r="C1914" s="27" t="s">
        <v>3</v>
      </c>
      <c r="D1914" s="28">
        <v>85.1</v>
      </c>
    </row>
    <row r="1915" spans="1:4" ht="13.5" x14ac:dyDescent="0.25">
      <c r="A1915" s="27">
        <v>101589</v>
      </c>
      <c r="B1915" s="27" t="s">
        <v>1948</v>
      </c>
      <c r="C1915" s="27" t="s">
        <v>3</v>
      </c>
      <c r="D1915" s="28">
        <v>124.14</v>
      </c>
    </row>
    <row r="1916" spans="1:4" ht="13.5" x14ac:dyDescent="0.25">
      <c r="A1916" s="27">
        <v>101590</v>
      </c>
      <c r="B1916" s="27" t="s">
        <v>1949</v>
      </c>
      <c r="C1916" s="27" t="s">
        <v>3</v>
      </c>
      <c r="D1916" s="28">
        <v>64.459999999999994</v>
      </c>
    </row>
    <row r="1917" spans="1:4" ht="13.5" x14ac:dyDescent="0.25">
      <c r="A1917" s="27">
        <v>101591</v>
      </c>
      <c r="B1917" s="27" t="s">
        <v>1950</v>
      </c>
      <c r="C1917" s="27" t="s">
        <v>3</v>
      </c>
      <c r="D1917" s="28">
        <v>103.48</v>
      </c>
    </row>
    <row r="1918" spans="1:4" ht="13.5" x14ac:dyDescent="0.25">
      <c r="A1918" s="27">
        <v>101592</v>
      </c>
      <c r="B1918" s="27" t="s">
        <v>1951</v>
      </c>
      <c r="C1918" s="27" t="s">
        <v>3</v>
      </c>
      <c r="D1918" s="28">
        <v>45.34</v>
      </c>
    </row>
    <row r="1919" spans="1:4" ht="13.5" x14ac:dyDescent="0.25">
      <c r="A1919" s="27">
        <v>101593</v>
      </c>
      <c r="B1919" s="27" t="s">
        <v>1952</v>
      </c>
      <c r="C1919" s="27" t="s">
        <v>3</v>
      </c>
      <c r="D1919" s="28">
        <v>84.54</v>
      </c>
    </row>
    <row r="1920" spans="1:4" ht="13.5" x14ac:dyDescent="0.25">
      <c r="A1920" s="27">
        <v>101600</v>
      </c>
      <c r="B1920" s="27" t="s">
        <v>1953</v>
      </c>
      <c r="C1920" s="27" t="s">
        <v>3</v>
      </c>
      <c r="D1920" s="28">
        <v>15.91</v>
      </c>
    </row>
    <row r="1921" spans="1:4" ht="13.5" x14ac:dyDescent="0.25">
      <c r="A1921" s="27">
        <v>101601</v>
      </c>
      <c r="B1921" s="27" t="s">
        <v>1954</v>
      </c>
      <c r="C1921" s="27" t="s">
        <v>3</v>
      </c>
      <c r="D1921" s="28">
        <v>23.55</v>
      </c>
    </row>
    <row r="1922" spans="1:4" ht="13.5" x14ac:dyDescent="0.25">
      <c r="A1922" s="27">
        <v>101602</v>
      </c>
      <c r="B1922" s="27" t="s">
        <v>1955</v>
      </c>
      <c r="C1922" s="27" t="s">
        <v>3</v>
      </c>
      <c r="D1922" s="28">
        <v>11.8</v>
      </c>
    </row>
    <row r="1923" spans="1:4" ht="13.5" x14ac:dyDescent="0.25">
      <c r="A1923" s="27">
        <v>101603</v>
      </c>
      <c r="B1923" s="27" t="s">
        <v>1956</v>
      </c>
      <c r="C1923" s="27" t="s">
        <v>3</v>
      </c>
      <c r="D1923" s="28">
        <v>19.440000000000001</v>
      </c>
    </row>
    <row r="1924" spans="1:4" ht="13.5" x14ac:dyDescent="0.25">
      <c r="A1924" s="27">
        <v>101604</v>
      </c>
      <c r="B1924" s="27" t="s">
        <v>1957</v>
      </c>
      <c r="C1924" s="27" t="s">
        <v>3</v>
      </c>
      <c r="D1924" s="28">
        <v>7.71</v>
      </c>
    </row>
    <row r="1925" spans="1:4" ht="13.5" x14ac:dyDescent="0.25">
      <c r="A1925" s="27">
        <v>101605</v>
      </c>
      <c r="B1925" s="27" t="s">
        <v>1958</v>
      </c>
      <c r="C1925" s="27" t="s">
        <v>3</v>
      </c>
      <c r="D1925" s="28">
        <v>15.36</v>
      </c>
    </row>
    <row r="1926" spans="1:4" ht="13.5" x14ac:dyDescent="0.25">
      <c r="A1926" s="27">
        <v>90788</v>
      </c>
      <c r="B1926" s="27" t="s">
        <v>1959</v>
      </c>
      <c r="C1926" s="27" t="s">
        <v>2</v>
      </c>
      <c r="D1926" s="32">
        <v>1092.78</v>
      </c>
    </row>
    <row r="1927" spans="1:4" ht="13.5" x14ac:dyDescent="0.25">
      <c r="A1927" s="27">
        <v>90789</v>
      </c>
      <c r="B1927" s="27" t="s">
        <v>1960</v>
      </c>
      <c r="C1927" s="27" t="s">
        <v>2</v>
      </c>
      <c r="D1927" s="32">
        <v>1094.3399999999999</v>
      </c>
    </row>
    <row r="1928" spans="1:4" ht="13.5" x14ac:dyDescent="0.25">
      <c r="A1928" s="27">
        <v>90790</v>
      </c>
      <c r="B1928" s="27" t="s">
        <v>1961</v>
      </c>
      <c r="C1928" s="27" t="s">
        <v>2</v>
      </c>
      <c r="D1928" s="32">
        <v>1128.22</v>
      </c>
    </row>
    <row r="1929" spans="1:4" ht="13.5" x14ac:dyDescent="0.25">
      <c r="A1929" s="27">
        <v>90791</v>
      </c>
      <c r="B1929" s="27" t="s">
        <v>1962</v>
      </c>
      <c r="C1929" s="27" t="s">
        <v>2</v>
      </c>
      <c r="D1929" s="32">
        <v>1320.6</v>
      </c>
    </row>
    <row r="1930" spans="1:4" ht="13.5" x14ac:dyDescent="0.25">
      <c r="A1930" s="27">
        <v>90793</v>
      </c>
      <c r="B1930" s="27" t="s">
        <v>1963</v>
      </c>
      <c r="C1930" s="27" t="s">
        <v>2</v>
      </c>
      <c r="D1930" s="32">
        <v>1396.73</v>
      </c>
    </row>
    <row r="1931" spans="1:4" ht="13.5" x14ac:dyDescent="0.25">
      <c r="A1931" s="27">
        <v>90794</v>
      </c>
      <c r="B1931" s="27" t="s">
        <v>1964</v>
      </c>
      <c r="C1931" s="27" t="s">
        <v>2</v>
      </c>
      <c r="D1931" s="28">
        <v>918.76</v>
      </c>
    </row>
    <row r="1932" spans="1:4" ht="13.5" x14ac:dyDescent="0.25">
      <c r="A1932" s="27">
        <v>90795</v>
      </c>
      <c r="B1932" s="27" t="s">
        <v>1965</v>
      </c>
      <c r="C1932" s="27" t="s">
        <v>2</v>
      </c>
      <c r="D1932" s="28">
        <v>925.46</v>
      </c>
    </row>
    <row r="1933" spans="1:4" ht="13.5" x14ac:dyDescent="0.25">
      <c r="A1933" s="27">
        <v>90796</v>
      </c>
      <c r="B1933" s="27" t="s">
        <v>1966</v>
      </c>
      <c r="C1933" s="27" t="s">
        <v>2</v>
      </c>
      <c r="D1933" s="28">
        <v>932.18</v>
      </c>
    </row>
    <row r="1934" spans="1:4" ht="13.5" x14ac:dyDescent="0.25">
      <c r="A1934" s="27">
        <v>90797</v>
      </c>
      <c r="B1934" s="27" t="s">
        <v>1967</v>
      </c>
      <c r="C1934" s="27" t="s">
        <v>2</v>
      </c>
      <c r="D1934" s="28">
        <v>938.89</v>
      </c>
    </row>
    <row r="1935" spans="1:4" ht="13.5" x14ac:dyDescent="0.25">
      <c r="A1935" s="27">
        <v>90798</v>
      </c>
      <c r="B1935" s="27" t="s">
        <v>1968</v>
      </c>
      <c r="C1935" s="27" t="s">
        <v>2</v>
      </c>
      <c r="D1935" s="32">
        <v>1376.87</v>
      </c>
    </row>
    <row r="1936" spans="1:4" ht="13.5" x14ac:dyDescent="0.25">
      <c r="A1936" s="27">
        <v>90799</v>
      </c>
      <c r="B1936" s="27" t="s">
        <v>1969</v>
      </c>
      <c r="C1936" s="27" t="s">
        <v>2</v>
      </c>
      <c r="D1936" s="32">
        <v>1419.03</v>
      </c>
    </row>
    <row r="1937" spans="1:4" ht="13.5" x14ac:dyDescent="0.25">
      <c r="A1937" s="27">
        <v>90801</v>
      </c>
      <c r="B1937" s="27" t="s">
        <v>1970</v>
      </c>
      <c r="C1937" s="27" t="s">
        <v>2</v>
      </c>
      <c r="D1937" s="28">
        <v>338.21</v>
      </c>
    </row>
    <row r="1938" spans="1:4" ht="13.5" x14ac:dyDescent="0.25">
      <c r="A1938" s="27">
        <v>90806</v>
      </c>
      <c r="B1938" s="27" t="s">
        <v>1971</v>
      </c>
      <c r="C1938" s="27" t="s">
        <v>2</v>
      </c>
      <c r="D1938" s="28">
        <v>427.32</v>
      </c>
    </row>
    <row r="1939" spans="1:4" ht="13.5" x14ac:dyDescent="0.25">
      <c r="A1939" s="27">
        <v>90820</v>
      </c>
      <c r="B1939" s="27" t="s">
        <v>1972</v>
      </c>
      <c r="C1939" s="27" t="s">
        <v>2</v>
      </c>
      <c r="D1939" s="28">
        <v>372.16</v>
      </c>
    </row>
    <row r="1940" spans="1:4" ht="13.5" x14ac:dyDescent="0.25">
      <c r="A1940" s="27">
        <v>90821</v>
      </c>
      <c r="B1940" s="27" t="s">
        <v>1973</v>
      </c>
      <c r="C1940" s="27" t="s">
        <v>2</v>
      </c>
      <c r="D1940" s="28">
        <v>378.89</v>
      </c>
    </row>
    <row r="1941" spans="1:4" ht="13.5" x14ac:dyDescent="0.25">
      <c r="A1941" s="27">
        <v>90822</v>
      </c>
      <c r="B1941" s="27" t="s">
        <v>1974</v>
      </c>
      <c r="C1941" s="27" t="s">
        <v>2</v>
      </c>
      <c r="D1941" s="28">
        <v>408.34</v>
      </c>
    </row>
    <row r="1942" spans="1:4" ht="13.5" x14ac:dyDescent="0.25">
      <c r="A1942" s="27">
        <v>90823</v>
      </c>
      <c r="B1942" s="27" t="s">
        <v>1975</v>
      </c>
      <c r="C1942" s="27" t="s">
        <v>2</v>
      </c>
      <c r="D1942" s="28">
        <v>512.51</v>
      </c>
    </row>
    <row r="1943" spans="1:4" ht="13.5" x14ac:dyDescent="0.25">
      <c r="A1943" s="27">
        <v>90824</v>
      </c>
      <c r="B1943" s="27" t="s">
        <v>1976</v>
      </c>
      <c r="C1943" s="27" t="s">
        <v>2</v>
      </c>
      <c r="D1943" s="28">
        <v>750.42</v>
      </c>
    </row>
    <row r="1944" spans="1:4" ht="13.5" x14ac:dyDescent="0.25">
      <c r="A1944" s="27">
        <v>90825</v>
      </c>
      <c r="B1944" s="27" t="s">
        <v>1977</v>
      </c>
      <c r="C1944" s="27" t="s">
        <v>2</v>
      </c>
      <c r="D1944" s="28">
        <v>840.31</v>
      </c>
    </row>
    <row r="1945" spans="1:4" ht="13.5" x14ac:dyDescent="0.25">
      <c r="A1945" s="27">
        <v>90830</v>
      </c>
      <c r="B1945" s="27" t="s">
        <v>1978</v>
      </c>
      <c r="C1945" s="27" t="s">
        <v>2</v>
      </c>
      <c r="D1945" s="28">
        <v>184.73</v>
      </c>
    </row>
    <row r="1946" spans="1:4" ht="13.5" x14ac:dyDescent="0.25">
      <c r="A1946" s="27">
        <v>90831</v>
      </c>
      <c r="B1946" s="27" t="s">
        <v>1979</v>
      </c>
      <c r="C1946" s="27" t="s">
        <v>2</v>
      </c>
      <c r="D1946" s="28">
        <v>162.82</v>
      </c>
    </row>
    <row r="1947" spans="1:4" ht="13.5" x14ac:dyDescent="0.25">
      <c r="A1947" s="27">
        <v>90841</v>
      </c>
      <c r="B1947" s="27" t="s">
        <v>1980</v>
      </c>
      <c r="C1947" s="27" t="s">
        <v>2</v>
      </c>
      <c r="D1947" s="32">
        <v>1085.6600000000001</v>
      </c>
    </row>
    <row r="1948" spans="1:4" ht="13.5" x14ac:dyDescent="0.25">
      <c r="A1948" s="27">
        <v>90842</v>
      </c>
      <c r="B1948" s="27" t="s">
        <v>1981</v>
      </c>
      <c r="C1948" s="27" t="s">
        <v>2</v>
      </c>
      <c r="D1948" s="32">
        <v>1094.96</v>
      </c>
    </row>
    <row r="1949" spans="1:4" ht="13.5" x14ac:dyDescent="0.25">
      <c r="A1949" s="27">
        <v>90843</v>
      </c>
      <c r="B1949" s="27" t="s">
        <v>1982</v>
      </c>
      <c r="C1949" s="27" t="s">
        <v>2</v>
      </c>
      <c r="D1949" s="32">
        <v>1148.8900000000001</v>
      </c>
    </row>
    <row r="1950" spans="1:4" ht="13.5" x14ac:dyDescent="0.25">
      <c r="A1950" s="27">
        <v>90844</v>
      </c>
      <c r="B1950" s="27" t="s">
        <v>1983</v>
      </c>
      <c r="C1950" s="27" t="s">
        <v>2</v>
      </c>
      <c r="D1950" s="32">
        <v>1255.6300000000001</v>
      </c>
    </row>
    <row r="1951" spans="1:4" ht="13.5" x14ac:dyDescent="0.25">
      <c r="A1951" s="27">
        <v>90845</v>
      </c>
      <c r="B1951" s="27" t="s">
        <v>1984</v>
      </c>
      <c r="C1951" s="27" t="s">
        <v>2</v>
      </c>
      <c r="D1951" s="32">
        <v>1490.97</v>
      </c>
    </row>
    <row r="1952" spans="1:4" ht="13.5" x14ac:dyDescent="0.25">
      <c r="A1952" s="27">
        <v>90846</v>
      </c>
      <c r="B1952" s="27" t="s">
        <v>1985</v>
      </c>
      <c r="C1952" s="27" t="s">
        <v>2</v>
      </c>
      <c r="D1952" s="32">
        <v>1583.43</v>
      </c>
    </row>
    <row r="1953" spans="1:4" ht="13.5" x14ac:dyDescent="0.25">
      <c r="A1953" s="27">
        <v>90847</v>
      </c>
      <c r="B1953" s="27" t="s">
        <v>1986</v>
      </c>
      <c r="C1953" s="27" t="s">
        <v>2</v>
      </c>
      <c r="D1953" s="28">
        <v>922.84</v>
      </c>
    </row>
    <row r="1954" spans="1:4" ht="13.5" x14ac:dyDescent="0.25">
      <c r="A1954" s="27">
        <v>90848</v>
      </c>
      <c r="B1954" s="27" t="s">
        <v>1987</v>
      </c>
      <c r="C1954" s="27" t="s">
        <v>2</v>
      </c>
      <c r="D1954" s="28">
        <v>932.14</v>
      </c>
    </row>
    <row r="1955" spans="1:4" ht="13.5" x14ac:dyDescent="0.25">
      <c r="A1955" s="27">
        <v>90849</v>
      </c>
      <c r="B1955" s="27" t="s">
        <v>1988</v>
      </c>
      <c r="C1955" s="27" t="s">
        <v>2</v>
      </c>
      <c r="D1955" s="28">
        <v>964.16</v>
      </c>
    </row>
    <row r="1956" spans="1:4" ht="13.5" x14ac:dyDescent="0.25">
      <c r="A1956" s="27">
        <v>90850</v>
      </c>
      <c r="B1956" s="27" t="s">
        <v>1989</v>
      </c>
      <c r="C1956" s="27" t="s">
        <v>2</v>
      </c>
      <c r="D1956" s="32">
        <v>1070.9000000000001</v>
      </c>
    </row>
    <row r="1957" spans="1:4" ht="13.5" x14ac:dyDescent="0.25">
      <c r="A1957" s="27">
        <v>90851</v>
      </c>
      <c r="B1957" s="27" t="s">
        <v>1990</v>
      </c>
      <c r="C1957" s="27" t="s">
        <v>2</v>
      </c>
      <c r="D1957" s="32">
        <v>1306.24</v>
      </c>
    </row>
    <row r="1958" spans="1:4" ht="13.5" x14ac:dyDescent="0.25">
      <c r="A1958" s="27">
        <v>90852</v>
      </c>
      <c r="B1958" s="27" t="s">
        <v>1991</v>
      </c>
      <c r="C1958" s="27" t="s">
        <v>2</v>
      </c>
      <c r="D1958" s="32">
        <v>1398.7</v>
      </c>
    </row>
    <row r="1959" spans="1:4" ht="13.5" x14ac:dyDescent="0.25">
      <c r="A1959" s="27">
        <v>91009</v>
      </c>
      <c r="B1959" s="27" t="s">
        <v>1992</v>
      </c>
      <c r="C1959" s="27" t="s">
        <v>2</v>
      </c>
      <c r="D1959" s="28">
        <v>387.11</v>
      </c>
    </row>
    <row r="1960" spans="1:4" ht="13.5" x14ac:dyDescent="0.25">
      <c r="A1960" s="27">
        <v>91010</v>
      </c>
      <c r="B1960" s="27" t="s">
        <v>1993</v>
      </c>
      <c r="C1960" s="27" t="s">
        <v>2</v>
      </c>
      <c r="D1960" s="28">
        <v>394.55</v>
      </c>
    </row>
    <row r="1961" spans="1:4" ht="13.5" x14ac:dyDescent="0.25">
      <c r="A1961" s="27">
        <v>91011</v>
      </c>
      <c r="B1961" s="27" t="s">
        <v>1994</v>
      </c>
      <c r="C1961" s="27" t="s">
        <v>2</v>
      </c>
      <c r="D1961" s="28">
        <v>469.06</v>
      </c>
    </row>
    <row r="1962" spans="1:4" ht="13.5" x14ac:dyDescent="0.25">
      <c r="A1962" s="27">
        <v>91012</v>
      </c>
      <c r="B1962" s="27" t="s">
        <v>1995</v>
      </c>
      <c r="C1962" s="27" t="s">
        <v>2</v>
      </c>
      <c r="D1962" s="28">
        <v>525.76</v>
      </c>
    </row>
    <row r="1963" spans="1:4" ht="13.5" x14ac:dyDescent="0.25">
      <c r="A1963" s="27">
        <v>91013</v>
      </c>
      <c r="B1963" s="27" t="s">
        <v>1996</v>
      </c>
      <c r="C1963" s="27" t="s">
        <v>2</v>
      </c>
      <c r="D1963" s="28">
        <v>937.79</v>
      </c>
    </row>
    <row r="1964" spans="1:4" ht="13.5" x14ac:dyDescent="0.25">
      <c r="A1964" s="27">
        <v>91014</v>
      </c>
      <c r="B1964" s="27" t="s">
        <v>1997</v>
      </c>
      <c r="C1964" s="27" t="s">
        <v>2</v>
      </c>
      <c r="D1964" s="28">
        <v>947.8</v>
      </c>
    </row>
    <row r="1965" spans="1:4" ht="13.5" x14ac:dyDescent="0.25">
      <c r="A1965" s="27">
        <v>91015</v>
      </c>
      <c r="B1965" s="27" t="s">
        <v>1998</v>
      </c>
      <c r="C1965" s="27" t="s">
        <v>2</v>
      </c>
      <c r="D1965" s="32">
        <v>1024.8800000000001</v>
      </c>
    </row>
    <row r="1966" spans="1:4" ht="13.5" x14ac:dyDescent="0.25">
      <c r="A1966" s="27">
        <v>91016</v>
      </c>
      <c r="B1966" s="27" t="s">
        <v>1999</v>
      </c>
      <c r="C1966" s="27" t="s">
        <v>2</v>
      </c>
      <c r="D1966" s="32">
        <v>1084.1500000000001</v>
      </c>
    </row>
    <row r="1967" spans="1:4" ht="13.5" x14ac:dyDescent="0.25">
      <c r="A1967" s="27">
        <v>91287</v>
      </c>
      <c r="B1967" s="27" t="s">
        <v>2000</v>
      </c>
      <c r="C1967" s="27" t="s">
        <v>2</v>
      </c>
      <c r="D1967" s="28">
        <v>244.01</v>
      </c>
    </row>
    <row r="1968" spans="1:4" ht="13.5" x14ac:dyDescent="0.25">
      <c r="A1968" s="27">
        <v>91292</v>
      </c>
      <c r="B1968" s="27" t="s">
        <v>2001</v>
      </c>
      <c r="C1968" s="27" t="s">
        <v>2</v>
      </c>
      <c r="D1968" s="28">
        <v>333.12</v>
      </c>
    </row>
    <row r="1969" spans="1:4" ht="13.5" x14ac:dyDescent="0.25">
      <c r="A1969" s="27">
        <v>91295</v>
      </c>
      <c r="B1969" s="27" t="s">
        <v>2002</v>
      </c>
      <c r="C1969" s="27" t="s">
        <v>2</v>
      </c>
      <c r="D1969" s="28">
        <v>400.06</v>
      </c>
    </row>
    <row r="1970" spans="1:4" ht="13.5" x14ac:dyDescent="0.25">
      <c r="A1970" s="27">
        <v>91296</v>
      </c>
      <c r="B1970" s="27" t="s">
        <v>2003</v>
      </c>
      <c r="C1970" s="27" t="s">
        <v>2</v>
      </c>
      <c r="D1970" s="28">
        <v>430.73</v>
      </c>
    </row>
    <row r="1971" spans="1:4" ht="13.5" x14ac:dyDescent="0.25">
      <c r="A1971" s="27">
        <v>91297</v>
      </c>
      <c r="B1971" s="27" t="s">
        <v>2004</v>
      </c>
      <c r="C1971" s="27" t="s">
        <v>2</v>
      </c>
      <c r="D1971" s="28">
        <v>477.69</v>
      </c>
    </row>
    <row r="1972" spans="1:4" ht="13.5" x14ac:dyDescent="0.25">
      <c r="A1972" s="27">
        <v>91298</v>
      </c>
      <c r="B1972" s="27" t="s">
        <v>2005</v>
      </c>
      <c r="C1972" s="27" t="s">
        <v>2</v>
      </c>
      <c r="D1972" s="28">
        <v>871.09</v>
      </c>
    </row>
    <row r="1973" spans="1:4" ht="13.5" x14ac:dyDescent="0.25">
      <c r="A1973" s="27">
        <v>91299</v>
      </c>
      <c r="B1973" s="27" t="s">
        <v>2006</v>
      </c>
      <c r="C1973" s="27" t="s">
        <v>2</v>
      </c>
      <c r="D1973" s="32">
        <v>1225.1199999999999</v>
      </c>
    </row>
    <row r="1974" spans="1:4" ht="13.5" x14ac:dyDescent="0.25">
      <c r="A1974" s="27">
        <v>91304</v>
      </c>
      <c r="B1974" s="27" t="s">
        <v>2007</v>
      </c>
      <c r="C1974" s="27" t="s">
        <v>2</v>
      </c>
      <c r="D1974" s="28">
        <v>109.5</v>
      </c>
    </row>
    <row r="1975" spans="1:4" ht="13.5" x14ac:dyDescent="0.25">
      <c r="A1975" s="27">
        <v>91305</v>
      </c>
      <c r="B1975" s="27" t="s">
        <v>2008</v>
      </c>
      <c r="C1975" s="27" t="s">
        <v>2</v>
      </c>
      <c r="D1975" s="28">
        <v>111.06</v>
      </c>
    </row>
    <row r="1976" spans="1:4" ht="13.5" x14ac:dyDescent="0.25">
      <c r="A1976" s="27">
        <v>91306</v>
      </c>
      <c r="B1976" s="27" t="s">
        <v>2009</v>
      </c>
      <c r="C1976" s="27" t="s">
        <v>2</v>
      </c>
      <c r="D1976" s="28">
        <v>162.82</v>
      </c>
    </row>
    <row r="1977" spans="1:4" ht="13.5" x14ac:dyDescent="0.25">
      <c r="A1977" s="27">
        <v>91307</v>
      </c>
      <c r="B1977" s="27" t="s">
        <v>2010</v>
      </c>
      <c r="C1977" s="27" t="s">
        <v>2</v>
      </c>
      <c r="D1977" s="28">
        <v>93.6</v>
      </c>
    </row>
    <row r="1978" spans="1:4" ht="13.5" x14ac:dyDescent="0.25">
      <c r="A1978" s="27">
        <v>91312</v>
      </c>
      <c r="B1978" s="27" t="s">
        <v>2011</v>
      </c>
      <c r="C1978" s="27" t="s">
        <v>2</v>
      </c>
      <c r="D1978" s="28">
        <v>898.99</v>
      </c>
    </row>
    <row r="1979" spans="1:4" ht="13.5" x14ac:dyDescent="0.25">
      <c r="A1979" s="27">
        <v>91313</v>
      </c>
      <c r="B1979" s="27" t="s">
        <v>2012</v>
      </c>
      <c r="C1979" s="27" t="s">
        <v>2</v>
      </c>
      <c r="D1979" s="28">
        <v>889.98</v>
      </c>
    </row>
    <row r="1980" spans="1:4" ht="13.5" x14ac:dyDescent="0.25">
      <c r="A1980" s="27">
        <v>91314</v>
      </c>
      <c r="B1980" s="27" t="s">
        <v>2013</v>
      </c>
      <c r="C1980" s="27" t="s">
        <v>2</v>
      </c>
      <c r="D1980" s="28">
        <v>937.06</v>
      </c>
    </row>
    <row r="1981" spans="1:4" ht="13.5" x14ac:dyDescent="0.25">
      <c r="A1981" s="27">
        <v>91315</v>
      </c>
      <c r="B1981" s="27" t="s">
        <v>2014</v>
      </c>
      <c r="C1981" s="27" t="s">
        <v>2</v>
      </c>
      <c r="D1981" s="32">
        <v>1042.95</v>
      </c>
    </row>
    <row r="1982" spans="1:4" ht="13.5" x14ac:dyDescent="0.25">
      <c r="A1982" s="27">
        <v>91316</v>
      </c>
      <c r="B1982" s="27" t="s">
        <v>2015</v>
      </c>
      <c r="C1982" s="27" t="s">
        <v>2</v>
      </c>
      <c r="D1982" s="32">
        <v>1279.1400000000001</v>
      </c>
    </row>
    <row r="1983" spans="1:4" ht="13.5" x14ac:dyDescent="0.25">
      <c r="A1983" s="27">
        <v>91317</v>
      </c>
      <c r="B1983" s="27" t="s">
        <v>2016</v>
      </c>
      <c r="C1983" s="27" t="s">
        <v>2</v>
      </c>
      <c r="D1983" s="32">
        <v>1370.75</v>
      </c>
    </row>
    <row r="1984" spans="1:4" ht="13.5" x14ac:dyDescent="0.25">
      <c r="A1984" s="27">
        <v>91318</v>
      </c>
      <c r="B1984" s="27" t="s">
        <v>2017</v>
      </c>
      <c r="C1984" s="27" t="s">
        <v>2</v>
      </c>
      <c r="D1984" s="28">
        <v>787.93</v>
      </c>
    </row>
    <row r="1985" spans="1:4" ht="13.5" x14ac:dyDescent="0.25">
      <c r="A1985" s="27">
        <v>91319</v>
      </c>
      <c r="B1985" s="27" t="s">
        <v>2018</v>
      </c>
      <c r="C1985" s="27" t="s">
        <v>2</v>
      </c>
      <c r="D1985" s="28">
        <v>796.38</v>
      </c>
    </row>
    <row r="1986" spans="1:4" ht="13.5" x14ac:dyDescent="0.25">
      <c r="A1986" s="27">
        <v>91320</v>
      </c>
      <c r="B1986" s="27" t="s">
        <v>2019</v>
      </c>
      <c r="C1986" s="27" t="s">
        <v>2</v>
      </c>
      <c r="D1986" s="28">
        <v>827.56</v>
      </c>
    </row>
    <row r="1987" spans="1:4" ht="13.5" x14ac:dyDescent="0.25">
      <c r="A1987" s="27">
        <v>91321</v>
      </c>
      <c r="B1987" s="27" t="s">
        <v>2020</v>
      </c>
      <c r="C1987" s="27" t="s">
        <v>2</v>
      </c>
      <c r="D1987" s="28">
        <v>933.45</v>
      </c>
    </row>
    <row r="1988" spans="1:4" ht="13.5" x14ac:dyDescent="0.25">
      <c r="A1988" s="27">
        <v>91322</v>
      </c>
      <c r="B1988" s="27" t="s">
        <v>2021</v>
      </c>
      <c r="C1988" s="27" t="s">
        <v>2</v>
      </c>
      <c r="D1988" s="32">
        <v>1169.6400000000001</v>
      </c>
    </row>
    <row r="1989" spans="1:4" ht="13.5" x14ac:dyDescent="0.25">
      <c r="A1989" s="27">
        <v>91323</v>
      </c>
      <c r="B1989" s="27" t="s">
        <v>2022</v>
      </c>
      <c r="C1989" s="27" t="s">
        <v>2</v>
      </c>
      <c r="D1989" s="32">
        <v>1261.25</v>
      </c>
    </row>
    <row r="1990" spans="1:4" ht="13.5" x14ac:dyDescent="0.25">
      <c r="A1990" s="27">
        <v>91324</v>
      </c>
      <c r="B1990" s="27" t="s">
        <v>2023</v>
      </c>
      <c r="C1990" s="27" t="s">
        <v>2</v>
      </c>
      <c r="D1990" s="28">
        <v>802.88</v>
      </c>
    </row>
    <row r="1991" spans="1:4" ht="13.5" x14ac:dyDescent="0.25">
      <c r="A1991" s="27">
        <v>91325</v>
      </c>
      <c r="B1991" s="27" t="s">
        <v>2024</v>
      </c>
      <c r="C1991" s="27" t="s">
        <v>2</v>
      </c>
      <c r="D1991" s="28">
        <v>812.04</v>
      </c>
    </row>
    <row r="1992" spans="1:4" ht="13.5" x14ac:dyDescent="0.25">
      <c r="A1992" s="27">
        <v>91326</v>
      </c>
      <c r="B1992" s="27" t="s">
        <v>2025</v>
      </c>
      <c r="C1992" s="27" t="s">
        <v>2</v>
      </c>
      <c r="D1992" s="28">
        <v>888.28</v>
      </c>
    </row>
    <row r="1993" spans="1:4" ht="13.5" x14ac:dyDescent="0.25">
      <c r="A1993" s="27">
        <v>91327</v>
      </c>
      <c r="B1993" s="27" t="s">
        <v>2026</v>
      </c>
      <c r="C1993" s="27" t="s">
        <v>2</v>
      </c>
      <c r="D1993" s="28">
        <v>946.7</v>
      </c>
    </row>
    <row r="1994" spans="1:4" ht="13.5" x14ac:dyDescent="0.25">
      <c r="A1994" s="27">
        <v>91328</v>
      </c>
      <c r="B1994" s="27" t="s">
        <v>2027</v>
      </c>
      <c r="C1994" s="27" t="s">
        <v>2</v>
      </c>
      <c r="D1994" s="28">
        <v>950.74</v>
      </c>
    </row>
    <row r="1995" spans="1:4" ht="13.5" x14ac:dyDescent="0.25">
      <c r="A1995" s="27">
        <v>91329</v>
      </c>
      <c r="B1995" s="27" t="s">
        <v>2028</v>
      </c>
      <c r="C1995" s="27" t="s">
        <v>2</v>
      </c>
      <c r="D1995" s="28">
        <v>815.83</v>
      </c>
    </row>
    <row r="1996" spans="1:4" ht="13.5" x14ac:dyDescent="0.25">
      <c r="A1996" s="27">
        <v>91330</v>
      </c>
      <c r="B1996" s="27" t="s">
        <v>2029</v>
      </c>
      <c r="C1996" s="27" t="s">
        <v>2</v>
      </c>
      <c r="D1996" s="28">
        <v>983.98</v>
      </c>
    </row>
    <row r="1997" spans="1:4" ht="13.5" x14ac:dyDescent="0.25">
      <c r="A1997" s="27">
        <v>91331</v>
      </c>
      <c r="B1997" s="27" t="s">
        <v>2030</v>
      </c>
      <c r="C1997" s="27" t="s">
        <v>2</v>
      </c>
      <c r="D1997" s="28">
        <v>848.22</v>
      </c>
    </row>
    <row r="1998" spans="1:4" ht="13.5" x14ac:dyDescent="0.25">
      <c r="A1998" s="27">
        <v>91332</v>
      </c>
      <c r="B1998" s="27" t="s">
        <v>2031</v>
      </c>
      <c r="C1998" s="27" t="s">
        <v>2</v>
      </c>
      <c r="D1998" s="32">
        <v>1033.51</v>
      </c>
    </row>
    <row r="1999" spans="1:4" ht="13.5" x14ac:dyDescent="0.25">
      <c r="A1999" s="27">
        <v>91333</v>
      </c>
      <c r="B1999" s="27" t="s">
        <v>2032</v>
      </c>
      <c r="C1999" s="27" t="s">
        <v>2</v>
      </c>
      <c r="D1999" s="28">
        <v>896.91</v>
      </c>
    </row>
    <row r="2000" spans="1:4" ht="13.5" x14ac:dyDescent="0.25">
      <c r="A2000" s="27">
        <v>91334</v>
      </c>
      <c r="B2000" s="27" t="s">
        <v>2033</v>
      </c>
      <c r="C2000" s="27" t="s">
        <v>2</v>
      </c>
      <c r="D2000" s="32">
        <v>1426.91</v>
      </c>
    </row>
    <row r="2001" spans="1:4" ht="13.5" x14ac:dyDescent="0.25">
      <c r="A2001" s="27">
        <v>91335</v>
      </c>
      <c r="B2001" s="27" t="s">
        <v>2034</v>
      </c>
      <c r="C2001" s="27" t="s">
        <v>2</v>
      </c>
      <c r="D2001" s="32">
        <v>1290.31</v>
      </c>
    </row>
    <row r="2002" spans="1:4" ht="13.5" x14ac:dyDescent="0.25">
      <c r="A2002" s="27">
        <v>91336</v>
      </c>
      <c r="B2002" s="27" t="s">
        <v>2035</v>
      </c>
      <c r="C2002" s="27" t="s">
        <v>2</v>
      </c>
      <c r="D2002" s="32">
        <v>1780.94</v>
      </c>
    </row>
    <row r="2003" spans="1:4" ht="13.5" x14ac:dyDescent="0.25">
      <c r="A2003" s="27">
        <v>91337</v>
      </c>
      <c r="B2003" s="27" t="s">
        <v>2036</v>
      </c>
      <c r="C2003" s="27" t="s">
        <v>2</v>
      </c>
      <c r="D2003" s="32">
        <v>1644.34</v>
      </c>
    </row>
    <row r="2004" spans="1:4" ht="13.5" x14ac:dyDescent="0.25">
      <c r="A2004" s="27">
        <v>100659</v>
      </c>
      <c r="B2004" s="27" t="s">
        <v>2037</v>
      </c>
      <c r="C2004" s="27" t="s">
        <v>5</v>
      </c>
      <c r="D2004" s="28">
        <v>12.85</v>
      </c>
    </row>
    <row r="2005" spans="1:4" ht="13.5" x14ac:dyDescent="0.25">
      <c r="A2005" s="27">
        <v>100660</v>
      </c>
      <c r="B2005" s="27" t="s">
        <v>2038</v>
      </c>
      <c r="C2005" s="27" t="s">
        <v>5</v>
      </c>
      <c r="D2005" s="28">
        <v>8.61</v>
      </c>
    </row>
    <row r="2006" spans="1:4" ht="13.5" x14ac:dyDescent="0.25">
      <c r="A2006" s="27">
        <v>100675</v>
      </c>
      <c r="B2006" s="27" t="s">
        <v>2039</v>
      </c>
      <c r="C2006" s="27" t="s">
        <v>2</v>
      </c>
      <c r="D2006" s="32">
        <v>1247.31</v>
      </c>
    </row>
    <row r="2007" spans="1:4" ht="13.5" x14ac:dyDescent="0.25">
      <c r="A2007" s="27">
        <v>100676</v>
      </c>
      <c r="B2007" s="27" t="s">
        <v>2040</v>
      </c>
      <c r="C2007" s="27" t="s">
        <v>2</v>
      </c>
      <c r="D2007" s="28">
        <v>204.04</v>
      </c>
    </row>
    <row r="2008" spans="1:4" ht="13.5" x14ac:dyDescent="0.25">
      <c r="A2008" s="27">
        <v>100678</v>
      </c>
      <c r="B2008" s="27" t="s">
        <v>2041</v>
      </c>
      <c r="C2008" s="27" t="s">
        <v>2</v>
      </c>
      <c r="D2008" s="32">
        <v>1100.6099999999999</v>
      </c>
    </row>
    <row r="2009" spans="1:4" ht="13.5" x14ac:dyDescent="0.25">
      <c r="A2009" s="27">
        <v>100679</v>
      </c>
      <c r="B2009" s="27" t="s">
        <v>2042</v>
      </c>
      <c r="C2009" s="27" t="s">
        <v>2</v>
      </c>
      <c r="D2009" s="28">
        <v>913.94</v>
      </c>
    </row>
    <row r="2010" spans="1:4" ht="13.5" x14ac:dyDescent="0.25">
      <c r="A2010" s="27">
        <v>100680</v>
      </c>
      <c r="B2010" s="27" t="s">
        <v>2043</v>
      </c>
      <c r="C2010" s="27" t="s">
        <v>2</v>
      </c>
      <c r="D2010" s="32">
        <v>1110.6199999999999</v>
      </c>
    </row>
    <row r="2011" spans="1:4" ht="13.5" x14ac:dyDescent="0.25">
      <c r="A2011" s="27">
        <v>100681</v>
      </c>
      <c r="B2011" s="27" t="s">
        <v>2044</v>
      </c>
      <c r="C2011" s="27" t="s">
        <v>2</v>
      </c>
      <c r="D2011" s="32">
        <v>1146.8</v>
      </c>
    </row>
    <row r="2012" spans="1:4" ht="13.5" x14ac:dyDescent="0.25">
      <c r="A2012" s="27">
        <v>100682</v>
      </c>
      <c r="B2012" s="27" t="s">
        <v>2045</v>
      </c>
      <c r="C2012" s="27" t="s">
        <v>2</v>
      </c>
      <c r="D2012" s="28">
        <v>941.82</v>
      </c>
    </row>
    <row r="2013" spans="1:4" ht="13.5" x14ac:dyDescent="0.25">
      <c r="A2013" s="27">
        <v>100683</v>
      </c>
      <c r="B2013" s="27" t="s">
        <v>2046</v>
      </c>
      <c r="C2013" s="27" t="s">
        <v>2</v>
      </c>
      <c r="D2013" s="32">
        <v>1209.6099999999999</v>
      </c>
    </row>
    <row r="2014" spans="1:4" ht="13.5" x14ac:dyDescent="0.25">
      <c r="A2014" s="27">
        <v>100684</v>
      </c>
      <c r="B2014" s="27" t="s">
        <v>2047</v>
      </c>
      <c r="C2014" s="27" t="s">
        <v>2</v>
      </c>
      <c r="D2014" s="28">
        <v>997.78</v>
      </c>
    </row>
    <row r="2015" spans="1:4" ht="13.5" x14ac:dyDescent="0.25">
      <c r="A2015" s="27">
        <v>100685</v>
      </c>
      <c r="B2015" s="27" t="s">
        <v>2048</v>
      </c>
      <c r="C2015" s="27" t="s">
        <v>2</v>
      </c>
      <c r="D2015" s="32">
        <v>1268.8800000000001</v>
      </c>
    </row>
    <row r="2016" spans="1:4" ht="13.5" x14ac:dyDescent="0.25">
      <c r="A2016" s="27">
        <v>100686</v>
      </c>
      <c r="B2016" s="27" t="s">
        <v>2049</v>
      </c>
      <c r="C2016" s="27" t="s">
        <v>2</v>
      </c>
      <c r="D2016" s="32">
        <v>1056.2</v>
      </c>
    </row>
    <row r="2017" spans="1:4" ht="13.5" x14ac:dyDescent="0.25">
      <c r="A2017" s="27">
        <v>100687</v>
      </c>
      <c r="B2017" s="27" t="s">
        <v>2050</v>
      </c>
      <c r="C2017" s="27" t="s">
        <v>2</v>
      </c>
      <c r="D2017" s="32">
        <v>1113.56</v>
      </c>
    </row>
    <row r="2018" spans="1:4" ht="13.5" x14ac:dyDescent="0.25">
      <c r="A2018" s="27">
        <v>100688</v>
      </c>
      <c r="B2018" s="27" t="s">
        <v>2051</v>
      </c>
      <c r="C2018" s="27" t="s">
        <v>2</v>
      </c>
      <c r="D2018" s="28">
        <v>926.89</v>
      </c>
    </row>
    <row r="2019" spans="1:4" ht="13.5" x14ac:dyDescent="0.25">
      <c r="A2019" s="27">
        <v>100689</v>
      </c>
      <c r="B2019" s="27" t="s">
        <v>2052</v>
      </c>
      <c r="C2019" s="27" t="s">
        <v>2</v>
      </c>
      <c r="D2019" s="32">
        <v>1218.24</v>
      </c>
    </row>
    <row r="2020" spans="1:4" ht="13.5" x14ac:dyDescent="0.25">
      <c r="A2020" s="27">
        <v>100690</v>
      </c>
      <c r="B2020" s="27" t="s">
        <v>2053</v>
      </c>
      <c r="C2020" s="27" t="s">
        <v>2</v>
      </c>
      <c r="D2020" s="32">
        <v>1006.41</v>
      </c>
    </row>
    <row r="2021" spans="1:4" ht="13.5" x14ac:dyDescent="0.25">
      <c r="A2021" s="27">
        <v>100691</v>
      </c>
      <c r="B2021" s="27" t="s">
        <v>2054</v>
      </c>
      <c r="C2021" s="27" t="s">
        <v>2</v>
      </c>
      <c r="D2021" s="32">
        <v>1611.64</v>
      </c>
    </row>
    <row r="2022" spans="1:4" ht="13.5" x14ac:dyDescent="0.25">
      <c r="A2022" s="27">
        <v>100692</v>
      </c>
      <c r="B2022" s="27" t="s">
        <v>2055</v>
      </c>
      <c r="C2022" s="27" t="s">
        <v>2</v>
      </c>
      <c r="D2022" s="32">
        <v>1399.81</v>
      </c>
    </row>
    <row r="2023" spans="1:4" ht="13.5" x14ac:dyDescent="0.25">
      <c r="A2023" s="27">
        <v>100693</v>
      </c>
      <c r="B2023" s="27" t="s">
        <v>2056</v>
      </c>
      <c r="C2023" s="27" t="s">
        <v>2</v>
      </c>
      <c r="D2023" s="32">
        <v>1965.67</v>
      </c>
    </row>
    <row r="2024" spans="1:4" ht="13.5" x14ac:dyDescent="0.25">
      <c r="A2024" s="27">
        <v>100694</v>
      </c>
      <c r="B2024" s="27" t="s">
        <v>2057</v>
      </c>
      <c r="C2024" s="27" t="s">
        <v>2</v>
      </c>
      <c r="D2024" s="32">
        <v>1753.84</v>
      </c>
    </row>
    <row r="2025" spans="1:4" ht="13.5" x14ac:dyDescent="0.25">
      <c r="A2025" s="27">
        <v>100695</v>
      </c>
      <c r="B2025" s="27" t="s">
        <v>2058</v>
      </c>
      <c r="C2025" s="27" t="s">
        <v>2</v>
      </c>
      <c r="D2025" s="28">
        <v>53.21</v>
      </c>
    </row>
    <row r="2026" spans="1:4" ht="13.5" x14ac:dyDescent="0.25">
      <c r="A2026" s="27">
        <v>100696</v>
      </c>
      <c r="B2026" s="27" t="s">
        <v>2059</v>
      </c>
      <c r="C2026" s="27" t="s">
        <v>2</v>
      </c>
      <c r="D2026" s="28">
        <v>59.2</v>
      </c>
    </row>
    <row r="2027" spans="1:4" ht="13.5" x14ac:dyDescent="0.25">
      <c r="A2027" s="27">
        <v>100697</v>
      </c>
      <c r="B2027" s="27" t="s">
        <v>2060</v>
      </c>
      <c r="C2027" s="27" t="s">
        <v>2</v>
      </c>
      <c r="D2027" s="28">
        <v>65.239999999999995</v>
      </c>
    </row>
    <row r="2028" spans="1:4" ht="13.5" x14ac:dyDescent="0.25">
      <c r="A2028" s="27">
        <v>100698</v>
      </c>
      <c r="B2028" s="27" t="s">
        <v>2061</v>
      </c>
      <c r="C2028" s="27" t="s">
        <v>2</v>
      </c>
      <c r="D2028" s="28">
        <v>71.260000000000005</v>
      </c>
    </row>
    <row r="2029" spans="1:4" ht="13.5" x14ac:dyDescent="0.25">
      <c r="A2029" s="27">
        <v>100699</v>
      </c>
      <c r="B2029" s="27" t="s">
        <v>2062</v>
      </c>
      <c r="C2029" s="27" t="s">
        <v>2</v>
      </c>
      <c r="D2029" s="28">
        <v>84.74</v>
      </c>
    </row>
    <row r="2030" spans="1:4" ht="13.5" x14ac:dyDescent="0.25">
      <c r="A2030" s="27">
        <v>100700</v>
      </c>
      <c r="B2030" s="27" t="s">
        <v>2063</v>
      </c>
      <c r="C2030" s="27" t="s">
        <v>2</v>
      </c>
      <c r="D2030" s="28">
        <v>982.86</v>
      </c>
    </row>
    <row r="2031" spans="1:4" ht="13.5" x14ac:dyDescent="0.25">
      <c r="A2031" s="27">
        <v>100712</v>
      </c>
      <c r="B2031" s="27" t="s">
        <v>2064</v>
      </c>
      <c r="C2031" s="27" t="s">
        <v>2</v>
      </c>
      <c r="D2031" s="28">
        <v>905.64</v>
      </c>
    </row>
    <row r="2032" spans="1:4" ht="13.5" x14ac:dyDescent="0.25">
      <c r="A2032" s="27">
        <v>100665</v>
      </c>
      <c r="B2032" s="27" t="s">
        <v>2065</v>
      </c>
      <c r="C2032" s="27" t="s">
        <v>3</v>
      </c>
      <c r="D2032" s="32">
        <v>1183.5</v>
      </c>
    </row>
    <row r="2033" spans="1:4" ht="13.5" x14ac:dyDescent="0.25">
      <c r="A2033" s="27">
        <v>100666</v>
      </c>
      <c r="B2033" s="27" t="s">
        <v>2066</v>
      </c>
      <c r="C2033" s="27" t="s">
        <v>3</v>
      </c>
      <c r="D2033" s="28">
        <v>928.27</v>
      </c>
    </row>
    <row r="2034" spans="1:4" ht="13.5" x14ac:dyDescent="0.25">
      <c r="A2034" s="27">
        <v>100667</v>
      </c>
      <c r="B2034" s="27" t="s">
        <v>2067</v>
      </c>
      <c r="C2034" s="27" t="s">
        <v>3</v>
      </c>
      <c r="D2034" s="32">
        <v>1544.32</v>
      </c>
    </row>
    <row r="2035" spans="1:4" ht="13.5" x14ac:dyDescent="0.25">
      <c r="A2035" s="27">
        <v>100668</v>
      </c>
      <c r="B2035" s="27" t="s">
        <v>2068</v>
      </c>
      <c r="C2035" s="27" t="s">
        <v>3</v>
      </c>
      <c r="D2035" s="32">
        <v>1812.45</v>
      </c>
    </row>
    <row r="2036" spans="1:4" ht="13.5" x14ac:dyDescent="0.25">
      <c r="A2036" s="27">
        <v>100669</v>
      </c>
      <c r="B2036" s="27" t="s">
        <v>2069</v>
      </c>
      <c r="C2036" s="27" t="s">
        <v>3</v>
      </c>
      <c r="D2036" s="32">
        <v>1098.08</v>
      </c>
    </row>
    <row r="2037" spans="1:4" ht="13.5" x14ac:dyDescent="0.25">
      <c r="A2037" s="27">
        <v>100670</v>
      </c>
      <c r="B2037" s="27" t="s">
        <v>2070</v>
      </c>
      <c r="C2037" s="27" t="s">
        <v>3</v>
      </c>
      <c r="D2037" s="32">
        <v>1490.32</v>
      </c>
    </row>
    <row r="2038" spans="1:4" ht="13.5" x14ac:dyDescent="0.25">
      <c r="A2038" s="27">
        <v>100671</v>
      </c>
      <c r="B2038" s="27" t="s">
        <v>2071</v>
      </c>
      <c r="C2038" s="27" t="s">
        <v>3</v>
      </c>
      <c r="D2038" s="32">
        <v>1857.17</v>
      </c>
    </row>
    <row r="2039" spans="1:4" ht="13.5" x14ac:dyDescent="0.25">
      <c r="A2039" s="27">
        <v>100672</v>
      </c>
      <c r="B2039" s="27" t="s">
        <v>2072</v>
      </c>
      <c r="C2039" s="27" t="s">
        <v>3</v>
      </c>
      <c r="D2039" s="32">
        <v>1187.99</v>
      </c>
    </row>
    <row r="2040" spans="1:4" ht="13.5" x14ac:dyDescent="0.25">
      <c r="A2040" s="27">
        <v>100701</v>
      </c>
      <c r="B2040" s="27" t="s">
        <v>2073</v>
      </c>
      <c r="C2040" s="27" t="s">
        <v>3</v>
      </c>
      <c r="D2040" s="28">
        <v>818.64</v>
      </c>
    </row>
    <row r="2041" spans="1:4" ht="13.5" x14ac:dyDescent="0.25">
      <c r="A2041" s="27">
        <v>94559</v>
      </c>
      <c r="B2041" s="27" t="s">
        <v>2074</v>
      </c>
      <c r="C2041" s="27" t="s">
        <v>3</v>
      </c>
      <c r="D2041" s="28">
        <v>666.69</v>
      </c>
    </row>
    <row r="2042" spans="1:4" ht="13.5" x14ac:dyDescent="0.25">
      <c r="A2042" s="27">
        <v>94562</v>
      </c>
      <c r="B2042" s="27" t="s">
        <v>2075</v>
      </c>
      <c r="C2042" s="27" t="s">
        <v>3</v>
      </c>
      <c r="D2042" s="28">
        <v>625.24</v>
      </c>
    </row>
    <row r="2043" spans="1:4" ht="13.5" x14ac:dyDescent="0.25">
      <c r="A2043" s="27">
        <v>94587</v>
      </c>
      <c r="B2043" s="27" t="s">
        <v>2076</v>
      </c>
      <c r="C2043" s="27" t="s">
        <v>5</v>
      </c>
      <c r="D2043" s="28">
        <v>71.459999999999994</v>
      </c>
    </row>
    <row r="2044" spans="1:4" ht="13.5" x14ac:dyDescent="0.25">
      <c r="A2044" s="27">
        <v>94588</v>
      </c>
      <c r="B2044" s="27" t="s">
        <v>2077</v>
      </c>
      <c r="C2044" s="27" t="s">
        <v>5</v>
      </c>
      <c r="D2044" s="28">
        <v>64.73</v>
      </c>
    </row>
    <row r="2045" spans="1:4" ht="13.5" x14ac:dyDescent="0.25">
      <c r="A2045" s="27">
        <v>99837</v>
      </c>
      <c r="B2045" s="27" t="s">
        <v>2078</v>
      </c>
      <c r="C2045" s="27" t="s">
        <v>5</v>
      </c>
      <c r="D2045" s="28">
        <v>548.86</v>
      </c>
    </row>
    <row r="2046" spans="1:4" ht="13.5" x14ac:dyDescent="0.25">
      <c r="A2046" s="27">
        <v>99839</v>
      </c>
      <c r="B2046" s="27" t="s">
        <v>2079</v>
      </c>
      <c r="C2046" s="27" t="s">
        <v>5</v>
      </c>
      <c r="D2046" s="28">
        <v>463.61</v>
      </c>
    </row>
    <row r="2047" spans="1:4" ht="13.5" x14ac:dyDescent="0.25">
      <c r="A2047" s="27">
        <v>99841</v>
      </c>
      <c r="B2047" s="27" t="s">
        <v>2080</v>
      </c>
      <c r="C2047" s="27" t="s">
        <v>5</v>
      </c>
      <c r="D2047" s="32">
        <v>1361.75</v>
      </c>
    </row>
    <row r="2048" spans="1:4" ht="13.5" x14ac:dyDescent="0.25">
      <c r="A2048" s="27">
        <v>99855</v>
      </c>
      <c r="B2048" s="27" t="s">
        <v>2081</v>
      </c>
      <c r="C2048" s="27" t="s">
        <v>5</v>
      </c>
      <c r="D2048" s="28">
        <v>100.07</v>
      </c>
    </row>
    <row r="2049" spans="1:4" ht="13.5" x14ac:dyDescent="0.25">
      <c r="A2049" s="27">
        <v>99857</v>
      </c>
      <c r="B2049" s="27" t="s">
        <v>2082</v>
      </c>
      <c r="C2049" s="27" t="s">
        <v>5</v>
      </c>
      <c r="D2049" s="28">
        <v>81.459999999999994</v>
      </c>
    </row>
    <row r="2050" spans="1:4" ht="13.5" x14ac:dyDescent="0.25">
      <c r="A2050" s="27">
        <v>99861</v>
      </c>
      <c r="B2050" s="27" t="s">
        <v>2083</v>
      </c>
      <c r="C2050" s="27" t="s">
        <v>3</v>
      </c>
      <c r="D2050" s="28">
        <v>596.37</v>
      </c>
    </row>
    <row r="2051" spans="1:4" ht="13.5" x14ac:dyDescent="0.25">
      <c r="A2051" s="27">
        <v>99862</v>
      </c>
      <c r="B2051" s="27" t="s">
        <v>2084</v>
      </c>
      <c r="C2051" s="27" t="s">
        <v>3</v>
      </c>
      <c r="D2051" s="28">
        <v>536.65</v>
      </c>
    </row>
    <row r="2052" spans="1:4" ht="13.5" x14ac:dyDescent="0.25">
      <c r="A2052" s="27">
        <v>90838</v>
      </c>
      <c r="B2052" s="27" t="s">
        <v>2085</v>
      </c>
      <c r="C2052" s="27" t="s">
        <v>2</v>
      </c>
      <c r="D2052" s="32">
        <v>2024.52</v>
      </c>
    </row>
    <row r="2053" spans="1:4" ht="13.5" x14ac:dyDescent="0.25">
      <c r="A2053" s="27">
        <v>91338</v>
      </c>
      <c r="B2053" s="27" t="s">
        <v>2086</v>
      </c>
      <c r="C2053" s="27" t="s">
        <v>3</v>
      </c>
      <c r="D2053" s="28">
        <v>858.01</v>
      </c>
    </row>
    <row r="2054" spans="1:4" ht="13.5" x14ac:dyDescent="0.25">
      <c r="A2054" s="27">
        <v>91341</v>
      </c>
      <c r="B2054" s="27" t="s">
        <v>2087</v>
      </c>
      <c r="C2054" s="27" t="s">
        <v>3</v>
      </c>
      <c r="D2054" s="28">
        <v>670.41</v>
      </c>
    </row>
    <row r="2055" spans="1:4" ht="13.5" x14ac:dyDescent="0.25">
      <c r="A2055" s="27">
        <v>94805</v>
      </c>
      <c r="B2055" s="27" t="s">
        <v>2088</v>
      </c>
      <c r="C2055" s="27" t="s">
        <v>2</v>
      </c>
      <c r="D2055" s="28">
        <v>840.28</v>
      </c>
    </row>
    <row r="2056" spans="1:4" ht="13.5" x14ac:dyDescent="0.25">
      <c r="A2056" s="27">
        <v>94806</v>
      </c>
      <c r="B2056" s="27" t="s">
        <v>2089</v>
      </c>
      <c r="C2056" s="27" t="s">
        <v>2</v>
      </c>
      <c r="D2056" s="28">
        <v>939.68</v>
      </c>
    </row>
    <row r="2057" spans="1:4" ht="13.5" x14ac:dyDescent="0.25">
      <c r="A2057" s="27">
        <v>94807</v>
      </c>
      <c r="B2057" s="27" t="s">
        <v>2090</v>
      </c>
      <c r="C2057" s="27" t="s">
        <v>2</v>
      </c>
      <c r="D2057" s="28">
        <v>853.19</v>
      </c>
    </row>
    <row r="2058" spans="1:4" ht="13.5" x14ac:dyDescent="0.25">
      <c r="A2058" s="27">
        <v>100702</v>
      </c>
      <c r="B2058" s="27" t="s">
        <v>2091</v>
      </c>
      <c r="C2058" s="27" t="s">
        <v>3</v>
      </c>
      <c r="D2058" s="28">
        <v>471.45</v>
      </c>
    </row>
    <row r="2059" spans="1:4" ht="13.5" x14ac:dyDescent="0.25">
      <c r="A2059" s="27">
        <v>102188</v>
      </c>
      <c r="B2059" s="27" t="s">
        <v>2092</v>
      </c>
      <c r="C2059" s="27" t="s">
        <v>2</v>
      </c>
      <c r="D2059" s="32">
        <v>1028.3499999999999</v>
      </c>
    </row>
    <row r="2060" spans="1:4" ht="13.5" x14ac:dyDescent="0.25">
      <c r="A2060" s="27">
        <v>102189</v>
      </c>
      <c r="B2060" s="27" t="s">
        <v>2093</v>
      </c>
      <c r="C2060" s="27" t="s">
        <v>2</v>
      </c>
      <c r="D2060" s="28">
        <v>258.70999999999998</v>
      </c>
    </row>
    <row r="2061" spans="1:4" ht="13.5" x14ac:dyDescent="0.25">
      <c r="A2061" s="27">
        <v>100703</v>
      </c>
      <c r="B2061" s="27" t="s">
        <v>2094</v>
      </c>
      <c r="C2061" s="27" t="s">
        <v>2</v>
      </c>
      <c r="D2061" s="28">
        <v>33.85</v>
      </c>
    </row>
    <row r="2062" spans="1:4" ht="13.5" x14ac:dyDescent="0.25">
      <c r="A2062" s="27">
        <v>100704</v>
      </c>
      <c r="B2062" s="27" t="s">
        <v>2095</v>
      </c>
      <c r="C2062" s="27" t="s">
        <v>2</v>
      </c>
      <c r="D2062" s="28">
        <v>73.22</v>
      </c>
    </row>
    <row r="2063" spans="1:4" ht="13.5" x14ac:dyDescent="0.25">
      <c r="A2063" s="27">
        <v>100705</v>
      </c>
      <c r="B2063" s="27" t="s">
        <v>2096</v>
      </c>
      <c r="C2063" s="27" t="s">
        <v>2</v>
      </c>
      <c r="D2063" s="28">
        <v>81.78</v>
      </c>
    </row>
    <row r="2064" spans="1:4" ht="13.5" x14ac:dyDescent="0.25">
      <c r="A2064" s="27">
        <v>100706</v>
      </c>
      <c r="B2064" s="27" t="s">
        <v>2097</v>
      </c>
      <c r="C2064" s="27" t="s">
        <v>2</v>
      </c>
      <c r="D2064" s="28">
        <v>69.849999999999994</v>
      </c>
    </row>
    <row r="2065" spans="1:4" ht="13.5" x14ac:dyDescent="0.25">
      <c r="A2065" s="27">
        <v>100707</v>
      </c>
      <c r="B2065" s="27" t="s">
        <v>2098</v>
      </c>
      <c r="C2065" s="27" t="s">
        <v>2</v>
      </c>
      <c r="D2065" s="28">
        <v>154.86000000000001</v>
      </c>
    </row>
    <row r="2066" spans="1:4" ht="13.5" x14ac:dyDescent="0.25">
      <c r="A2066" s="27">
        <v>100708</v>
      </c>
      <c r="B2066" s="27" t="s">
        <v>2099</v>
      </c>
      <c r="C2066" s="27" t="s">
        <v>2</v>
      </c>
      <c r="D2066" s="28">
        <v>195.25</v>
      </c>
    </row>
    <row r="2067" spans="1:4" ht="13.5" x14ac:dyDescent="0.25">
      <c r="A2067" s="27">
        <v>100709</v>
      </c>
      <c r="B2067" s="27" t="s">
        <v>2100</v>
      </c>
      <c r="C2067" s="27" t="s">
        <v>2</v>
      </c>
      <c r="D2067" s="28">
        <v>40.25</v>
      </c>
    </row>
    <row r="2068" spans="1:4" ht="13.5" x14ac:dyDescent="0.25">
      <c r="A2068" s="27">
        <v>100710</v>
      </c>
      <c r="B2068" s="27" t="s">
        <v>2101</v>
      </c>
      <c r="C2068" s="27" t="s">
        <v>2</v>
      </c>
      <c r="D2068" s="28">
        <v>95.12</v>
      </c>
    </row>
    <row r="2069" spans="1:4" ht="13.5" x14ac:dyDescent="0.25">
      <c r="A2069" s="27">
        <v>102151</v>
      </c>
      <c r="B2069" s="27" t="s">
        <v>2102</v>
      </c>
      <c r="C2069" s="27" t="s">
        <v>3</v>
      </c>
      <c r="D2069" s="28">
        <v>224.39</v>
      </c>
    </row>
    <row r="2070" spans="1:4" ht="13.5" x14ac:dyDescent="0.25">
      <c r="A2070" s="27">
        <v>102152</v>
      </c>
      <c r="B2070" s="27" t="s">
        <v>2103</v>
      </c>
      <c r="C2070" s="27" t="s">
        <v>3</v>
      </c>
      <c r="D2070" s="28">
        <v>250.74</v>
      </c>
    </row>
    <row r="2071" spans="1:4" ht="13.5" x14ac:dyDescent="0.25">
      <c r="A2071" s="27">
        <v>102153</v>
      </c>
      <c r="B2071" s="27" t="s">
        <v>2104</v>
      </c>
      <c r="C2071" s="27" t="s">
        <v>3</v>
      </c>
      <c r="D2071" s="28">
        <v>320.98</v>
      </c>
    </row>
    <row r="2072" spans="1:4" ht="13.5" x14ac:dyDescent="0.25">
      <c r="A2072" s="27">
        <v>102154</v>
      </c>
      <c r="B2072" s="27" t="s">
        <v>2105</v>
      </c>
      <c r="C2072" s="27" t="s">
        <v>3</v>
      </c>
      <c r="D2072" s="28">
        <v>278.06</v>
      </c>
    </row>
    <row r="2073" spans="1:4" ht="13.5" x14ac:dyDescent="0.25">
      <c r="A2073" s="27">
        <v>102155</v>
      </c>
      <c r="B2073" s="27" t="s">
        <v>2106</v>
      </c>
      <c r="C2073" s="27" t="s">
        <v>3</v>
      </c>
      <c r="D2073" s="28">
        <v>335.52</v>
      </c>
    </row>
    <row r="2074" spans="1:4" ht="13.5" x14ac:dyDescent="0.25">
      <c r="A2074" s="27">
        <v>102156</v>
      </c>
      <c r="B2074" s="27" t="s">
        <v>2107</v>
      </c>
      <c r="C2074" s="27" t="s">
        <v>3</v>
      </c>
      <c r="D2074" s="28">
        <v>323.24</v>
      </c>
    </row>
    <row r="2075" spans="1:4" ht="13.5" x14ac:dyDescent="0.25">
      <c r="A2075" s="27">
        <v>102157</v>
      </c>
      <c r="B2075" s="27" t="s">
        <v>2108</v>
      </c>
      <c r="C2075" s="27" t="s">
        <v>3</v>
      </c>
      <c r="D2075" s="28">
        <v>446.18</v>
      </c>
    </row>
    <row r="2076" spans="1:4" ht="13.5" x14ac:dyDescent="0.25">
      <c r="A2076" s="27">
        <v>102158</v>
      </c>
      <c r="B2076" s="27" t="s">
        <v>2109</v>
      </c>
      <c r="C2076" s="27" t="s">
        <v>3</v>
      </c>
      <c r="D2076" s="28">
        <v>453.86</v>
      </c>
    </row>
    <row r="2077" spans="1:4" ht="13.5" x14ac:dyDescent="0.25">
      <c r="A2077" s="27">
        <v>102159</v>
      </c>
      <c r="B2077" s="27" t="s">
        <v>2110</v>
      </c>
      <c r="C2077" s="27" t="s">
        <v>3</v>
      </c>
      <c r="D2077" s="28">
        <v>542.9</v>
      </c>
    </row>
    <row r="2078" spans="1:4" ht="13.5" x14ac:dyDescent="0.25">
      <c r="A2078" s="27">
        <v>102160</v>
      </c>
      <c r="B2078" s="27" t="s">
        <v>2111</v>
      </c>
      <c r="C2078" s="27" t="s">
        <v>3</v>
      </c>
      <c r="D2078" s="28">
        <v>215.61</v>
      </c>
    </row>
    <row r="2079" spans="1:4" ht="13.5" x14ac:dyDescent="0.25">
      <c r="A2079" s="27">
        <v>102161</v>
      </c>
      <c r="B2079" s="27" t="s">
        <v>2112</v>
      </c>
      <c r="C2079" s="27" t="s">
        <v>3</v>
      </c>
      <c r="D2079" s="28">
        <v>332.4</v>
      </c>
    </row>
    <row r="2080" spans="1:4" ht="13.5" x14ac:dyDescent="0.25">
      <c r="A2080" s="27">
        <v>102162</v>
      </c>
      <c r="B2080" s="27" t="s">
        <v>2113</v>
      </c>
      <c r="C2080" s="27" t="s">
        <v>3</v>
      </c>
      <c r="D2080" s="28">
        <v>358.75</v>
      </c>
    </row>
    <row r="2081" spans="1:4" ht="13.5" x14ac:dyDescent="0.25">
      <c r="A2081" s="27">
        <v>102163</v>
      </c>
      <c r="B2081" s="27" t="s">
        <v>2114</v>
      </c>
      <c r="C2081" s="27" t="s">
        <v>3</v>
      </c>
      <c r="D2081" s="28">
        <v>428.99</v>
      </c>
    </row>
    <row r="2082" spans="1:4" ht="13.5" x14ac:dyDescent="0.25">
      <c r="A2082" s="27">
        <v>102164</v>
      </c>
      <c r="B2082" s="27" t="s">
        <v>2115</v>
      </c>
      <c r="C2082" s="27" t="s">
        <v>3</v>
      </c>
      <c r="D2082" s="28">
        <v>366.2</v>
      </c>
    </row>
    <row r="2083" spans="1:4" ht="13.5" x14ac:dyDescent="0.25">
      <c r="A2083" s="27">
        <v>102165</v>
      </c>
      <c r="B2083" s="27" t="s">
        <v>2116</v>
      </c>
      <c r="C2083" s="27" t="s">
        <v>3</v>
      </c>
      <c r="D2083" s="28">
        <v>423.66</v>
      </c>
    </row>
    <row r="2084" spans="1:4" ht="13.5" x14ac:dyDescent="0.25">
      <c r="A2084" s="27">
        <v>102166</v>
      </c>
      <c r="B2084" s="27" t="s">
        <v>2117</v>
      </c>
      <c r="C2084" s="27" t="s">
        <v>3</v>
      </c>
      <c r="D2084" s="28">
        <v>391.5</v>
      </c>
    </row>
    <row r="2085" spans="1:4" ht="13.5" x14ac:dyDescent="0.25">
      <c r="A2085" s="27">
        <v>102167</v>
      </c>
      <c r="B2085" s="27" t="s">
        <v>2118</v>
      </c>
      <c r="C2085" s="27" t="s">
        <v>3</v>
      </c>
      <c r="D2085" s="28">
        <v>514.44000000000005</v>
      </c>
    </row>
    <row r="2086" spans="1:4" ht="13.5" x14ac:dyDescent="0.25">
      <c r="A2086" s="27">
        <v>102168</v>
      </c>
      <c r="B2086" s="27" t="s">
        <v>2119</v>
      </c>
      <c r="C2086" s="27" t="s">
        <v>3</v>
      </c>
      <c r="D2086" s="28">
        <v>504.45</v>
      </c>
    </row>
    <row r="2087" spans="1:4" ht="13.5" x14ac:dyDescent="0.25">
      <c r="A2087" s="27">
        <v>102169</v>
      </c>
      <c r="B2087" s="27" t="s">
        <v>2120</v>
      </c>
      <c r="C2087" s="27" t="s">
        <v>3</v>
      </c>
      <c r="D2087" s="28">
        <v>586.94000000000005</v>
      </c>
    </row>
    <row r="2088" spans="1:4" ht="13.5" x14ac:dyDescent="0.25">
      <c r="A2088" s="27">
        <v>102170</v>
      </c>
      <c r="B2088" s="27" t="s">
        <v>2121</v>
      </c>
      <c r="C2088" s="27" t="s">
        <v>3</v>
      </c>
      <c r="D2088" s="28">
        <v>323.62</v>
      </c>
    </row>
    <row r="2089" spans="1:4" ht="13.5" x14ac:dyDescent="0.25">
      <c r="A2089" s="27">
        <v>102171</v>
      </c>
      <c r="B2089" s="27" t="s">
        <v>2122</v>
      </c>
      <c r="C2089" s="27" t="s">
        <v>3</v>
      </c>
      <c r="D2089" s="28">
        <v>647.19000000000005</v>
      </c>
    </row>
    <row r="2090" spans="1:4" ht="13.5" x14ac:dyDescent="0.25">
      <c r="A2090" s="27">
        <v>102172</v>
      </c>
      <c r="B2090" s="27" t="s">
        <v>2123</v>
      </c>
      <c r="C2090" s="27" t="s">
        <v>3</v>
      </c>
      <c r="D2090" s="28">
        <v>637.37</v>
      </c>
    </row>
    <row r="2091" spans="1:4" ht="13.5" x14ac:dyDescent="0.25">
      <c r="A2091" s="27">
        <v>102176</v>
      </c>
      <c r="B2091" s="27" t="s">
        <v>2124</v>
      </c>
      <c r="C2091" s="27" t="s">
        <v>3</v>
      </c>
      <c r="D2091" s="32">
        <v>1168.46</v>
      </c>
    </row>
    <row r="2092" spans="1:4" ht="13.5" x14ac:dyDescent="0.25">
      <c r="A2092" s="27">
        <v>102177</v>
      </c>
      <c r="B2092" s="27" t="s">
        <v>2125</v>
      </c>
      <c r="C2092" s="27" t="s">
        <v>3</v>
      </c>
      <c r="D2092" s="32">
        <v>2424.52</v>
      </c>
    </row>
    <row r="2093" spans="1:4" ht="13.5" x14ac:dyDescent="0.25">
      <c r="A2093" s="27">
        <v>102178</v>
      </c>
      <c r="B2093" s="27" t="s">
        <v>2126</v>
      </c>
      <c r="C2093" s="27" t="s">
        <v>3</v>
      </c>
      <c r="D2093" s="32">
        <v>2797.03</v>
      </c>
    </row>
    <row r="2094" spans="1:4" ht="13.5" x14ac:dyDescent="0.25">
      <c r="A2094" s="27">
        <v>102179</v>
      </c>
      <c r="B2094" s="27" t="s">
        <v>2127</v>
      </c>
      <c r="C2094" s="27" t="s">
        <v>3</v>
      </c>
      <c r="D2094" s="28">
        <v>375.18</v>
      </c>
    </row>
    <row r="2095" spans="1:4" ht="13.5" x14ac:dyDescent="0.25">
      <c r="A2095" s="27">
        <v>102180</v>
      </c>
      <c r="B2095" s="27" t="s">
        <v>2128</v>
      </c>
      <c r="C2095" s="27" t="s">
        <v>3</v>
      </c>
      <c r="D2095" s="28">
        <v>442.17</v>
      </c>
    </row>
    <row r="2096" spans="1:4" ht="13.5" x14ac:dyDescent="0.25">
      <c r="A2096" s="27">
        <v>102181</v>
      </c>
      <c r="B2096" s="27" t="s">
        <v>2129</v>
      </c>
      <c r="C2096" s="27" t="s">
        <v>3</v>
      </c>
      <c r="D2096" s="28">
        <v>531.74</v>
      </c>
    </row>
    <row r="2097" spans="1:4" ht="13.5" x14ac:dyDescent="0.25">
      <c r="A2097" s="27">
        <v>102182</v>
      </c>
      <c r="B2097" s="27" t="s">
        <v>2130</v>
      </c>
      <c r="C2097" s="27" t="s">
        <v>2</v>
      </c>
      <c r="D2097" s="32">
        <v>1133.49</v>
      </c>
    </row>
    <row r="2098" spans="1:4" ht="13.5" x14ac:dyDescent="0.25">
      <c r="A2098" s="27">
        <v>102183</v>
      </c>
      <c r="B2098" s="27" t="s">
        <v>2131</v>
      </c>
      <c r="C2098" s="27" t="s">
        <v>2</v>
      </c>
      <c r="D2098" s="32">
        <v>2277.4899999999998</v>
      </c>
    </row>
    <row r="2099" spans="1:4" ht="13.5" x14ac:dyDescent="0.25">
      <c r="A2099" s="27">
        <v>102184</v>
      </c>
      <c r="B2099" s="27" t="s">
        <v>2132</v>
      </c>
      <c r="C2099" s="27" t="s">
        <v>2</v>
      </c>
      <c r="D2099" s="32">
        <v>2142.2800000000002</v>
      </c>
    </row>
    <row r="2100" spans="1:4" ht="13.5" x14ac:dyDescent="0.25">
      <c r="A2100" s="27">
        <v>102185</v>
      </c>
      <c r="B2100" s="27" t="s">
        <v>2133</v>
      </c>
      <c r="C2100" s="27" t="s">
        <v>2</v>
      </c>
      <c r="D2100" s="32">
        <v>4294.8</v>
      </c>
    </row>
    <row r="2101" spans="1:4" ht="13.5" x14ac:dyDescent="0.25">
      <c r="A2101" s="27">
        <v>102190</v>
      </c>
      <c r="B2101" s="27" t="s">
        <v>2134</v>
      </c>
      <c r="C2101" s="27" t="s">
        <v>3</v>
      </c>
      <c r="D2101" s="28">
        <v>16.16</v>
      </c>
    </row>
    <row r="2102" spans="1:4" ht="13.5" x14ac:dyDescent="0.25">
      <c r="A2102" s="27">
        <v>102191</v>
      </c>
      <c r="B2102" s="27" t="s">
        <v>2135</v>
      </c>
      <c r="C2102" s="27" t="s">
        <v>3</v>
      </c>
      <c r="D2102" s="28">
        <v>19.64</v>
      </c>
    </row>
    <row r="2103" spans="1:4" ht="13.5" x14ac:dyDescent="0.25">
      <c r="A2103" s="27">
        <v>102192</v>
      </c>
      <c r="B2103" s="27" t="s">
        <v>2136</v>
      </c>
      <c r="C2103" s="27" t="s">
        <v>3</v>
      </c>
      <c r="D2103" s="28">
        <v>14.02</v>
      </c>
    </row>
    <row r="2104" spans="1:4" ht="13.5" x14ac:dyDescent="0.25">
      <c r="A2104" s="27">
        <v>94569</v>
      </c>
      <c r="B2104" s="27" t="s">
        <v>2137</v>
      </c>
      <c r="C2104" s="27" t="s">
        <v>3</v>
      </c>
      <c r="D2104" s="28">
        <v>700.3</v>
      </c>
    </row>
    <row r="2105" spans="1:4" ht="13.5" x14ac:dyDescent="0.25">
      <c r="A2105" s="27">
        <v>94570</v>
      </c>
      <c r="B2105" s="27" t="s">
        <v>2138</v>
      </c>
      <c r="C2105" s="27" t="s">
        <v>3</v>
      </c>
      <c r="D2105" s="28">
        <v>364.38</v>
      </c>
    </row>
    <row r="2106" spans="1:4" ht="13.5" x14ac:dyDescent="0.25">
      <c r="A2106" s="27">
        <v>94572</v>
      </c>
      <c r="B2106" s="27" t="s">
        <v>2139</v>
      </c>
      <c r="C2106" s="27" t="s">
        <v>3</v>
      </c>
      <c r="D2106" s="28">
        <v>519.52</v>
      </c>
    </row>
    <row r="2107" spans="1:4" ht="13.5" x14ac:dyDescent="0.25">
      <c r="A2107" s="27">
        <v>94573</v>
      </c>
      <c r="B2107" s="27" t="s">
        <v>2140</v>
      </c>
      <c r="C2107" s="27" t="s">
        <v>3</v>
      </c>
      <c r="D2107" s="28">
        <v>420.58</v>
      </c>
    </row>
    <row r="2108" spans="1:4" ht="13.5" x14ac:dyDescent="0.25">
      <c r="A2108" s="27">
        <v>94580</v>
      </c>
      <c r="B2108" s="27" t="s">
        <v>2141</v>
      </c>
      <c r="C2108" s="27" t="s">
        <v>3</v>
      </c>
      <c r="D2108" s="28">
        <v>577.63</v>
      </c>
    </row>
    <row r="2109" spans="1:4" ht="13.5" x14ac:dyDescent="0.25">
      <c r="A2109" s="27">
        <v>94589</v>
      </c>
      <c r="B2109" s="27" t="s">
        <v>2142</v>
      </c>
      <c r="C2109" s="27" t="s">
        <v>5</v>
      </c>
      <c r="D2109" s="28">
        <v>20.82</v>
      </c>
    </row>
    <row r="2110" spans="1:4" ht="13.5" x14ac:dyDescent="0.25">
      <c r="A2110" s="27">
        <v>94590</v>
      </c>
      <c r="B2110" s="27" t="s">
        <v>2143</v>
      </c>
      <c r="C2110" s="27" t="s">
        <v>5</v>
      </c>
      <c r="D2110" s="28">
        <v>18.05</v>
      </c>
    </row>
    <row r="2111" spans="1:4" ht="13.5" x14ac:dyDescent="0.25">
      <c r="A2111" s="27">
        <v>100674</v>
      </c>
      <c r="B2111" s="27" t="s">
        <v>2144</v>
      </c>
      <c r="C2111" s="27" t="s">
        <v>3</v>
      </c>
      <c r="D2111" s="28">
        <v>761.01</v>
      </c>
    </row>
    <row r="2112" spans="1:4" ht="13.5" x14ac:dyDescent="0.25">
      <c r="A2112" s="27">
        <v>101096</v>
      </c>
      <c r="B2112" s="27" t="s">
        <v>2145</v>
      </c>
      <c r="C2112" s="27" t="s">
        <v>4</v>
      </c>
      <c r="D2112" s="32">
        <v>1276.24</v>
      </c>
    </row>
    <row r="2113" spans="1:4" ht="13.5" x14ac:dyDescent="0.25">
      <c r="A2113" s="27">
        <v>101097</v>
      </c>
      <c r="B2113" s="27" t="s">
        <v>2146</v>
      </c>
      <c r="C2113" s="27" t="s">
        <v>4</v>
      </c>
      <c r="D2113" s="32">
        <v>1218.43</v>
      </c>
    </row>
    <row r="2114" spans="1:4" ht="13.5" x14ac:dyDescent="0.25">
      <c r="A2114" s="27">
        <v>101098</v>
      </c>
      <c r="B2114" s="27" t="s">
        <v>2147</v>
      </c>
      <c r="C2114" s="27" t="s">
        <v>4</v>
      </c>
      <c r="D2114" s="32">
        <v>1147.01</v>
      </c>
    </row>
    <row r="2115" spans="1:4" ht="13.5" x14ac:dyDescent="0.25">
      <c r="A2115" s="27">
        <v>101099</v>
      </c>
      <c r="B2115" s="27" t="s">
        <v>2148</v>
      </c>
      <c r="C2115" s="27" t="s">
        <v>4</v>
      </c>
      <c r="D2115" s="32">
        <v>1058.6199999999999</v>
      </c>
    </row>
    <row r="2116" spans="1:4" ht="13.5" x14ac:dyDescent="0.25">
      <c r="A2116" s="27">
        <v>101100</v>
      </c>
      <c r="B2116" s="27" t="s">
        <v>2149</v>
      </c>
      <c r="C2116" s="27" t="s">
        <v>4</v>
      </c>
      <c r="D2116" s="32">
        <v>1018.41</v>
      </c>
    </row>
    <row r="2117" spans="1:4" ht="13.5" x14ac:dyDescent="0.25">
      <c r="A2117" s="27">
        <v>101101</v>
      </c>
      <c r="B2117" s="27" t="s">
        <v>2150</v>
      </c>
      <c r="C2117" s="27" t="s">
        <v>4</v>
      </c>
      <c r="D2117" s="28">
        <v>996.69</v>
      </c>
    </row>
    <row r="2118" spans="1:4" ht="13.5" x14ac:dyDescent="0.25">
      <c r="A2118" s="27">
        <v>101102</v>
      </c>
      <c r="B2118" s="27" t="s">
        <v>2151</v>
      </c>
      <c r="C2118" s="27" t="s">
        <v>4</v>
      </c>
      <c r="D2118" s="28">
        <v>975.2</v>
      </c>
    </row>
    <row r="2119" spans="1:4" ht="13.5" x14ac:dyDescent="0.25">
      <c r="A2119" s="27">
        <v>101103</v>
      </c>
      <c r="B2119" s="27" t="s">
        <v>2152</v>
      </c>
      <c r="C2119" s="27" t="s">
        <v>4</v>
      </c>
      <c r="D2119" s="28">
        <v>919.19</v>
      </c>
    </row>
    <row r="2120" spans="1:4" ht="13.5" x14ac:dyDescent="0.25">
      <c r="A2120" s="27">
        <v>101104</v>
      </c>
      <c r="B2120" s="27" t="s">
        <v>2153</v>
      </c>
      <c r="C2120" s="27" t="s">
        <v>4</v>
      </c>
      <c r="D2120" s="32">
        <v>1429.85</v>
      </c>
    </row>
    <row r="2121" spans="1:4" ht="13.5" x14ac:dyDescent="0.25">
      <c r="A2121" s="27">
        <v>101105</v>
      </c>
      <c r="B2121" s="27" t="s">
        <v>2154</v>
      </c>
      <c r="C2121" s="27" t="s">
        <v>4</v>
      </c>
      <c r="D2121" s="32">
        <v>1369.7</v>
      </c>
    </row>
    <row r="2122" spans="1:4" ht="13.5" x14ac:dyDescent="0.25">
      <c r="A2122" s="27">
        <v>101106</v>
      </c>
      <c r="B2122" s="27" t="s">
        <v>2155</v>
      </c>
      <c r="C2122" s="27" t="s">
        <v>4</v>
      </c>
      <c r="D2122" s="32">
        <v>1295.18</v>
      </c>
    </row>
    <row r="2123" spans="1:4" ht="13.5" x14ac:dyDescent="0.25">
      <c r="A2123" s="27">
        <v>101107</v>
      </c>
      <c r="B2123" s="27" t="s">
        <v>2156</v>
      </c>
      <c r="C2123" s="27" t="s">
        <v>4</v>
      </c>
      <c r="D2123" s="32">
        <v>1202.1300000000001</v>
      </c>
    </row>
    <row r="2124" spans="1:4" ht="13.5" x14ac:dyDescent="0.25">
      <c r="A2124" s="27">
        <v>101108</v>
      </c>
      <c r="B2124" s="27" t="s">
        <v>2157</v>
      </c>
      <c r="C2124" s="27" t="s">
        <v>4</v>
      </c>
      <c r="D2124" s="32">
        <v>1166.8</v>
      </c>
    </row>
    <row r="2125" spans="1:4" ht="13.5" x14ac:dyDescent="0.25">
      <c r="A2125" s="27">
        <v>101109</v>
      </c>
      <c r="B2125" s="27" t="s">
        <v>2158</v>
      </c>
      <c r="C2125" s="27" t="s">
        <v>4</v>
      </c>
      <c r="D2125" s="32">
        <v>1143</v>
      </c>
    </row>
    <row r="2126" spans="1:4" ht="13.5" x14ac:dyDescent="0.25">
      <c r="A2126" s="27">
        <v>101110</v>
      </c>
      <c r="B2126" s="27" t="s">
        <v>2159</v>
      </c>
      <c r="C2126" s="27" t="s">
        <v>4</v>
      </c>
      <c r="D2126" s="32">
        <v>1119.02</v>
      </c>
    </row>
    <row r="2127" spans="1:4" ht="13.5" x14ac:dyDescent="0.25">
      <c r="A2127" s="27">
        <v>101111</v>
      </c>
      <c r="B2127" s="27" t="s">
        <v>2160</v>
      </c>
      <c r="C2127" s="27" t="s">
        <v>4</v>
      </c>
      <c r="D2127" s="32">
        <v>1058.95</v>
      </c>
    </row>
    <row r="2128" spans="1:4" ht="13.5" x14ac:dyDescent="0.25">
      <c r="A2128" s="27">
        <v>101112</v>
      </c>
      <c r="B2128" s="27" t="s">
        <v>2161</v>
      </c>
      <c r="C2128" s="27" t="s">
        <v>4</v>
      </c>
      <c r="D2128" s="28">
        <v>937.84</v>
      </c>
    </row>
    <row r="2129" spans="1:4" ht="13.5" x14ac:dyDescent="0.25">
      <c r="A2129" s="27">
        <v>101113</v>
      </c>
      <c r="B2129" s="27" t="s">
        <v>2162</v>
      </c>
      <c r="C2129" s="27" t="s">
        <v>4</v>
      </c>
      <c r="D2129" s="32">
        <v>1098.05</v>
      </c>
    </row>
    <row r="2130" spans="1:4" ht="13.5" x14ac:dyDescent="0.25">
      <c r="A2130" s="27">
        <v>95601</v>
      </c>
      <c r="B2130" s="27" t="s">
        <v>2163</v>
      </c>
      <c r="C2130" s="27" t="s">
        <v>2</v>
      </c>
      <c r="D2130" s="28">
        <v>13.39</v>
      </c>
    </row>
    <row r="2131" spans="1:4" ht="13.5" x14ac:dyDescent="0.25">
      <c r="A2131" s="27">
        <v>95602</v>
      </c>
      <c r="B2131" s="27" t="s">
        <v>2164</v>
      </c>
      <c r="C2131" s="27" t="s">
        <v>2</v>
      </c>
      <c r="D2131" s="28">
        <v>21.43</v>
      </c>
    </row>
    <row r="2132" spans="1:4" ht="13.5" x14ac:dyDescent="0.25">
      <c r="A2132" s="27">
        <v>95603</v>
      </c>
      <c r="B2132" s="27" t="s">
        <v>2165</v>
      </c>
      <c r="C2132" s="27" t="s">
        <v>2</v>
      </c>
      <c r="D2132" s="28">
        <v>36.56</v>
      </c>
    </row>
    <row r="2133" spans="1:4" ht="13.5" x14ac:dyDescent="0.25">
      <c r="A2133" s="27">
        <v>95604</v>
      </c>
      <c r="B2133" s="27" t="s">
        <v>2166</v>
      </c>
      <c r="C2133" s="27" t="s">
        <v>2</v>
      </c>
      <c r="D2133" s="28">
        <v>56.74</v>
      </c>
    </row>
    <row r="2134" spans="1:4" ht="13.5" x14ac:dyDescent="0.25">
      <c r="A2134" s="27">
        <v>95605</v>
      </c>
      <c r="B2134" s="27" t="s">
        <v>2167</v>
      </c>
      <c r="C2134" s="27" t="s">
        <v>2</v>
      </c>
      <c r="D2134" s="28">
        <v>104.2</v>
      </c>
    </row>
    <row r="2135" spans="1:4" ht="13.5" x14ac:dyDescent="0.25">
      <c r="A2135" s="27">
        <v>95607</v>
      </c>
      <c r="B2135" s="27" t="s">
        <v>2168</v>
      </c>
      <c r="C2135" s="27" t="s">
        <v>2</v>
      </c>
      <c r="D2135" s="28">
        <v>23.01</v>
      </c>
    </row>
    <row r="2136" spans="1:4" ht="13.5" x14ac:dyDescent="0.25">
      <c r="A2136" s="27">
        <v>95608</v>
      </c>
      <c r="B2136" s="27" t="s">
        <v>2169</v>
      </c>
      <c r="C2136" s="27" t="s">
        <v>2</v>
      </c>
      <c r="D2136" s="28">
        <v>33.39</v>
      </c>
    </row>
    <row r="2137" spans="1:4" ht="13.5" x14ac:dyDescent="0.25">
      <c r="A2137" s="27">
        <v>95609</v>
      </c>
      <c r="B2137" s="27" t="s">
        <v>2170</v>
      </c>
      <c r="C2137" s="27" t="s">
        <v>2</v>
      </c>
      <c r="D2137" s="28">
        <v>42.34</v>
      </c>
    </row>
    <row r="2138" spans="1:4" ht="13.5" x14ac:dyDescent="0.25">
      <c r="A2138" s="27">
        <v>100651</v>
      </c>
      <c r="B2138" s="27" t="s">
        <v>2171</v>
      </c>
      <c r="C2138" s="27" t="s">
        <v>5</v>
      </c>
      <c r="D2138" s="28">
        <v>161.03</v>
      </c>
    </row>
    <row r="2139" spans="1:4" ht="13.5" x14ac:dyDescent="0.25">
      <c r="A2139" s="27">
        <v>100652</v>
      </c>
      <c r="B2139" s="27" t="s">
        <v>2172</v>
      </c>
      <c r="C2139" s="27" t="s">
        <v>5</v>
      </c>
      <c r="D2139" s="28">
        <v>320.58999999999997</v>
      </c>
    </row>
    <row r="2140" spans="1:4" ht="13.5" x14ac:dyDescent="0.25">
      <c r="A2140" s="27">
        <v>100653</v>
      </c>
      <c r="B2140" s="27" t="s">
        <v>2173</v>
      </c>
      <c r="C2140" s="27" t="s">
        <v>5</v>
      </c>
      <c r="D2140" s="28">
        <v>543.66</v>
      </c>
    </row>
    <row r="2141" spans="1:4" ht="13.5" x14ac:dyDescent="0.25">
      <c r="A2141" s="27">
        <v>100654</v>
      </c>
      <c r="B2141" s="27" t="s">
        <v>2174</v>
      </c>
      <c r="C2141" s="27" t="s">
        <v>5</v>
      </c>
      <c r="D2141" s="28">
        <v>728.49</v>
      </c>
    </row>
    <row r="2142" spans="1:4" ht="13.5" x14ac:dyDescent="0.25">
      <c r="A2142" s="27">
        <v>100655</v>
      </c>
      <c r="B2142" s="27" t="s">
        <v>2175</v>
      </c>
      <c r="C2142" s="27" t="s">
        <v>5</v>
      </c>
      <c r="D2142" s="28">
        <v>852.41</v>
      </c>
    </row>
    <row r="2143" spans="1:4" ht="13.5" x14ac:dyDescent="0.25">
      <c r="A2143" s="27">
        <v>100656</v>
      </c>
      <c r="B2143" s="27" t="s">
        <v>2176</v>
      </c>
      <c r="C2143" s="27" t="s">
        <v>5</v>
      </c>
      <c r="D2143" s="28">
        <v>113.93</v>
      </c>
    </row>
    <row r="2144" spans="1:4" ht="13.5" x14ac:dyDescent="0.25">
      <c r="A2144" s="27">
        <v>100657</v>
      </c>
      <c r="B2144" s="27" t="s">
        <v>2177</v>
      </c>
      <c r="C2144" s="27" t="s">
        <v>5</v>
      </c>
      <c r="D2144" s="28">
        <v>148.12</v>
      </c>
    </row>
    <row r="2145" spans="1:4" ht="13.5" x14ac:dyDescent="0.25">
      <c r="A2145" s="27">
        <v>100658</v>
      </c>
      <c r="B2145" s="27" t="s">
        <v>2178</v>
      </c>
      <c r="C2145" s="27" t="s">
        <v>5</v>
      </c>
      <c r="D2145" s="28">
        <v>346.93</v>
      </c>
    </row>
    <row r="2146" spans="1:4" ht="13.5" x14ac:dyDescent="0.25">
      <c r="A2146" s="27">
        <v>100889</v>
      </c>
      <c r="B2146" s="27" t="s">
        <v>2179</v>
      </c>
      <c r="C2146" s="27" t="s">
        <v>7</v>
      </c>
      <c r="D2146" s="28">
        <v>16.5</v>
      </c>
    </row>
    <row r="2147" spans="1:4" ht="13.5" x14ac:dyDescent="0.25">
      <c r="A2147" s="27">
        <v>100890</v>
      </c>
      <c r="B2147" s="27" t="s">
        <v>2180</v>
      </c>
      <c r="C2147" s="27" t="s">
        <v>7</v>
      </c>
      <c r="D2147" s="28">
        <v>16.350000000000001</v>
      </c>
    </row>
    <row r="2148" spans="1:4" ht="13.5" x14ac:dyDescent="0.25">
      <c r="A2148" s="27">
        <v>100892</v>
      </c>
      <c r="B2148" s="27" t="s">
        <v>2181</v>
      </c>
      <c r="C2148" s="27" t="s">
        <v>7</v>
      </c>
      <c r="D2148" s="28">
        <v>15.6</v>
      </c>
    </row>
    <row r="2149" spans="1:4" ht="13.5" x14ac:dyDescent="0.25">
      <c r="A2149" s="27">
        <v>100893</v>
      </c>
      <c r="B2149" s="27" t="s">
        <v>2182</v>
      </c>
      <c r="C2149" s="27" t="s">
        <v>7</v>
      </c>
      <c r="D2149" s="28">
        <v>15.44</v>
      </c>
    </row>
    <row r="2150" spans="1:4" ht="13.5" x14ac:dyDescent="0.25">
      <c r="A2150" s="27">
        <v>100894</v>
      </c>
      <c r="B2150" s="27" t="s">
        <v>2183</v>
      </c>
      <c r="C2150" s="27" t="s">
        <v>7</v>
      </c>
      <c r="D2150" s="28">
        <v>15.34</v>
      </c>
    </row>
    <row r="2151" spans="1:4" ht="13.5" x14ac:dyDescent="0.25">
      <c r="A2151" s="27">
        <v>100896</v>
      </c>
      <c r="B2151" s="27" t="s">
        <v>2184</v>
      </c>
      <c r="C2151" s="27" t="s">
        <v>5</v>
      </c>
      <c r="D2151" s="28">
        <v>71.3</v>
      </c>
    </row>
    <row r="2152" spans="1:4" ht="13.5" x14ac:dyDescent="0.25">
      <c r="A2152" s="27">
        <v>100897</v>
      </c>
      <c r="B2152" s="27" t="s">
        <v>2185</v>
      </c>
      <c r="C2152" s="27" t="s">
        <v>5</v>
      </c>
      <c r="D2152" s="28">
        <v>145.05000000000001</v>
      </c>
    </row>
    <row r="2153" spans="1:4" ht="13.5" x14ac:dyDescent="0.25">
      <c r="A2153" s="27">
        <v>100898</v>
      </c>
      <c r="B2153" s="27" t="s">
        <v>2186</v>
      </c>
      <c r="C2153" s="27" t="s">
        <v>5</v>
      </c>
      <c r="D2153" s="28">
        <v>288.13</v>
      </c>
    </row>
    <row r="2154" spans="1:4" ht="13.5" x14ac:dyDescent="0.25">
      <c r="A2154" s="27">
        <v>100899</v>
      </c>
      <c r="B2154" s="27" t="s">
        <v>2187</v>
      </c>
      <c r="C2154" s="27" t="s">
        <v>5</v>
      </c>
      <c r="D2154" s="28">
        <v>92.6</v>
      </c>
    </row>
    <row r="2155" spans="1:4" ht="13.5" x14ac:dyDescent="0.25">
      <c r="A2155" s="27">
        <v>100900</v>
      </c>
      <c r="B2155" s="27" t="s">
        <v>2188</v>
      </c>
      <c r="C2155" s="27" t="s">
        <v>5</v>
      </c>
      <c r="D2155" s="28">
        <v>331.9</v>
      </c>
    </row>
    <row r="2156" spans="1:4" ht="13.5" x14ac:dyDescent="0.25">
      <c r="A2156" s="27">
        <v>101173</v>
      </c>
      <c r="B2156" s="27" t="s">
        <v>2189</v>
      </c>
      <c r="C2156" s="27" t="s">
        <v>5</v>
      </c>
      <c r="D2156" s="28">
        <v>61.84</v>
      </c>
    </row>
    <row r="2157" spans="1:4" ht="13.5" x14ac:dyDescent="0.25">
      <c r="A2157" s="27">
        <v>101174</v>
      </c>
      <c r="B2157" s="27" t="s">
        <v>2190</v>
      </c>
      <c r="C2157" s="27" t="s">
        <v>5</v>
      </c>
      <c r="D2157" s="28">
        <v>85.64</v>
      </c>
    </row>
    <row r="2158" spans="1:4" ht="13.5" x14ac:dyDescent="0.25">
      <c r="A2158" s="27">
        <v>101175</v>
      </c>
      <c r="B2158" s="27" t="s">
        <v>2191</v>
      </c>
      <c r="C2158" s="27" t="s">
        <v>5</v>
      </c>
      <c r="D2158" s="28">
        <v>117.08</v>
      </c>
    </row>
    <row r="2159" spans="1:4" ht="13.5" x14ac:dyDescent="0.25">
      <c r="A2159" s="27">
        <v>101176</v>
      </c>
      <c r="B2159" s="27" t="s">
        <v>2192</v>
      </c>
      <c r="C2159" s="27" t="s">
        <v>5</v>
      </c>
      <c r="D2159" s="28">
        <v>148</v>
      </c>
    </row>
    <row r="2160" spans="1:4" ht="13.5" x14ac:dyDescent="0.25">
      <c r="A2160" s="27">
        <v>102521</v>
      </c>
      <c r="B2160" s="27" t="s">
        <v>2193</v>
      </c>
      <c r="C2160" s="27" t="s">
        <v>2</v>
      </c>
      <c r="D2160" s="28">
        <v>85.95</v>
      </c>
    </row>
    <row r="2161" spans="1:4" ht="13.5" x14ac:dyDescent="0.25">
      <c r="A2161" s="27">
        <v>102522</v>
      </c>
      <c r="B2161" s="27" t="s">
        <v>2194</v>
      </c>
      <c r="C2161" s="27" t="s">
        <v>2</v>
      </c>
      <c r="D2161" s="28">
        <v>126.1</v>
      </c>
    </row>
    <row r="2162" spans="1:4" ht="13.5" x14ac:dyDescent="0.25">
      <c r="A2162" s="27">
        <v>102523</v>
      </c>
      <c r="B2162" s="27" t="s">
        <v>2195</v>
      </c>
      <c r="C2162" s="27" t="s">
        <v>2</v>
      </c>
      <c r="D2162" s="28">
        <v>166.25</v>
      </c>
    </row>
    <row r="2163" spans="1:4" ht="13.5" x14ac:dyDescent="0.25">
      <c r="A2163" s="27">
        <v>95240</v>
      </c>
      <c r="B2163" s="27" t="s">
        <v>2196</v>
      </c>
      <c r="C2163" s="27" t="s">
        <v>3</v>
      </c>
      <c r="D2163" s="28">
        <v>19.559999999999999</v>
      </c>
    </row>
    <row r="2164" spans="1:4" ht="13.5" x14ac:dyDescent="0.25">
      <c r="A2164" s="27">
        <v>95241</v>
      </c>
      <c r="B2164" s="27" t="s">
        <v>2197</v>
      </c>
      <c r="C2164" s="27" t="s">
        <v>3</v>
      </c>
      <c r="D2164" s="28">
        <v>32.61</v>
      </c>
    </row>
    <row r="2165" spans="1:4" ht="13.5" x14ac:dyDescent="0.25">
      <c r="A2165" s="27">
        <v>96616</v>
      </c>
      <c r="B2165" s="27" t="s">
        <v>2198</v>
      </c>
      <c r="C2165" s="27" t="s">
        <v>4</v>
      </c>
      <c r="D2165" s="28">
        <v>675.55</v>
      </c>
    </row>
    <row r="2166" spans="1:4" ht="13.5" x14ac:dyDescent="0.25">
      <c r="A2166" s="27">
        <v>96617</v>
      </c>
      <c r="B2166" s="27" t="s">
        <v>2199</v>
      </c>
      <c r="C2166" s="27" t="s">
        <v>3</v>
      </c>
      <c r="D2166" s="28">
        <v>20.25</v>
      </c>
    </row>
    <row r="2167" spans="1:4" ht="13.5" x14ac:dyDescent="0.25">
      <c r="A2167" s="27">
        <v>96619</v>
      </c>
      <c r="B2167" s="27" t="s">
        <v>2200</v>
      </c>
      <c r="C2167" s="27" t="s">
        <v>3</v>
      </c>
      <c r="D2167" s="28">
        <v>33.76</v>
      </c>
    </row>
    <row r="2168" spans="1:4" ht="13.5" x14ac:dyDescent="0.25">
      <c r="A2168" s="27">
        <v>96620</v>
      </c>
      <c r="B2168" s="27" t="s">
        <v>2201</v>
      </c>
      <c r="C2168" s="27" t="s">
        <v>4</v>
      </c>
      <c r="D2168" s="28">
        <v>652.63</v>
      </c>
    </row>
    <row r="2169" spans="1:4" ht="13.5" x14ac:dyDescent="0.25">
      <c r="A2169" s="27">
        <v>96621</v>
      </c>
      <c r="B2169" s="27" t="s">
        <v>2202</v>
      </c>
      <c r="C2169" s="27" t="s">
        <v>4</v>
      </c>
      <c r="D2169" s="28">
        <v>263.14999999999998</v>
      </c>
    </row>
    <row r="2170" spans="1:4" ht="13.5" x14ac:dyDescent="0.25">
      <c r="A2170" s="27">
        <v>96622</v>
      </c>
      <c r="B2170" s="27" t="s">
        <v>2203</v>
      </c>
      <c r="C2170" s="27" t="s">
        <v>4</v>
      </c>
      <c r="D2170" s="28">
        <v>195.7</v>
      </c>
    </row>
    <row r="2171" spans="1:4" ht="13.5" x14ac:dyDescent="0.25">
      <c r="A2171" s="27">
        <v>96623</v>
      </c>
      <c r="B2171" s="27" t="s">
        <v>2204</v>
      </c>
      <c r="C2171" s="27" t="s">
        <v>4</v>
      </c>
      <c r="D2171" s="28">
        <v>247.47</v>
      </c>
    </row>
    <row r="2172" spans="1:4" ht="13.5" x14ac:dyDescent="0.25">
      <c r="A2172" s="27">
        <v>96624</v>
      </c>
      <c r="B2172" s="27" t="s">
        <v>2205</v>
      </c>
      <c r="C2172" s="27" t="s">
        <v>4</v>
      </c>
      <c r="D2172" s="28">
        <v>190.16</v>
      </c>
    </row>
    <row r="2173" spans="1:4" ht="13.5" x14ac:dyDescent="0.25">
      <c r="A2173" s="27">
        <v>97082</v>
      </c>
      <c r="B2173" s="27" t="s">
        <v>2206</v>
      </c>
      <c r="C2173" s="27" t="s">
        <v>4</v>
      </c>
      <c r="D2173" s="28">
        <v>56.01</v>
      </c>
    </row>
    <row r="2174" spans="1:4" ht="13.5" x14ac:dyDescent="0.25">
      <c r="A2174" s="27">
        <v>97083</v>
      </c>
      <c r="B2174" s="27" t="s">
        <v>2207</v>
      </c>
      <c r="C2174" s="27" t="s">
        <v>3</v>
      </c>
      <c r="D2174" s="28">
        <v>3</v>
      </c>
    </row>
    <row r="2175" spans="1:4" ht="13.5" x14ac:dyDescent="0.25">
      <c r="A2175" s="27">
        <v>97084</v>
      </c>
      <c r="B2175" s="27" t="s">
        <v>2208</v>
      </c>
      <c r="C2175" s="27" t="s">
        <v>3</v>
      </c>
      <c r="D2175" s="28">
        <v>0.61</v>
      </c>
    </row>
    <row r="2176" spans="1:4" ht="13.5" x14ac:dyDescent="0.25">
      <c r="A2176" s="27">
        <v>97086</v>
      </c>
      <c r="B2176" s="27" t="s">
        <v>2209</v>
      </c>
      <c r="C2176" s="27" t="s">
        <v>3</v>
      </c>
      <c r="D2176" s="28">
        <v>116.62</v>
      </c>
    </row>
    <row r="2177" spans="1:4" ht="13.5" x14ac:dyDescent="0.25">
      <c r="A2177" s="27">
        <v>97087</v>
      </c>
      <c r="B2177" s="27" t="s">
        <v>2210</v>
      </c>
      <c r="C2177" s="27" t="s">
        <v>3</v>
      </c>
      <c r="D2177" s="28">
        <v>2.73</v>
      </c>
    </row>
    <row r="2178" spans="1:4" ht="13.5" x14ac:dyDescent="0.25">
      <c r="A2178" s="27">
        <v>97088</v>
      </c>
      <c r="B2178" s="27" t="s">
        <v>2211</v>
      </c>
      <c r="C2178" s="27" t="s">
        <v>7</v>
      </c>
      <c r="D2178" s="28">
        <v>16.93</v>
      </c>
    </row>
    <row r="2179" spans="1:4" ht="13.5" x14ac:dyDescent="0.25">
      <c r="A2179" s="27">
        <v>97089</v>
      </c>
      <c r="B2179" s="27" t="s">
        <v>2212</v>
      </c>
      <c r="C2179" s="27" t="s">
        <v>7</v>
      </c>
      <c r="D2179" s="28">
        <v>15.47</v>
      </c>
    </row>
    <row r="2180" spans="1:4" ht="13.5" x14ac:dyDescent="0.25">
      <c r="A2180" s="27">
        <v>97090</v>
      </c>
      <c r="B2180" s="27" t="s">
        <v>2213</v>
      </c>
      <c r="C2180" s="27" t="s">
        <v>7</v>
      </c>
      <c r="D2180" s="28">
        <v>15.19</v>
      </c>
    </row>
    <row r="2181" spans="1:4" ht="13.5" x14ac:dyDescent="0.25">
      <c r="A2181" s="27">
        <v>97091</v>
      </c>
      <c r="B2181" s="27" t="s">
        <v>2214</v>
      </c>
      <c r="C2181" s="27" t="s">
        <v>7</v>
      </c>
      <c r="D2181" s="28">
        <v>14.73</v>
      </c>
    </row>
    <row r="2182" spans="1:4" ht="13.5" x14ac:dyDescent="0.25">
      <c r="A2182" s="27">
        <v>97092</v>
      </c>
      <c r="B2182" s="27" t="s">
        <v>2215</v>
      </c>
      <c r="C2182" s="27" t="s">
        <v>7</v>
      </c>
      <c r="D2182" s="28">
        <v>14.25</v>
      </c>
    </row>
    <row r="2183" spans="1:4" ht="13.5" x14ac:dyDescent="0.25">
      <c r="A2183" s="27">
        <v>97093</v>
      </c>
      <c r="B2183" s="27" t="s">
        <v>2216</v>
      </c>
      <c r="C2183" s="27" t="s">
        <v>7</v>
      </c>
      <c r="D2183" s="28">
        <v>13.36</v>
      </c>
    </row>
    <row r="2184" spans="1:4" ht="13.5" x14ac:dyDescent="0.25">
      <c r="A2184" s="27">
        <v>97096</v>
      </c>
      <c r="B2184" s="27" t="s">
        <v>2217</v>
      </c>
      <c r="C2184" s="27" t="s">
        <v>4</v>
      </c>
      <c r="D2184" s="28">
        <v>811.49</v>
      </c>
    </row>
    <row r="2185" spans="1:4" ht="13.5" x14ac:dyDescent="0.25">
      <c r="A2185" s="27">
        <v>97097</v>
      </c>
      <c r="B2185" s="27" t="s">
        <v>2218</v>
      </c>
      <c r="C2185" s="27" t="s">
        <v>3</v>
      </c>
      <c r="D2185" s="28">
        <v>38.28</v>
      </c>
    </row>
    <row r="2186" spans="1:4" ht="13.5" x14ac:dyDescent="0.25">
      <c r="A2186" s="27">
        <v>97101</v>
      </c>
      <c r="B2186" s="27" t="s">
        <v>2219</v>
      </c>
      <c r="C2186" s="27" t="s">
        <v>3</v>
      </c>
      <c r="D2186" s="28">
        <v>201.91</v>
      </c>
    </row>
    <row r="2187" spans="1:4" ht="13.5" x14ac:dyDescent="0.25">
      <c r="A2187" s="27">
        <v>97102</v>
      </c>
      <c r="B2187" s="27" t="s">
        <v>2220</v>
      </c>
      <c r="C2187" s="27" t="s">
        <v>3</v>
      </c>
      <c r="D2187" s="28">
        <v>255.96</v>
      </c>
    </row>
    <row r="2188" spans="1:4" ht="13.5" x14ac:dyDescent="0.25">
      <c r="A2188" s="27">
        <v>97103</v>
      </c>
      <c r="B2188" s="27" t="s">
        <v>2221</v>
      </c>
      <c r="C2188" s="27" t="s">
        <v>3</v>
      </c>
      <c r="D2188" s="28">
        <v>306.27</v>
      </c>
    </row>
    <row r="2189" spans="1:4" ht="13.5" x14ac:dyDescent="0.25">
      <c r="A2189" s="27">
        <v>100322</v>
      </c>
      <c r="B2189" s="27" t="s">
        <v>2222</v>
      </c>
      <c r="C2189" s="27" t="s">
        <v>4</v>
      </c>
      <c r="D2189" s="28">
        <v>180.61</v>
      </c>
    </row>
    <row r="2190" spans="1:4" ht="13.5" x14ac:dyDescent="0.25">
      <c r="A2190" s="27">
        <v>100323</v>
      </c>
      <c r="B2190" s="27" t="s">
        <v>2223</v>
      </c>
      <c r="C2190" s="27" t="s">
        <v>4</v>
      </c>
      <c r="D2190" s="28">
        <v>174.34</v>
      </c>
    </row>
    <row r="2191" spans="1:4" ht="13.5" x14ac:dyDescent="0.25">
      <c r="A2191" s="27">
        <v>100324</v>
      </c>
      <c r="B2191" s="27" t="s">
        <v>2224</v>
      </c>
      <c r="C2191" s="27" t="s">
        <v>4</v>
      </c>
      <c r="D2191" s="28">
        <v>189.74</v>
      </c>
    </row>
    <row r="2192" spans="1:4" ht="13.5" x14ac:dyDescent="0.25">
      <c r="A2192" s="27">
        <v>103072</v>
      </c>
      <c r="B2192" s="27" t="s">
        <v>2225</v>
      </c>
      <c r="C2192" s="27" t="s">
        <v>3</v>
      </c>
      <c r="D2192" s="28">
        <v>363.57</v>
      </c>
    </row>
    <row r="2193" spans="1:4" ht="13.5" x14ac:dyDescent="0.25">
      <c r="A2193" s="27">
        <v>103073</v>
      </c>
      <c r="B2193" s="27" t="s">
        <v>2226</v>
      </c>
      <c r="C2193" s="27" t="s">
        <v>3</v>
      </c>
      <c r="D2193" s="28">
        <v>437.54</v>
      </c>
    </row>
    <row r="2194" spans="1:4" ht="13.5" x14ac:dyDescent="0.25">
      <c r="A2194" s="27">
        <v>103074</v>
      </c>
      <c r="B2194" s="27" t="s">
        <v>2227</v>
      </c>
      <c r="C2194" s="27" t="s">
        <v>3</v>
      </c>
      <c r="D2194" s="28">
        <v>202.43</v>
      </c>
    </row>
    <row r="2195" spans="1:4" ht="13.5" x14ac:dyDescent="0.25">
      <c r="A2195" s="27">
        <v>103075</v>
      </c>
      <c r="B2195" s="27" t="s">
        <v>2228</v>
      </c>
      <c r="C2195" s="27" t="s">
        <v>3</v>
      </c>
      <c r="D2195" s="28">
        <v>240.71</v>
      </c>
    </row>
    <row r="2196" spans="1:4" ht="13.5" x14ac:dyDescent="0.25">
      <c r="A2196" s="27">
        <v>103076</v>
      </c>
      <c r="B2196" s="27" t="s">
        <v>2229</v>
      </c>
      <c r="C2196" s="27" t="s">
        <v>3</v>
      </c>
      <c r="D2196" s="28">
        <v>170.89</v>
      </c>
    </row>
    <row r="2197" spans="1:4" ht="13.5" x14ac:dyDescent="0.25">
      <c r="A2197" s="27">
        <v>103077</v>
      </c>
      <c r="B2197" s="27" t="s">
        <v>2230</v>
      </c>
      <c r="C2197" s="27" t="s">
        <v>3</v>
      </c>
      <c r="D2197" s="28">
        <v>224.95</v>
      </c>
    </row>
    <row r="2198" spans="1:4" ht="13.5" x14ac:dyDescent="0.25">
      <c r="A2198" s="27">
        <v>103078</v>
      </c>
      <c r="B2198" s="27" t="s">
        <v>2231</v>
      </c>
      <c r="C2198" s="27" t="s">
        <v>3</v>
      </c>
      <c r="D2198" s="28">
        <v>275.25</v>
      </c>
    </row>
    <row r="2199" spans="1:4" ht="13.5" x14ac:dyDescent="0.25">
      <c r="A2199" s="27">
        <v>103079</v>
      </c>
      <c r="B2199" s="27" t="s">
        <v>2232</v>
      </c>
      <c r="C2199" s="27" t="s">
        <v>3</v>
      </c>
      <c r="D2199" s="28">
        <v>332.56</v>
      </c>
    </row>
    <row r="2200" spans="1:4" ht="13.5" x14ac:dyDescent="0.25">
      <c r="A2200" s="27">
        <v>103080</v>
      </c>
      <c r="B2200" s="27" t="s">
        <v>2233</v>
      </c>
      <c r="C2200" s="27" t="s">
        <v>3</v>
      </c>
      <c r="D2200" s="28">
        <v>406.53</v>
      </c>
    </row>
    <row r="2201" spans="1:4" ht="13.5" x14ac:dyDescent="0.25">
      <c r="A2201" s="27">
        <v>92263</v>
      </c>
      <c r="B2201" s="27" t="s">
        <v>2234</v>
      </c>
      <c r="C2201" s="27" t="s">
        <v>3</v>
      </c>
      <c r="D2201" s="28">
        <v>182.52</v>
      </c>
    </row>
    <row r="2202" spans="1:4" ht="13.5" x14ac:dyDescent="0.25">
      <c r="A2202" s="27">
        <v>92264</v>
      </c>
      <c r="B2202" s="27" t="s">
        <v>2235</v>
      </c>
      <c r="C2202" s="27" t="s">
        <v>3</v>
      </c>
      <c r="D2202" s="28">
        <v>237.91</v>
      </c>
    </row>
    <row r="2203" spans="1:4" ht="13.5" x14ac:dyDescent="0.25">
      <c r="A2203" s="27">
        <v>92265</v>
      </c>
      <c r="B2203" s="27" t="s">
        <v>2236</v>
      </c>
      <c r="C2203" s="27" t="s">
        <v>3</v>
      </c>
      <c r="D2203" s="28">
        <v>130.91999999999999</v>
      </c>
    </row>
    <row r="2204" spans="1:4" ht="13.5" x14ac:dyDescent="0.25">
      <c r="A2204" s="27">
        <v>92266</v>
      </c>
      <c r="B2204" s="27" t="s">
        <v>2237</v>
      </c>
      <c r="C2204" s="27" t="s">
        <v>3</v>
      </c>
      <c r="D2204" s="28">
        <v>178.43</v>
      </c>
    </row>
    <row r="2205" spans="1:4" ht="13.5" x14ac:dyDescent="0.25">
      <c r="A2205" s="27">
        <v>92267</v>
      </c>
      <c r="B2205" s="27" t="s">
        <v>2238</v>
      </c>
      <c r="C2205" s="27" t="s">
        <v>3</v>
      </c>
      <c r="D2205" s="28">
        <v>63.46</v>
      </c>
    </row>
    <row r="2206" spans="1:4" ht="13.5" x14ac:dyDescent="0.25">
      <c r="A2206" s="27">
        <v>92268</v>
      </c>
      <c r="B2206" s="27" t="s">
        <v>2239</v>
      </c>
      <c r="C2206" s="27" t="s">
        <v>3</v>
      </c>
      <c r="D2206" s="28">
        <v>107</v>
      </c>
    </row>
    <row r="2207" spans="1:4" ht="13.5" x14ac:dyDescent="0.25">
      <c r="A2207" s="27">
        <v>92269</v>
      </c>
      <c r="B2207" s="27" t="s">
        <v>2240</v>
      </c>
      <c r="C2207" s="27" t="s">
        <v>3</v>
      </c>
      <c r="D2207" s="28">
        <v>155</v>
      </c>
    </row>
    <row r="2208" spans="1:4" ht="13.5" x14ac:dyDescent="0.25">
      <c r="A2208" s="27">
        <v>92270</v>
      </c>
      <c r="B2208" s="27" t="s">
        <v>2241</v>
      </c>
      <c r="C2208" s="27" t="s">
        <v>3</v>
      </c>
      <c r="D2208" s="28">
        <v>154.66</v>
      </c>
    </row>
    <row r="2209" spans="1:4" ht="13.5" x14ac:dyDescent="0.25">
      <c r="A2209" s="27">
        <v>92271</v>
      </c>
      <c r="B2209" s="27" t="s">
        <v>2242</v>
      </c>
      <c r="C2209" s="27" t="s">
        <v>3</v>
      </c>
      <c r="D2209" s="28">
        <v>94.17</v>
      </c>
    </row>
    <row r="2210" spans="1:4" ht="13.5" x14ac:dyDescent="0.25">
      <c r="A2210" s="27">
        <v>92272</v>
      </c>
      <c r="B2210" s="27" t="s">
        <v>2243</v>
      </c>
      <c r="C2210" s="27" t="s">
        <v>5</v>
      </c>
      <c r="D2210" s="28">
        <v>43.48</v>
      </c>
    </row>
    <row r="2211" spans="1:4" ht="13.5" x14ac:dyDescent="0.25">
      <c r="A2211" s="27">
        <v>92273</v>
      </c>
      <c r="B2211" s="27" t="s">
        <v>2244</v>
      </c>
      <c r="C2211" s="27" t="s">
        <v>5</v>
      </c>
      <c r="D2211" s="28">
        <v>17.649999999999999</v>
      </c>
    </row>
    <row r="2212" spans="1:4" ht="13.5" x14ac:dyDescent="0.25">
      <c r="A2212" s="27">
        <v>92409</v>
      </c>
      <c r="B2212" s="27" t="s">
        <v>2245</v>
      </c>
      <c r="C2212" s="27" t="s">
        <v>3</v>
      </c>
      <c r="D2212" s="28">
        <v>242.65</v>
      </c>
    </row>
    <row r="2213" spans="1:4" ht="13.5" x14ac:dyDescent="0.25">
      <c r="A2213" s="27">
        <v>92411</v>
      </c>
      <c r="B2213" s="27" t="s">
        <v>2246</v>
      </c>
      <c r="C2213" s="27" t="s">
        <v>3</v>
      </c>
      <c r="D2213" s="28">
        <v>156.87</v>
      </c>
    </row>
    <row r="2214" spans="1:4" ht="13.5" x14ac:dyDescent="0.25">
      <c r="A2214" s="27">
        <v>92413</v>
      </c>
      <c r="B2214" s="27" t="s">
        <v>2247</v>
      </c>
      <c r="C2214" s="27" t="s">
        <v>3</v>
      </c>
      <c r="D2214" s="28">
        <v>100.29</v>
      </c>
    </row>
    <row r="2215" spans="1:4" ht="13.5" x14ac:dyDescent="0.25">
      <c r="A2215" s="27">
        <v>92415</v>
      </c>
      <c r="B2215" s="27" t="s">
        <v>2248</v>
      </c>
      <c r="C2215" s="27" t="s">
        <v>3</v>
      </c>
      <c r="D2215" s="28">
        <v>152.57</v>
      </c>
    </row>
    <row r="2216" spans="1:4" ht="13.5" x14ac:dyDescent="0.25">
      <c r="A2216" s="27">
        <v>92417</v>
      </c>
      <c r="B2216" s="27" t="s">
        <v>2249</v>
      </c>
      <c r="C2216" s="27" t="s">
        <v>3</v>
      </c>
      <c r="D2216" s="28">
        <v>172.71</v>
      </c>
    </row>
    <row r="2217" spans="1:4" ht="13.5" x14ac:dyDescent="0.25">
      <c r="A2217" s="27">
        <v>92419</v>
      </c>
      <c r="B2217" s="27" t="s">
        <v>2250</v>
      </c>
      <c r="C2217" s="27" t="s">
        <v>3</v>
      </c>
      <c r="D2217" s="28">
        <v>97.59</v>
      </c>
    </row>
    <row r="2218" spans="1:4" ht="13.5" x14ac:dyDescent="0.25">
      <c r="A2218" s="27">
        <v>92421</v>
      </c>
      <c r="B2218" s="27" t="s">
        <v>2251</v>
      </c>
      <c r="C2218" s="27" t="s">
        <v>3</v>
      </c>
      <c r="D2218" s="28">
        <v>113.03</v>
      </c>
    </row>
    <row r="2219" spans="1:4" ht="13.5" x14ac:dyDescent="0.25">
      <c r="A2219" s="27">
        <v>92423</v>
      </c>
      <c r="B2219" s="27" t="s">
        <v>2252</v>
      </c>
      <c r="C2219" s="27" t="s">
        <v>3</v>
      </c>
      <c r="D2219" s="28">
        <v>80.739999999999995</v>
      </c>
    </row>
    <row r="2220" spans="1:4" ht="13.5" x14ac:dyDescent="0.25">
      <c r="A2220" s="27">
        <v>92425</v>
      </c>
      <c r="B2220" s="27" t="s">
        <v>2253</v>
      </c>
      <c r="C2220" s="27" t="s">
        <v>3</v>
      </c>
      <c r="D2220" s="28">
        <v>94.17</v>
      </c>
    </row>
    <row r="2221" spans="1:4" ht="13.5" x14ac:dyDescent="0.25">
      <c r="A2221" s="27">
        <v>92427</v>
      </c>
      <c r="B2221" s="27" t="s">
        <v>2254</v>
      </c>
      <c r="C2221" s="27" t="s">
        <v>3</v>
      </c>
      <c r="D2221" s="28">
        <v>72.22</v>
      </c>
    </row>
    <row r="2222" spans="1:4" ht="13.5" x14ac:dyDescent="0.25">
      <c r="A2222" s="27">
        <v>92429</v>
      </c>
      <c r="B2222" s="27" t="s">
        <v>2255</v>
      </c>
      <c r="C2222" s="27" t="s">
        <v>3</v>
      </c>
      <c r="D2222" s="28">
        <v>84.66</v>
      </c>
    </row>
    <row r="2223" spans="1:4" ht="13.5" x14ac:dyDescent="0.25">
      <c r="A2223" s="27">
        <v>92431</v>
      </c>
      <c r="B2223" s="27" t="s">
        <v>2256</v>
      </c>
      <c r="C2223" s="27" t="s">
        <v>3</v>
      </c>
      <c r="D2223" s="28">
        <v>68.83</v>
      </c>
    </row>
    <row r="2224" spans="1:4" ht="13.5" x14ac:dyDescent="0.25">
      <c r="A2224" s="27">
        <v>92433</v>
      </c>
      <c r="B2224" s="27" t="s">
        <v>2257</v>
      </c>
      <c r="C2224" s="27" t="s">
        <v>3</v>
      </c>
      <c r="D2224" s="28">
        <v>80.650000000000006</v>
      </c>
    </row>
    <row r="2225" spans="1:4" ht="13.5" x14ac:dyDescent="0.25">
      <c r="A2225" s="27">
        <v>92435</v>
      </c>
      <c r="B2225" s="27" t="s">
        <v>2258</v>
      </c>
      <c r="C2225" s="27" t="s">
        <v>3</v>
      </c>
      <c r="D2225" s="28">
        <v>65.58</v>
      </c>
    </row>
    <row r="2226" spans="1:4" ht="13.5" x14ac:dyDescent="0.25">
      <c r="A2226" s="27">
        <v>92437</v>
      </c>
      <c r="B2226" s="27" t="s">
        <v>2259</v>
      </c>
      <c r="C2226" s="27" t="s">
        <v>3</v>
      </c>
      <c r="D2226" s="28">
        <v>77</v>
      </c>
    </row>
    <row r="2227" spans="1:4" ht="13.5" x14ac:dyDescent="0.25">
      <c r="A2227" s="27">
        <v>92439</v>
      </c>
      <c r="B2227" s="27" t="s">
        <v>2260</v>
      </c>
      <c r="C2227" s="27" t="s">
        <v>3</v>
      </c>
      <c r="D2227" s="28">
        <v>63.24</v>
      </c>
    </row>
    <row r="2228" spans="1:4" ht="13.5" x14ac:dyDescent="0.25">
      <c r="A2228" s="27">
        <v>92441</v>
      </c>
      <c r="B2228" s="27" t="s">
        <v>2261</v>
      </c>
      <c r="C2228" s="27" t="s">
        <v>3</v>
      </c>
      <c r="D2228" s="28">
        <v>74.38</v>
      </c>
    </row>
    <row r="2229" spans="1:4" ht="13.5" x14ac:dyDescent="0.25">
      <c r="A2229" s="27">
        <v>92443</v>
      </c>
      <c r="B2229" s="27" t="s">
        <v>2262</v>
      </c>
      <c r="C2229" s="27" t="s">
        <v>3</v>
      </c>
      <c r="D2229" s="28">
        <v>58.1</v>
      </c>
    </row>
    <row r="2230" spans="1:4" ht="13.5" x14ac:dyDescent="0.25">
      <c r="A2230" s="27">
        <v>92445</v>
      </c>
      <c r="B2230" s="27" t="s">
        <v>2263</v>
      </c>
      <c r="C2230" s="27" t="s">
        <v>3</v>
      </c>
      <c r="D2230" s="28">
        <v>68.84</v>
      </c>
    </row>
    <row r="2231" spans="1:4" ht="13.5" x14ac:dyDescent="0.25">
      <c r="A2231" s="27">
        <v>92446</v>
      </c>
      <c r="B2231" s="27" t="s">
        <v>2264</v>
      </c>
      <c r="C2231" s="27" t="s">
        <v>3</v>
      </c>
      <c r="D2231" s="28">
        <v>273.27999999999997</v>
      </c>
    </row>
    <row r="2232" spans="1:4" ht="13.5" x14ac:dyDescent="0.25">
      <c r="A2232" s="27">
        <v>92447</v>
      </c>
      <c r="B2232" s="27" t="s">
        <v>2265</v>
      </c>
      <c r="C2232" s="27" t="s">
        <v>3</v>
      </c>
      <c r="D2232" s="28">
        <v>191.21</v>
      </c>
    </row>
    <row r="2233" spans="1:4" ht="13.5" x14ac:dyDescent="0.25">
      <c r="A2233" s="27">
        <v>92448</v>
      </c>
      <c r="B2233" s="27" t="s">
        <v>2266</v>
      </c>
      <c r="C2233" s="27" t="s">
        <v>3</v>
      </c>
      <c r="D2233" s="28">
        <v>152.05000000000001</v>
      </c>
    </row>
    <row r="2234" spans="1:4" ht="13.5" x14ac:dyDescent="0.25">
      <c r="A2234" s="27">
        <v>92449</v>
      </c>
      <c r="B2234" s="27" t="s">
        <v>2267</v>
      </c>
      <c r="C2234" s="27" t="s">
        <v>3</v>
      </c>
      <c r="D2234" s="28">
        <v>298.14</v>
      </c>
    </row>
    <row r="2235" spans="1:4" ht="13.5" x14ac:dyDescent="0.25">
      <c r="A2235" s="27">
        <v>92450</v>
      </c>
      <c r="B2235" s="27" t="s">
        <v>2268</v>
      </c>
      <c r="C2235" s="27" t="s">
        <v>3</v>
      </c>
      <c r="D2235" s="28">
        <v>380.84</v>
      </c>
    </row>
    <row r="2236" spans="1:4" ht="13.5" x14ac:dyDescent="0.25">
      <c r="A2236" s="27">
        <v>92451</v>
      </c>
      <c r="B2236" s="27" t="s">
        <v>2269</v>
      </c>
      <c r="C2236" s="27" t="s">
        <v>3</v>
      </c>
      <c r="D2236" s="28">
        <v>200.59</v>
      </c>
    </row>
    <row r="2237" spans="1:4" ht="13.5" x14ac:dyDescent="0.25">
      <c r="A2237" s="27">
        <v>92452</v>
      </c>
      <c r="B2237" s="27" t="s">
        <v>2270</v>
      </c>
      <c r="C2237" s="27" t="s">
        <v>3</v>
      </c>
      <c r="D2237" s="28">
        <v>203.54</v>
      </c>
    </row>
    <row r="2238" spans="1:4" ht="13.5" x14ac:dyDescent="0.25">
      <c r="A2238" s="27">
        <v>92453</v>
      </c>
      <c r="B2238" s="27" t="s">
        <v>2271</v>
      </c>
      <c r="C2238" s="27" t="s">
        <v>3</v>
      </c>
      <c r="D2238" s="28">
        <v>256.45999999999998</v>
      </c>
    </row>
    <row r="2239" spans="1:4" ht="13.5" x14ac:dyDescent="0.25">
      <c r="A2239" s="27">
        <v>92454</v>
      </c>
      <c r="B2239" s="27" t="s">
        <v>2272</v>
      </c>
      <c r="C2239" s="27" t="s">
        <v>3</v>
      </c>
      <c r="D2239" s="28">
        <v>348.82</v>
      </c>
    </row>
    <row r="2240" spans="1:4" ht="13.5" x14ac:dyDescent="0.25">
      <c r="A2240" s="27">
        <v>92455</v>
      </c>
      <c r="B2240" s="27" t="s">
        <v>2273</v>
      </c>
      <c r="C2240" s="27" t="s">
        <v>3</v>
      </c>
      <c r="D2240" s="28">
        <v>164.93</v>
      </c>
    </row>
    <row r="2241" spans="1:4" ht="13.5" x14ac:dyDescent="0.25">
      <c r="A2241" s="27">
        <v>92456</v>
      </c>
      <c r="B2241" s="27" t="s">
        <v>2274</v>
      </c>
      <c r="C2241" s="27" t="s">
        <v>3</v>
      </c>
      <c r="D2241" s="28">
        <v>170.55</v>
      </c>
    </row>
    <row r="2242" spans="1:4" ht="13.5" x14ac:dyDescent="0.25">
      <c r="A2242" s="27">
        <v>92457</v>
      </c>
      <c r="B2242" s="27" t="s">
        <v>2275</v>
      </c>
      <c r="C2242" s="27" t="s">
        <v>3</v>
      </c>
      <c r="D2242" s="28">
        <v>222.44</v>
      </c>
    </row>
    <row r="2243" spans="1:4" ht="13.5" x14ac:dyDescent="0.25">
      <c r="A2243" s="27">
        <v>92458</v>
      </c>
      <c r="B2243" s="27" t="s">
        <v>2276</v>
      </c>
      <c r="C2243" s="27" t="s">
        <v>3</v>
      </c>
      <c r="D2243" s="28">
        <v>328.92</v>
      </c>
    </row>
    <row r="2244" spans="1:4" ht="13.5" x14ac:dyDescent="0.25">
      <c r="A2244" s="27">
        <v>92459</v>
      </c>
      <c r="B2244" s="27" t="s">
        <v>2277</v>
      </c>
      <c r="C2244" s="27" t="s">
        <v>3</v>
      </c>
      <c r="D2244" s="28">
        <v>139.69</v>
      </c>
    </row>
    <row r="2245" spans="1:4" ht="13.5" x14ac:dyDescent="0.25">
      <c r="A2245" s="27">
        <v>92460</v>
      </c>
      <c r="B2245" s="27" t="s">
        <v>2278</v>
      </c>
      <c r="C2245" s="27" t="s">
        <v>3</v>
      </c>
      <c r="D2245" s="28">
        <v>142.59</v>
      </c>
    </row>
    <row r="2246" spans="1:4" ht="13.5" x14ac:dyDescent="0.25">
      <c r="A2246" s="27">
        <v>92461</v>
      </c>
      <c r="B2246" s="27" t="s">
        <v>2279</v>
      </c>
      <c r="C2246" s="27" t="s">
        <v>3</v>
      </c>
      <c r="D2246" s="28">
        <v>205.49</v>
      </c>
    </row>
    <row r="2247" spans="1:4" ht="13.5" x14ac:dyDescent="0.25">
      <c r="A2247" s="27">
        <v>92462</v>
      </c>
      <c r="B2247" s="27" t="s">
        <v>2280</v>
      </c>
      <c r="C2247" s="27" t="s">
        <v>3</v>
      </c>
      <c r="D2247" s="28">
        <v>316.69</v>
      </c>
    </row>
    <row r="2248" spans="1:4" ht="13.5" x14ac:dyDescent="0.25">
      <c r="A2248" s="27">
        <v>92463</v>
      </c>
      <c r="B2248" s="27" t="s">
        <v>2281</v>
      </c>
      <c r="C2248" s="27" t="s">
        <v>3</v>
      </c>
      <c r="D2248" s="28">
        <v>126.7</v>
      </c>
    </row>
    <row r="2249" spans="1:4" ht="13.5" x14ac:dyDescent="0.25">
      <c r="A2249" s="27">
        <v>92464</v>
      </c>
      <c r="B2249" s="27" t="s">
        <v>2282</v>
      </c>
      <c r="C2249" s="27" t="s">
        <v>3</v>
      </c>
      <c r="D2249" s="28">
        <v>138.29</v>
      </c>
    </row>
    <row r="2250" spans="1:4" ht="13.5" x14ac:dyDescent="0.25">
      <c r="A2250" s="27">
        <v>92465</v>
      </c>
      <c r="B2250" s="27" t="s">
        <v>2283</v>
      </c>
      <c r="C2250" s="27" t="s">
        <v>3</v>
      </c>
      <c r="D2250" s="28">
        <v>162.61000000000001</v>
      </c>
    </row>
    <row r="2251" spans="1:4" ht="13.5" x14ac:dyDescent="0.25">
      <c r="A2251" s="27">
        <v>92466</v>
      </c>
      <c r="B2251" s="27" t="s">
        <v>2284</v>
      </c>
      <c r="C2251" s="27" t="s">
        <v>3</v>
      </c>
      <c r="D2251" s="28">
        <v>311.32</v>
      </c>
    </row>
    <row r="2252" spans="1:4" ht="13.5" x14ac:dyDescent="0.25">
      <c r="A2252" s="27">
        <v>92467</v>
      </c>
      <c r="B2252" s="27" t="s">
        <v>2285</v>
      </c>
      <c r="C2252" s="27" t="s">
        <v>3</v>
      </c>
      <c r="D2252" s="28">
        <v>104.04</v>
      </c>
    </row>
    <row r="2253" spans="1:4" ht="13.5" x14ac:dyDescent="0.25">
      <c r="A2253" s="27">
        <v>92468</v>
      </c>
      <c r="B2253" s="27" t="s">
        <v>2286</v>
      </c>
      <c r="C2253" s="27" t="s">
        <v>3</v>
      </c>
      <c r="D2253" s="28">
        <v>132.93</v>
      </c>
    </row>
    <row r="2254" spans="1:4" ht="13.5" x14ac:dyDescent="0.25">
      <c r="A2254" s="27">
        <v>92469</v>
      </c>
      <c r="B2254" s="27" t="s">
        <v>2287</v>
      </c>
      <c r="C2254" s="27" t="s">
        <v>3</v>
      </c>
      <c r="D2254" s="28">
        <v>147.71</v>
      </c>
    </row>
    <row r="2255" spans="1:4" ht="13.5" x14ac:dyDescent="0.25">
      <c r="A2255" s="27">
        <v>92470</v>
      </c>
      <c r="B2255" s="27" t="s">
        <v>2288</v>
      </c>
      <c r="C2255" s="27" t="s">
        <v>3</v>
      </c>
      <c r="D2255" s="28">
        <v>304.67</v>
      </c>
    </row>
    <row r="2256" spans="1:4" ht="13.5" x14ac:dyDescent="0.25">
      <c r="A2256" s="27">
        <v>92471</v>
      </c>
      <c r="B2256" s="27" t="s">
        <v>2289</v>
      </c>
      <c r="C2256" s="27" t="s">
        <v>3</v>
      </c>
      <c r="D2256" s="28">
        <v>94.63</v>
      </c>
    </row>
    <row r="2257" spans="1:4" ht="13.5" x14ac:dyDescent="0.25">
      <c r="A2257" s="27">
        <v>92472</v>
      </c>
      <c r="B2257" s="27" t="s">
        <v>2290</v>
      </c>
      <c r="C2257" s="27" t="s">
        <v>3</v>
      </c>
      <c r="D2257" s="28">
        <v>126.95</v>
      </c>
    </row>
    <row r="2258" spans="1:4" ht="13.5" x14ac:dyDescent="0.25">
      <c r="A2258" s="27">
        <v>92473</v>
      </c>
      <c r="B2258" s="27" t="s">
        <v>2291</v>
      </c>
      <c r="C2258" s="27" t="s">
        <v>3</v>
      </c>
      <c r="D2258" s="28">
        <v>135.77000000000001</v>
      </c>
    </row>
    <row r="2259" spans="1:4" ht="13.5" x14ac:dyDescent="0.25">
      <c r="A2259" s="27">
        <v>92474</v>
      </c>
      <c r="B2259" s="27" t="s">
        <v>2292</v>
      </c>
      <c r="C2259" s="27" t="s">
        <v>3</v>
      </c>
      <c r="D2259" s="28">
        <v>299.02999999999997</v>
      </c>
    </row>
    <row r="2260" spans="1:4" ht="13.5" x14ac:dyDescent="0.25">
      <c r="A2260" s="27">
        <v>92475</v>
      </c>
      <c r="B2260" s="27" t="s">
        <v>2293</v>
      </c>
      <c r="C2260" s="27" t="s">
        <v>3</v>
      </c>
      <c r="D2260" s="28">
        <v>87.08</v>
      </c>
    </row>
    <row r="2261" spans="1:4" ht="13.5" x14ac:dyDescent="0.25">
      <c r="A2261" s="27">
        <v>92476</v>
      </c>
      <c r="B2261" s="27" t="s">
        <v>2294</v>
      </c>
      <c r="C2261" s="27" t="s">
        <v>3</v>
      </c>
      <c r="D2261" s="28">
        <v>121.94</v>
      </c>
    </row>
    <row r="2262" spans="1:4" ht="13.5" x14ac:dyDescent="0.25">
      <c r="A2262" s="27">
        <v>92477</v>
      </c>
      <c r="B2262" s="27" t="s">
        <v>2295</v>
      </c>
      <c r="C2262" s="27" t="s">
        <v>3</v>
      </c>
      <c r="D2262" s="28">
        <v>109.93</v>
      </c>
    </row>
    <row r="2263" spans="1:4" ht="13.5" x14ac:dyDescent="0.25">
      <c r="A2263" s="27">
        <v>92478</v>
      </c>
      <c r="B2263" s="27" t="s">
        <v>2296</v>
      </c>
      <c r="C2263" s="27" t="s">
        <v>3</v>
      </c>
      <c r="D2263" s="28">
        <v>287.70999999999998</v>
      </c>
    </row>
    <row r="2264" spans="1:4" ht="13.5" x14ac:dyDescent="0.25">
      <c r="A2264" s="27">
        <v>92479</v>
      </c>
      <c r="B2264" s="27" t="s">
        <v>2297</v>
      </c>
      <c r="C2264" s="27" t="s">
        <v>3</v>
      </c>
      <c r="D2264" s="28">
        <v>70.73</v>
      </c>
    </row>
    <row r="2265" spans="1:4" ht="13.5" x14ac:dyDescent="0.25">
      <c r="A2265" s="27">
        <v>92480</v>
      </c>
      <c r="B2265" s="27" t="s">
        <v>2298</v>
      </c>
      <c r="C2265" s="27" t="s">
        <v>3</v>
      </c>
      <c r="D2265" s="28">
        <v>111.76</v>
      </c>
    </row>
    <row r="2266" spans="1:4" ht="13.5" x14ac:dyDescent="0.25">
      <c r="A2266" s="27">
        <v>92482</v>
      </c>
      <c r="B2266" s="27" t="s">
        <v>2299</v>
      </c>
      <c r="C2266" s="27" t="s">
        <v>3</v>
      </c>
      <c r="D2266" s="28">
        <v>296.16000000000003</v>
      </c>
    </row>
    <row r="2267" spans="1:4" ht="13.5" x14ac:dyDescent="0.25">
      <c r="A2267" s="27">
        <v>92484</v>
      </c>
      <c r="B2267" s="27" t="s">
        <v>2300</v>
      </c>
      <c r="C2267" s="27" t="s">
        <v>3</v>
      </c>
      <c r="D2267" s="28">
        <v>206.11</v>
      </c>
    </row>
    <row r="2268" spans="1:4" ht="13.5" x14ac:dyDescent="0.25">
      <c r="A2268" s="27">
        <v>92486</v>
      </c>
      <c r="B2268" s="27" t="s">
        <v>2301</v>
      </c>
      <c r="C2268" s="27" t="s">
        <v>3</v>
      </c>
      <c r="D2268" s="28">
        <v>148.36000000000001</v>
      </c>
    </row>
    <row r="2269" spans="1:4" ht="13.5" x14ac:dyDescent="0.25">
      <c r="A2269" s="27">
        <v>92488</v>
      </c>
      <c r="B2269" s="27" t="s">
        <v>2302</v>
      </c>
      <c r="C2269" s="27" t="s">
        <v>3</v>
      </c>
      <c r="D2269" s="28">
        <v>129.11000000000001</v>
      </c>
    </row>
    <row r="2270" spans="1:4" ht="13.5" x14ac:dyDescent="0.25">
      <c r="A2270" s="27">
        <v>92490</v>
      </c>
      <c r="B2270" s="27" t="s">
        <v>2303</v>
      </c>
      <c r="C2270" s="27" t="s">
        <v>3</v>
      </c>
      <c r="D2270" s="28">
        <v>84.57</v>
      </c>
    </row>
    <row r="2271" spans="1:4" ht="13.5" x14ac:dyDescent="0.25">
      <c r="A2271" s="27">
        <v>92492</v>
      </c>
      <c r="B2271" s="27" t="s">
        <v>2304</v>
      </c>
      <c r="C2271" s="27" t="s">
        <v>3</v>
      </c>
      <c r="D2271" s="28">
        <v>123.57</v>
      </c>
    </row>
    <row r="2272" spans="1:4" ht="13.5" x14ac:dyDescent="0.25">
      <c r="A2272" s="27">
        <v>92494</v>
      </c>
      <c r="B2272" s="27" t="s">
        <v>2305</v>
      </c>
      <c r="C2272" s="27" t="s">
        <v>3</v>
      </c>
      <c r="D2272" s="28">
        <v>79.989999999999995</v>
      </c>
    </row>
    <row r="2273" spans="1:4" ht="13.5" x14ac:dyDescent="0.25">
      <c r="A2273" s="27">
        <v>92496</v>
      </c>
      <c r="B2273" s="27" t="s">
        <v>2306</v>
      </c>
      <c r="C2273" s="27" t="s">
        <v>3</v>
      </c>
      <c r="D2273" s="28">
        <v>119.03</v>
      </c>
    </row>
    <row r="2274" spans="1:4" ht="13.5" x14ac:dyDescent="0.25">
      <c r="A2274" s="27">
        <v>92498</v>
      </c>
      <c r="B2274" s="27" t="s">
        <v>2307</v>
      </c>
      <c r="C2274" s="27" t="s">
        <v>3</v>
      </c>
      <c r="D2274" s="28">
        <v>76.28</v>
      </c>
    </row>
    <row r="2275" spans="1:4" ht="13.5" x14ac:dyDescent="0.25">
      <c r="A2275" s="27">
        <v>92500</v>
      </c>
      <c r="B2275" s="27" t="s">
        <v>2308</v>
      </c>
      <c r="C2275" s="27" t="s">
        <v>3</v>
      </c>
      <c r="D2275" s="28">
        <v>115.56</v>
      </c>
    </row>
    <row r="2276" spans="1:4" ht="13.5" x14ac:dyDescent="0.25">
      <c r="A2276" s="27">
        <v>92502</v>
      </c>
      <c r="B2276" s="27" t="s">
        <v>2309</v>
      </c>
      <c r="C2276" s="27" t="s">
        <v>3</v>
      </c>
      <c r="D2276" s="28">
        <v>73.599999999999994</v>
      </c>
    </row>
    <row r="2277" spans="1:4" ht="13.5" x14ac:dyDescent="0.25">
      <c r="A2277" s="27">
        <v>92504</v>
      </c>
      <c r="B2277" s="27" t="s">
        <v>2310</v>
      </c>
      <c r="C2277" s="27" t="s">
        <v>3</v>
      </c>
      <c r="D2277" s="28">
        <v>109.15</v>
      </c>
    </row>
    <row r="2278" spans="1:4" ht="13.5" x14ac:dyDescent="0.25">
      <c r="A2278" s="27">
        <v>92506</v>
      </c>
      <c r="B2278" s="27" t="s">
        <v>2311</v>
      </c>
      <c r="C2278" s="27" t="s">
        <v>3</v>
      </c>
      <c r="D2278" s="28">
        <v>68.569999999999993</v>
      </c>
    </row>
    <row r="2279" spans="1:4" ht="13.5" x14ac:dyDescent="0.25">
      <c r="A2279" s="27">
        <v>92508</v>
      </c>
      <c r="B2279" s="27" t="s">
        <v>2312</v>
      </c>
      <c r="C2279" s="27" t="s">
        <v>3</v>
      </c>
      <c r="D2279" s="28">
        <v>126.53</v>
      </c>
    </row>
    <row r="2280" spans="1:4" ht="13.5" x14ac:dyDescent="0.25">
      <c r="A2280" s="27">
        <v>92510</v>
      </c>
      <c r="B2280" s="27" t="s">
        <v>2313</v>
      </c>
      <c r="C2280" s="27" t="s">
        <v>3</v>
      </c>
      <c r="D2280" s="28">
        <v>80.349999999999994</v>
      </c>
    </row>
    <row r="2281" spans="1:4" ht="13.5" x14ac:dyDescent="0.25">
      <c r="A2281" s="27">
        <v>92512</v>
      </c>
      <c r="B2281" s="27" t="s">
        <v>2314</v>
      </c>
      <c r="C2281" s="27" t="s">
        <v>3</v>
      </c>
      <c r="D2281" s="28">
        <v>109.08</v>
      </c>
    </row>
    <row r="2282" spans="1:4" ht="13.5" x14ac:dyDescent="0.25">
      <c r="A2282" s="27">
        <v>92514</v>
      </c>
      <c r="B2282" s="27" t="s">
        <v>2315</v>
      </c>
      <c r="C2282" s="27" t="s">
        <v>3</v>
      </c>
      <c r="D2282" s="28">
        <v>63.91</v>
      </c>
    </row>
    <row r="2283" spans="1:4" ht="13.5" x14ac:dyDescent="0.25">
      <c r="A2283" s="27">
        <v>92515</v>
      </c>
      <c r="B2283" s="27" t="s">
        <v>2316</v>
      </c>
      <c r="C2283" s="27" t="s">
        <v>3</v>
      </c>
      <c r="D2283" s="28">
        <v>100.69</v>
      </c>
    </row>
    <row r="2284" spans="1:4" ht="13.5" x14ac:dyDescent="0.25">
      <c r="A2284" s="27">
        <v>92518</v>
      </c>
      <c r="B2284" s="27" t="s">
        <v>2317</v>
      </c>
      <c r="C2284" s="27" t="s">
        <v>3</v>
      </c>
      <c r="D2284" s="28">
        <v>56.51</v>
      </c>
    </row>
    <row r="2285" spans="1:4" ht="13.5" x14ac:dyDescent="0.25">
      <c r="A2285" s="27">
        <v>92520</v>
      </c>
      <c r="B2285" s="27" t="s">
        <v>2318</v>
      </c>
      <c r="C2285" s="27" t="s">
        <v>3</v>
      </c>
      <c r="D2285" s="28">
        <v>95.39</v>
      </c>
    </row>
    <row r="2286" spans="1:4" ht="13.5" x14ac:dyDescent="0.25">
      <c r="A2286" s="27">
        <v>92522</v>
      </c>
      <c r="B2286" s="27" t="s">
        <v>2319</v>
      </c>
      <c r="C2286" s="27" t="s">
        <v>3</v>
      </c>
      <c r="D2286" s="28">
        <v>52.11</v>
      </c>
    </row>
    <row r="2287" spans="1:4" ht="13.5" x14ac:dyDescent="0.25">
      <c r="A2287" s="27">
        <v>92524</v>
      </c>
      <c r="B2287" s="27" t="s">
        <v>2320</v>
      </c>
      <c r="C2287" s="27" t="s">
        <v>3</v>
      </c>
      <c r="D2287" s="28">
        <v>95.56</v>
      </c>
    </row>
    <row r="2288" spans="1:4" ht="13.5" x14ac:dyDescent="0.25">
      <c r="A2288" s="27">
        <v>92526</v>
      </c>
      <c r="B2288" s="27" t="s">
        <v>2321</v>
      </c>
      <c r="C2288" s="27" t="s">
        <v>3</v>
      </c>
      <c r="D2288" s="28">
        <v>53.1</v>
      </c>
    </row>
    <row r="2289" spans="1:4" ht="13.5" x14ac:dyDescent="0.25">
      <c r="A2289" s="27">
        <v>92528</v>
      </c>
      <c r="B2289" s="27" t="s">
        <v>2322</v>
      </c>
      <c r="C2289" s="27" t="s">
        <v>3</v>
      </c>
      <c r="D2289" s="28">
        <v>92.23</v>
      </c>
    </row>
    <row r="2290" spans="1:4" ht="13.5" x14ac:dyDescent="0.25">
      <c r="A2290" s="27">
        <v>92530</v>
      </c>
      <c r="B2290" s="27" t="s">
        <v>2323</v>
      </c>
      <c r="C2290" s="27" t="s">
        <v>3</v>
      </c>
      <c r="D2290" s="28">
        <v>50.55</v>
      </c>
    </row>
    <row r="2291" spans="1:4" ht="13.5" x14ac:dyDescent="0.25">
      <c r="A2291" s="27">
        <v>92532</v>
      </c>
      <c r="B2291" s="27" t="s">
        <v>2324</v>
      </c>
      <c r="C2291" s="27" t="s">
        <v>3</v>
      </c>
      <c r="D2291" s="28">
        <v>89.39</v>
      </c>
    </row>
    <row r="2292" spans="1:4" ht="13.5" x14ac:dyDescent="0.25">
      <c r="A2292" s="27">
        <v>92534</v>
      </c>
      <c r="B2292" s="27" t="s">
        <v>2325</v>
      </c>
      <c r="C2292" s="27" t="s">
        <v>3</v>
      </c>
      <c r="D2292" s="28">
        <v>48.41</v>
      </c>
    </row>
    <row r="2293" spans="1:4" ht="13.5" x14ac:dyDescent="0.25">
      <c r="A2293" s="27">
        <v>92536</v>
      </c>
      <c r="B2293" s="27" t="s">
        <v>2326</v>
      </c>
      <c r="C2293" s="27" t="s">
        <v>3</v>
      </c>
      <c r="D2293" s="28">
        <v>83.83</v>
      </c>
    </row>
    <row r="2294" spans="1:4" ht="13.5" x14ac:dyDescent="0.25">
      <c r="A2294" s="27">
        <v>92538</v>
      </c>
      <c r="B2294" s="27" t="s">
        <v>2327</v>
      </c>
      <c r="C2294" s="27" t="s">
        <v>3</v>
      </c>
      <c r="D2294" s="28">
        <v>44.09</v>
      </c>
    </row>
    <row r="2295" spans="1:4" ht="13.5" x14ac:dyDescent="0.25">
      <c r="A2295" s="27">
        <v>96252</v>
      </c>
      <c r="B2295" s="27" t="s">
        <v>2328</v>
      </c>
      <c r="C2295" s="27" t="s">
        <v>3</v>
      </c>
      <c r="D2295" s="28">
        <v>263.57</v>
      </c>
    </row>
    <row r="2296" spans="1:4" ht="13.5" x14ac:dyDescent="0.25">
      <c r="A2296" s="27">
        <v>96257</v>
      </c>
      <c r="B2296" s="27" t="s">
        <v>2329</v>
      </c>
      <c r="C2296" s="27" t="s">
        <v>3</v>
      </c>
      <c r="D2296" s="28">
        <v>208.42</v>
      </c>
    </row>
    <row r="2297" spans="1:4" ht="13.5" x14ac:dyDescent="0.25">
      <c r="A2297" s="27">
        <v>96258</v>
      </c>
      <c r="B2297" s="27" t="s">
        <v>2330</v>
      </c>
      <c r="C2297" s="27" t="s">
        <v>3</v>
      </c>
      <c r="D2297" s="28">
        <v>195.26</v>
      </c>
    </row>
    <row r="2298" spans="1:4" ht="13.5" x14ac:dyDescent="0.25">
      <c r="A2298" s="27">
        <v>96259</v>
      </c>
      <c r="B2298" s="27" t="s">
        <v>2331</v>
      </c>
      <c r="C2298" s="27" t="s">
        <v>3</v>
      </c>
      <c r="D2298" s="28">
        <v>227.09</v>
      </c>
    </row>
    <row r="2299" spans="1:4" ht="13.5" x14ac:dyDescent="0.25">
      <c r="A2299" s="27">
        <v>96529</v>
      </c>
      <c r="B2299" s="27" t="s">
        <v>2332</v>
      </c>
      <c r="C2299" s="27" t="s">
        <v>3</v>
      </c>
      <c r="D2299" s="28">
        <v>326.54000000000002</v>
      </c>
    </row>
    <row r="2300" spans="1:4" ht="13.5" x14ac:dyDescent="0.25">
      <c r="A2300" s="27">
        <v>96530</v>
      </c>
      <c r="B2300" s="27" t="s">
        <v>2333</v>
      </c>
      <c r="C2300" s="27" t="s">
        <v>3</v>
      </c>
      <c r="D2300" s="28">
        <v>176.78</v>
      </c>
    </row>
    <row r="2301" spans="1:4" ht="13.5" x14ac:dyDescent="0.25">
      <c r="A2301" s="27">
        <v>96531</v>
      </c>
      <c r="B2301" s="27" t="s">
        <v>2334</v>
      </c>
      <c r="C2301" s="27" t="s">
        <v>3</v>
      </c>
      <c r="D2301" s="28">
        <v>122.1</v>
      </c>
    </row>
    <row r="2302" spans="1:4" ht="13.5" x14ac:dyDescent="0.25">
      <c r="A2302" s="27">
        <v>96532</v>
      </c>
      <c r="B2302" s="27" t="s">
        <v>2335</v>
      </c>
      <c r="C2302" s="27" t="s">
        <v>3</v>
      </c>
      <c r="D2302" s="28">
        <v>204.37</v>
      </c>
    </row>
    <row r="2303" spans="1:4" ht="13.5" x14ac:dyDescent="0.25">
      <c r="A2303" s="27">
        <v>96533</v>
      </c>
      <c r="B2303" s="27" t="s">
        <v>2336</v>
      </c>
      <c r="C2303" s="27" t="s">
        <v>3</v>
      </c>
      <c r="D2303" s="28">
        <v>108.04</v>
      </c>
    </row>
    <row r="2304" spans="1:4" ht="13.5" x14ac:dyDescent="0.25">
      <c r="A2304" s="27">
        <v>96534</v>
      </c>
      <c r="B2304" s="27" t="s">
        <v>2337</v>
      </c>
      <c r="C2304" s="27" t="s">
        <v>3</v>
      </c>
      <c r="D2304" s="28">
        <v>83.83</v>
      </c>
    </row>
    <row r="2305" spans="1:4" ht="13.5" x14ac:dyDescent="0.25">
      <c r="A2305" s="27">
        <v>96535</v>
      </c>
      <c r="B2305" s="27" t="s">
        <v>2338</v>
      </c>
      <c r="C2305" s="27" t="s">
        <v>3</v>
      </c>
      <c r="D2305" s="28">
        <v>140.75</v>
      </c>
    </row>
    <row r="2306" spans="1:4" ht="13.5" x14ac:dyDescent="0.25">
      <c r="A2306" s="27">
        <v>96536</v>
      </c>
      <c r="B2306" s="27" t="s">
        <v>2339</v>
      </c>
      <c r="C2306" s="27" t="s">
        <v>3</v>
      </c>
      <c r="D2306" s="28">
        <v>72.27</v>
      </c>
    </row>
    <row r="2307" spans="1:4" ht="13.5" x14ac:dyDescent="0.25">
      <c r="A2307" s="27">
        <v>96537</v>
      </c>
      <c r="B2307" s="27" t="s">
        <v>2340</v>
      </c>
      <c r="C2307" s="27" t="s">
        <v>3</v>
      </c>
      <c r="D2307" s="28">
        <v>194.94</v>
      </c>
    </row>
    <row r="2308" spans="1:4" ht="13.5" x14ac:dyDescent="0.25">
      <c r="A2308" s="27">
        <v>96538</v>
      </c>
      <c r="B2308" s="27" t="s">
        <v>2341</v>
      </c>
      <c r="C2308" s="27" t="s">
        <v>3</v>
      </c>
      <c r="D2308" s="28">
        <v>277.48</v>
      </c>
    </row>
    <row r="2309" spans="1:4" ht="13.5" x14ac:dyDescent="0.25">
      <c r="A2309" s="27">
        <v>96539</v>
      </c>
      <c r="B2309" s="27" t="s">
        <v>2342</v>
      </c>
      <c r="C2309" s="27" t="s">
        <v>3</v>
      </c>
      <c r="D2309" s="28">
        <v>129.5</v>
      </c>
    </row>
    <row r="2310" spans="1:4" ht="13.5" x14ac:dyDescent="0.25">
      <c r="A2310" s="27">
        <v>96540</v>
      </c>
      <c r="B2310" s="27" t="s">
        <v>2343</v>
      </c>
      <c r="C2310" s="27" t="s">
        <v>3</v>
      </c>
      <c r="D2310" s="28">
        <v>131.63999999999999</v>
      </c>
    </row>
    <row r="2311" spans="1:4" ht="13.5" x14ac:dyDescent="0.25">
      <c r="A2311" s="27">
        <v>96541</v>
      </c>
      <c r="B2311" s="27" t="s">
        <v>2344</v>
      </c>
      <c r="C2311" s="27" t="s">
        <v>3</v>
      </c>
      <c r="D2311" s="28">
        <v>189.8</v>
      </c>
    </row>
    <row r="2312" spans="1:4" ht="13.5" x14ac:dyDescent="0.25">
      <c r="A2312" s="27">
        <v>96542</v>
      </c>
      <c r="B2312" s="27" t="s">
        <v>2345</v>
      </c>
      <c r="C2312" s="27" t="s">
        <v>3</v>
      </c>
      <c r="D2312" s="28">
        <v>92.69</v>
      </c>
    </row>
    <row r="2313" spans="1:4" ht="13.5" x14ac:dyDescent="0.25">
      <c r="A2313" s="27">
        <v>96543</v>
      </c>
      <c r="B2313" s="27" t="s">
        <v>2346</v>
      </c>
      <c r="C2313" s="27" t="s">
        <v>7</v>
      </c>
      <c r="D2313" s="28">
        <v>18.350000000000001</v>
      </c>
    </row>
    <row r="2314" spans="1:4" ht="13.5" x14ac:dyDescent="0.25">
      <c r="A2314" s="27">
        <v>97747</v>
      </c>
      <c r="B2314" s="27" t="s">
        <v>2347</v>
      </c>
      <c r="C2314" s="27" t="s">
        <v>3</v>
      </c>
      <c r="D2314" s="28">
        <v>211.99</v>
      </c>
    </row>
    <row r="2315" spans="1:4" ht="13.5" x14ac:dyDescent="0.25">
      <c r="A2315" s="27">
        <v>101791</v>
      </c>
      <c r="B2315" s="27" t="s">
        <v>2348</v>
      </c>
      <c r="C2315" s="27" t="s">
        <v>5</v>
      </c>
      <c r="D2315" s="28">
        <v>32.36</v>
      </c>
    </row>
    <row r="2316" spans="1:4" ht="13.5" x14ac:dyDescent="0.25">
      <c r="A2316" s="27">
        <v>101792</v>
      </c>
      <c r="B2316" s="27" t="s">
        <v>2349</v>
      </c>
      <c r="C2316" s="27" t="s">
        <v>4</v>
      </c>
      <c r="D2316" s="28">
        <v>17.16</v>
      </c>
    </row>
    <row r="2317" spans="1:4" ht="13.5" x14ac:dyDescent="0.25">
      <c r="A2317" s="27">
        <v>101793</v>
      </c>
      <c r="B2317" s="27" t="s">
        <v>2350</v>
      </c>
      <c r="C2317" s="27" t="s">
        <v>4</v>
      </c>
      <c r="D2317" s="28">
        <v>27.77</v>
      </c>
    </row>
    <row r="2318" spans="1:4" ht="13.5" x14ac:dyDescent="0.25">
      <c r="A2318" s="27">
        <v>101969</v>
      </c>
      <c r="B2318" s="27" t="s">
        <v>2351</v>
      </c>
      <c r="C2318" s="27" t="s">
        <v>3</v>
      </c>
      <c r="D2318" s="28">
        <v>222.8</v>
      </c>
    </row>
    <row r="2319" spans="1:4" ht="13.5" x14ac:dyDescent="0.25">
      <c r="A2319" s="27">
        <v>101971</v>
      </c>
      <c r="B2319" s="27" t="s">
        <v>2352</v>
      </c>
      <c r="C2319" s="27" t="s">
        <v>3</v>
      </c>
      <c r="D2319" s="28">
        <v>173.13</v>
      </c>
    </row>
    <row r="2320" spans="1:4" ht="13.5" x14ac:dyDescent="0.25">
      <c r="A2320" s="27">
        <v>101973</v>
      </c>
      <c r="B2320" s="27" t="s">
        <v>2353</v>
      </c>
      <c r="C2320" s="27" t="s">
        <v>3</v>
      </c>
      <c r="D2320" s="28">
        <v>190.96</v>
      </c>
    </row>
    <row r="2321" spans="1:4" ht="13.5" x14ac:dyDescent="0.25">
      <c r="A2321" s="27">
        <v>101974</v>
      </c>
      <c r="B2321" s="27" t="s">
        <v>2354</v>
      </c>
      <c r="C2321" s="27" t="s">
        <v>3</v>
      </c>
      <c r="D2321" s="28">
        <v>452.03</v>
      </c>
    </row>
    <row r="2322" spans="1:4" ht="13.5" x14ac:dyDescent="0.25">
      <c r="A2322" s="27">
        <v>101975</v>
      </c>
      <c r="B2322" s="27" t="s">
        <v>2355</v>
      </c>
      <c r="C2322" s="27" t="s">
        <v>3</v>
      </c>
      <c r="D2322" s="28">
        <v>385.62</v>
      </c>
    </row>
    <row r="2323" spans="1:4" ht="13.5" x14ac:dyDescent="0.25">
      <c r="A2323" s="27">
        <v>101977</v>
      </c>
      <c r="B2323" s="27" t="s">
        <v>2356</v>
      </c>
      <c r="C2323" s="27" t="s">
        <v>3</v>
      </c>
      <c r="D2323" s="28">
        <v>325.47000000000003</v>
      </c>
    </row>
    <row r="2324" spans="1:4" ht="13.5" x14ac:dyDescent="0.25">
      <c r="A2324" s="27">
        <v>101980</v>
      </c>
      <c r="B2324" s="27" t="s">
        <v>2357</v>
      </c>
      <c r="C2324" s="27" t="s">
        <v>3</v>
      </c>
      <c r="D2324" s="28">
        <v>312.77</v>
      </c>
    </row>
    <row r="2325" spans="1:4" ht="13.5" x14ac:dyDescent="0.25">
      <c r="A2325" s="27">
        <v>101981</v>
      </c>
      <c r="B2325" s="27" t="s">
        <v>2358</v>
      </c>
      <c r="C2325" s="27" t="s">
        <v>3</v>
      </c>
      <c r="D2325" s="28">
        <v>272.05</v>
      </c>
    </row>
    <row r="2326" spans="1:4" ht="13.5" x14ac:dyDescent="0.25">
      <c r="A2326" s="27">
        <v>101982</v>
      </c>
      <c r="B2326" s="27" t="s">
        <v>2359</v>
      </c>
      <c r="C2326" s="27" t="s">
        <v>3</v>
      </c>
      <c r="D2326" s="28">
        <v>242.75</v>
      </c>
    </row>
    <row r="2327" spans="1:4" ht="13.5" x14ac:dyDescent="0.25">
      <c r="A2327" s="27">
        <v>101983</v>
      </c>
      <c r="B2327" s="27" t="s">
        <v>2360</v>
      </c>
      <c r="C2327" s="27" t="s">
        <v>3</v>
      </c>
      <c r="D2327" s="28">
        <v>224.27</v>
      </c>
    </row>
    <row r="2328" spans="1:4" ht="13.5" x14ac:dyDescent="0.25">
      <c r="A2328" s="27">
        <v>101985</v>
      </c>
      <c r="B2328" s="27" t="s">
        <v>2361</v>
      </c>
      <c r="C2328" s="27" t="s">
        <v>3</v>
      </c>
      <c r="D2328" s="28">
        <v>229.09</v>
      </c>
    </row>
    <row r="2329" spans="1:4" ht="13.5" x14ac:dyDescent="0.25">
      <c r="A2329" s="27">
        <v>101986</v>
      </c>
      <c r="B2329" s="27" t="s">
        <v>2362</v>
      </c>
      <c r="C2329" s="27" t="s">
        <v>3</v>
      </c>
      <c r="D2329" s="28">
        <v>165.94</v>
      </c>
    </row>
    <row r="2330" spans="1:4" ht="13.5" x14ac:dyDescent="0.25">
      <c r="A2330" s="27">
        <v>101987</v>
      </c>
      <c r="B2330" s="27" t="s">
        <v>2363</v>
      </c>
      <c r="C2330" s="27" t="s">
        <v>3</v>
      </c>
      <c r="D2330" s="28">
        <v>220.24</v>
      </c>
    </row>
    <row r="2331" spans="1:4" ht="13.5" x14ac:dyDescent="0.25">
      <c r="A2331" s="27">
        <v>101988</v>
      </c>
      <c r="B2331" s="27" t="s">
        <v>2364</v>
      </c>
      <c r="C2331" s="27" t="s">
        <v>3</v>
      </c>
      <c r="D2331" s="28">
        <v>229.99</v>
      </c>
    </row>
    <row r="2332" spans="1:4" ht="13.5" x14ac:dyDescent="0.25">
      <c r="A2332" s="27">
        <v>101989</v>
      </c>
      <c r="B2332" s="27" t="s">
        <v>2365</v>
      </c>
      <c r="C2332" s="27" t="s">
        <v>3</v>
      </c>
      <c r="D2332" s="28">
        <v>180.94</v>
      </c>
    </row>
    <row r="2333" spans="1:4" ht="13.5" x14ac:dyDescent="0.25">
      <c r="A2333" s="27">
        <v>101990</v>
      </c>
      <c r="B2333" s="27" t="s">
        <v>2366</v>
      </c>
      <c r="C2333" s="27" t="s">
        <v>3</v>
      </c>
      <c r="D2333" s="28">
        <v>205.22</v>
      </c>
    </row>
    <row r="2334" spans="1:4" ht="13.5" x14ac:dyDescent="0.25">
      <c r="A2334" s="27">
        <v>101991</v>
      </c>
      <c r="B2334" s="27" t="s">
        <v>2367</v>
      </c>
      <c r="C2334" s="27" t="s">
        <v>3</v>
      </c>
      <c r="D2334" s="28">
        <v>227.9</v>
      </c>
    </row>
    <row r="2335" spans="1:4" ht="13.5" x14ac:dyDescent="0.25">
      <c r="A2335" s="27">
        <v>101992</v>
      </c>
      <c r="B2335" s="27" t="s">
        <v>2368</v>
      </c>
      <c r="C2335" s="27" t="s">
        <v>3</v>
      </c>
      <c r="D2335" s="28">
        <v>167.53</v>
      </c>
    </row>
    <row r="2336" spans="1:4" ht="13.5" x14ac:dyDescent="0.25">
      <c r="A2336" s="27">
        <v>101993</v>
      </c>
      <c r="B2336" s="27" t="s">
        <v>2369</v>
      </c>
      <c r="C2336" s="27" t="s">
        <v>3</v>
      </c>
      <c r="D2336" s="28">
        <v>257.35000000000002</v>
      </c>
    </row>
    <row r="2337" spans="1:4" ht="13.5" x14ac:dyDescent="0.25">
      <c r="A2337" s="27">
        <v>101994</v>
      </c>
      <c r="B2337" s="27" t="s">
        <v>2370</v>
      </c>
      <c r="C2337" s="27" t="s">
        <v>3</v>
      </c>
      <c r="D2337" s="28">
        <v>245.35</v>
      </c>
    </row>
    <row r="2338" spans="1:4" ht="13.5" x14ac:dyDescent="0.25">
      <c r="A2338" s="27">
        <v>101995</v>
      </c>
      <c r="B2338" s="27" t="s">
        <v>2371</v>
      </c>
      <c r="C2338" s="27" t="s">
        <v>3</v>
      </c>
      <c r="D2338" s="28">
        <v>190.29</v>
      </c>
    </row>
    <row r="2339" spans="1:4" ht="13.5" x14ac:dyDescent="0.25">
      <c r="A2339" s="27">
        <v>101996</v>
      </c>
      <c r="B2339" s="27" t="s">
        <v>2372</v>
      </c>
      <c r="C2339" s="27" t="s">
        <v>3</v>
      </c>
      <c r="D2339" s="28">
        <v>220.11</v>
      </c>
    </row>
    <row r="2340" spans="1:4" ht="13.5" x14ac:dyDescent="0.25">
      <c r="A2340" s="27">
        <v>101997</v>
      </c>
      <c r="B2340" s="27" t="s">
        <v>2373</v>
      </c>
      <c r="C2340" s="27" t="s">
        <v>3</v>
      </c>
      <c r="D2340" s="28">
        <v>227.43</v>
      </c>
    </row>
    <row r="2341" spans="1:4" ht="13.5" x14ac:dyDescent="0.25">
      <c r="A2341" s="27">
        <v>101998</v>
      </c>
      <c r="B2341" s="27" t="s">
        <v>2374</v>
      </c>
      <c r="C2341" s="27" t="s">
        <v>3</v>
      </c>
      <c r="D2341" s="28">
        <v>165.69</v>
      </c>
    </row>
    <row r="2342" spans="1:4" ht="13.5" x14ac:dyDescent="0.25">
      <c r="A2342" s="27">
        <v>101999</v>
      </c>
      <c r="B2342" s="27" t="s">
        <v>2375</v>
      </c>
      <c r="C2342" s="27" t="s">
        <v>3</v>
      </c>
      <c r="D2342" s="28">
        <v>275.20999999999998</v>
      </c>
    </row>
    <row r="2343" spans="1:4" ht="13.5" x14ac:dyDescent="0.25">
      <c r="A2343" s="27">
        <v>102000</v>
      </c>
      <c r="B2343" s="27" t="s">
        <v>2376</v>
      </c>
      <c r="C2343" s="27" t="s">
        <v>3</v>
      </c>
      <c r="D2343" s="28">
        <v>450.11</v>
      </c>
    </row>
    <row r="2344" spans="1:4" ht="13.5" x14ac:dyDescent="0.25">
      <c r="A2344" s="27">
        <v>102001</v>
      </c>
      <c r="B2344" s="27" t="s">
        <v>2377</v>
      </c>
      <c r="C2344" s="27" t="s">
        <v>3</v>
      </c>
      <c r="D2344" s="28">
        <v>388.1</v>
      </c>
    </row>
    <row r="2345" spans="1:4" ht="13.5" x14ac:dyDescent="0.25">
      <c r="A2345" s="27">
        <v>102002</v>
      </c>
      <c r="B2345" s="27" t="s">
        <v>2378</v>
      </c>
      <c r="C2345" s="27" t="s">
        <v>3</v>
      </c>
      <c r="D2345" s="28">
        <v>308.44</v>
      </c>
    </row>
    <row r="2346" spans="1:4" ht="13.5" x14ac:dyDescent="0.25">
      <c r="A2346" s="27">
        <v>102003</v>
      </c>
      <c r="B2346" s="27" t="s">
        <v>2379</v>
      </c>
      <c r="C2346" s="27" t="s">
        <v>3</v>
      </c>
      <c r="D2346" s="28">
        <v>293.06</v>
      </c>
    </row>
    <row r="2347" spans="1:4" ht="13.5" x14ac:dyDescent="0.25">
      <c r="A2347" s="27">
        <v>102004</v>
      </c>
      <c r="B2347" s="27" t="s">
        <v>2380</v>
      </c>
      <c r="C2347" s="27" t="s">
        <v>3</v>
      </c>
      <c r="D2347" s="28">
        <v>260.27999999999997</v>
      </c>
    </row>
    <row r="2348" spans="1:4" ht="13.5" x14ac:dyDescent="0.25">
      <c r="A2348" s="27">
        <v>102005</v>
      </c>
      <c r="B2348" s="27" t="s">
        <v>2381</v>
      </c>
      <c r="C2348" s="27" t="s">
        <v>3</v>
      </c>
      <c r="D2348" s="28">
        <v>230.28</v>
      </c>
    </row>
    <row r="2349" spans="1:4" ht="13.5" x14ac:dyDescent="0.25">
      <c r="A2349" s="27">
        <v>102006</v>
      </c>
      <c r="B2349" s="27" t="s">
        <v>2382</v>
      </c>
      <c r="C2349" s="27" t="s">
        <v>3</v>
      </c>
      <c r="D2349" s="28">
        <v>211.36</v>
      </c>
    </row>
    <row r="2350" spans="1:4" ht="13.5" x14ac:dyDescent="0.25">
      <c r="A2350" s="27">
        <v>102007</v>
      </c>
      <c r="B2350" s="27" t="s">
        <v>2383</v>
      </c>
      <c r="C2350" s="27" t="s">
        <v>3</v>
      </c>
      <c r="D2350" s="28">
        <v>443.48</v>
      </c>
    </row>
    <row r="2351" spans="1:4" ht="13.5" x14ac:dyDescent="0.25">
      <c r="A2351" s="27">
        <v>102008</v>
      </c>
      <c r="B2351" s="27" t="s">
        <v>2384</v>
      </c>
      <c r="C2351" s="27" t="s">
        <v>3</v>
      </c>
      <c r="D2351" s="28">
        <v>371.61</v>
      </c>
    </row>
    <row r="2352" spans="1:4" ht="13.5" x14ac:dyDescent="0.25">
      <c r="A2352" s="27">
        <v>102009</v>
      </c>
      <c r="B2352" s="27" t="s">
        <v>2385</v>
      </c>
      <c r="C2352" s="27" t="s">
        <v>3</v>
      </c>
      <c r="D2352" s="28">
        <v>324.89</v>
      </c>
    </row>
    <row r="2353" spans="1:4" ht="13.5" x14ac:dyDescent="0.25">
      <c r="A2353" s="27">
        <v>102010</v>
      </c>
      <c r="B2353" s="27" t="s">
        <v>2386</v>
      </c>
      <c r="C2353" s="27" t="s">
        <v>3</v>
      </c>
      <c r="D2353" s="28">
        <v>308.45</v>
      </c>
    </row>
    <row r="2354" spans="1:4" ht="13.5" x14ac:dyDescent="0.25">
      <c r="A2354" s="27">
        <v>102011</v>
      </c>
      <c r="B2354" s="27" t="s">
        <v>2387</v>
      </c>
      <c r="C2354" s="27" t="s">
        <v>3</v>
      </c>
      <c r="D2354" s="28">
        <v>265.56</v>
      </c>
    </row>
    <row r="2355" spans="1:4" ht="13.5" x14ac:dyDescent="0.25">
      <c r="A2355" s="27">
        <v>102012</v>
      </c>
      <c r="B2355" s="27" t="s">
        <v>2388</v>
      </c>
      <c r="C2355" s="27" t="s">
        <v>3</v>
      </c>
      <c r="D2355" s="28">
        <v>235.46</v>
      </c>
    </row>
    <row r="2356" spans="1:4" ht="13.5" x14ac:dyDescent="0.25">
      <c r="A2356" s="27">
        <v>102013</v>
      </c>
      <c r="B2356" s="27" t="s">
        <v>2389</v>
      </c>
      <c r="C2356" s="27" t="s">
        <v>3</v>
      </c>
      <c r="D2356" s="28">
        <v>218.78</v>
      </c>
    </row>
    <row r="2357" spans="1:4" ht="13.5" x14ac:dyDescent="0.25">
      <c r="A2357" s="27">
        <v>102014</v>
      </c>
      <c r="B2357" s="27" t="s">
        <v>2390</v>
      </c>
      <c r="C2357" s="27" t="s">
        <v>3</v>
      </c>
      <c r="D2357" s="28">
        <v>486.9</v>
      </c>
    </row>
    <row r="2358" spans="1:4" ht="13.5" x14ac:dyDescent="0.25">
      <c r="A2358" s="27">
        <v>102015</v>
      </c>
      <c r="B2358" s="27" t="s">
        <v>2391</v>
      </c>
      <c r="C2358" s="27" t="s">
        <v>3</v>
      </c>
      <c r="D2358" s="28">
        <v>408.8</v>
      </c>
    </row>
    <row r="2359" spans="1:4" ht="13.5" x14ac:dyDescent="0.25">
      <c r="A2359" s="27">
        <v>102016</v>
      </c>
      <c r="B2359" s="27" t="s">
        <v>2392</v>
      </c>
      <c r="C2359" s="27" t="s">
        <v>3</v>
      </c>
      <c r="D2359" s="28">
        <v>304.38</v>
      </c>
    </row>
    <row r="2360" spans="1:4" ht="13.5" x14ac:dyDescent="0.25">
      <c r="A2360" s="27">
        <v>102017</v>
      </c>
      <c r="B2360" s="27" t="s">
        <v>2393</v>
      </c>
      <c r="C2360" s="27" t="s">
        <v>3</v>
      </c>
      <c r="D2360" s="28">
        <v>286.32</v>
      </c>
    </row>
    <row r="2361" spans="1:4" ht="13.5" x14ac:dyDescent="0.25">
      <c r="A2361" s="27">
        <v>102036</v>
      </c>
      <c r="B2361" s="27" t="s">
        <v>2394</v>
      </c>
      <c r="C2361" s="27" t="s">
        <v>3</v>
      </c>
      <c r="D2361" s="28">
        <v>251.82</v>
      </c>
    </row>
    <row r="2362" spans="1:4" ht="13.5" x14ac:dyDescent="0.25">
      <c r="A2362" s="27">
        <v>102037</v>
      </c>
      <c r="B2362" s="27" t="s">
        <v>2395</v>
      </c>
      <c r="C2362" s="27" t="s">
        <v>3</v>
      </c>
      <c r="D2362" s="28">
        <v>221.95</v>
      </c>
    </row>
    <row r="2363" spans="1:4" ht="13.5" x14ac:dyDescent="0.25">
      <c r="A2363" s="27">
        <v>102038</v>
      </c>
      <c r="B2363" s="27" t="s">
        <v>2396</v>
      </c>
      <c r="C2363" s="27" t="s">
        <v>3</v>
      </c>
      <c r="D2363" s="28">
        <v>205.4</v>
      </c>
    </row>
    <row r="2364" spans="1:4" ht="13.5" x14ac:dyDescent="0.25">
      <c r="A2364" s="27">
        <v>102039</v>
      </c>
      <c r="B2364" s="27" t="s">
        <v>2397</v>
      </c>
      <c r="C2364" s="27" t="s">
        <v>3</v>
      </c>
      <c r="D2364" s="28">
        <v>462.89</v>
      </c>
    </row>
    <row r="2365" spans="1:4" ht="13.5" x14ac:dyDescent="0.25">
      <c r="A2365" s="27">
        <v>102040</v>
      </c>
      <c r="B2365" s="27" t="s">
        <v>2398</v>
      </c>
      <c r="C2365" s="27" t="s">
        <v>3</v>
      </c>
      <c r="D2365" s="28">
        <v>386.75</v>
      </c>
    </row>
    <row r="2366" spans="1:4" ht="13.5" x14ac:dyDescent="0.25">
      <c r="A2366" s="27">
        <v>102041</v>
      </c>
      <c r="B2366" s="27" t="s">
        <v>2399</v>
      </c>
      <c r="C2366" s="27" t="s">
        <v>3</v>
      </c>
      <c r="D2366" s="28">
        <v>325.58</v>
      </c>
    </row>
    <row r="2367" spans="1:4" ht="13.5" x14ac:dyDescent="0.25">
      <c r="A2367" s="27">
        <v>102042</v>
      </c>
      <c r="B2367" s="27" t="s">
        <v>2400</v>
      </c>
      <c r="C2367" s="27" t="s">
        <v>3</v>
      </c>
      <c r="D2367" s="28">
        <v>305.26</v>
      </c>
    </row>
    <row r="2368" spans="1:4" ht="13.5" x14ac:dyDescent="0.25">
      <c r="A2368" s="27">
        <v>102043</v>
      </c>
      <c r="B2368" s="27" t="s">
        <v>2401</v>
      </c>
      <c r="C2368" s="27" t="s">
        <v>3</v>
      </c>
      <c r="D2368" s="28">
        <v>263.33</v>
      </c>
    </row>
    <row r="2369" spans="1:4" ht="13.5" x14ac:dyDescent="0.25">
      <c r="A2369" s="27">
        <v>102044</v>
      </c>
      <c r="B2369" s="27" t="s">
        <v>2402</v>
      </c>
      <c r="C2369" s="27" t="s">
        <v>3</v>
      </c>
      <c r="D2369" s="28">
        <v>233.99</v>
      </c>
    </row>
    <row r="2370" spans="1:4" ht="13.5" x14ac:dyDescent="0.25">
      <c r="A2370" s="27">
        <v>102045</v>
      </c>
      <c r="B2370" s="27" t="s">
        <v>2403</v>
      </c>
      <c r="C2370" s="27" t="s">
        <v>3</v>
      </c>
      <c r="D2370" s="28">
        <v>216.39</v>
      </c>
    </row>
    <row r="2371" spans="1:4" ht="13.5" x14ac:dyDescent="0.25">
      <c r="A2371" s="27">
        <v>102046</v>
      </c>
      <c r="B2371" s="27" t="s">
        <v>2404</v>
      </c>
      <c r="C2371" s="27" t="s">
        <v>3</v>
      </c>
      <c r="D2371" s="28">
        <v>493.11</v>
      </c>
    </row>
    <row r="2372" spans="1:4" ht="13.5" x14ac:dyDescent="0.25">
      <c r="A2372" s="27">
        <v>102047</v>
      </c>
      <c r="B2372" s="27" t="s">
        <v>2405</v>
      </c>
      <c r="C2372" s="27" t="s">
        <v>3</v>
      </c>
      <c r="D2372" s="28">
        <v>421.03</v>
      </c>
    </row>
    <row r="2373" spans="1:4" ht="13.5" x14ac:dyDescent="0.25">
      <c r="A2373" s="27">
        <v>102048</v>
      </c>
      <c r="B2373" s="27" t="s">
        <v>2406</v>
      </c>
      <c r="C2373" s="27" t="s">
        <v>3</v>
      </c>
      <c r="D2373" s="28">
        <v>293.39</v>
      </c>
    </row>
    <row r="2374" spans="1:4" ht="13.5" x14ac:dyDescent="0.25">
      <c r="A2374" s="27">
        <v>102049</v>
      </c>
      <c r="B2374" s="27" t="s">
        <v>2407</v>
      </c>
      <c r="C2374" s="27" t="s">
        <v>3</v>
      </c>
      <c r="D2374" s="28">
        <v>270.22000000000003</v>
      </c>
    </row>
    <row r="2375" spans="1:4" ht="13.5" x14ac:dyDescent="0.25">
      <c r="A2375" s="27">
        <v>102050</v>
      </c>
      <c r="B2375" s="27" t="s">
        <v>2408</v>
      </c>
      <c r="C2375" s="27" t="s">
        <v>3</v>
      </c>
      <c r="D2375" s="28">
        <v>238.17</v>
      </c>
    </row>
    <row r="2376" spans="1:4" ht="13.5" x14ac:dyDescent="0.25">
      <c r="A2376" s="27">
        <v>102051</v>
      </c>
      <c r="B2376" s="27" t="s">
        <v>2409</v>
      </c>
      <c r="C2376" s="27" t="s">
        <v>3</v>
      </c>
      <c r="D2376" s="28">
        <v>208.35</v>
      </c>
    </row>
    <row r="2377" spans="1:4" ht="13.5" x14ac:dyDescent="0.25">
      <c r="A2377" s="27">
        <v>102052</v>
      </c>
      <c r="B2377" s="27" t="s">
        <v>2410</v>
      </c>
      <c r="C2377" s="27" t="s">
        <v>3</v>
      </c>
      <c r="D2377" s="28">
        <v>191.83</v>
      </c>
    </row>
    <row r="2378" spans="1:4" ht="13.5" x14ac:dyDescent="0.25">
      <c r="A2378" s="27">
        <v>102059</v>
      </c>
      <c r="B2378" s="27" t="s">
        <v>2411</v>
      </c>
      <c r="C2378" s="27" t="s">
        <v>3</v>
      </c>
      <c r="D2378" s="28">
        <v>433.41</v>
      </c>
    </row>
    <row r="2379" spans="1:4" ht="13.5" x14ac:dyDescent="0.25">
      <c r="A2379" s="27">
        <v>102060</v>
      </c>
      <c r="B2379" s="27" t="s">
        <v>2412</v>
      </c>
      <c r="C2379" s="27" t="s">
        <v>3</v>
      </c>
      <c r="D2379" s="28">
        <v>365.28</v>
      </c>
    </row>
    <row r="2380" spans="1:4" ht="13.5" x14ac:dyDescent="0.25">
      <c r="A2380" s="27">
        <v>102061</v>
      </c>
      <c r="B2380" s="27" t="s">
        <v>2413</v>
      </c>
      <c r="C2380" s="27" t="s">
        <v>3</v>
      </c>
      <c r="D2380" s="28">
        <v>307.02999999999997</v>
      </c>
    </row>
    <row r="2381" spans="1:4" ht="13.5" x14ac:dyDescent="0.25">
      <c r="A2381" s="27">
        <v>102062</v>
      </c>
      <c r="B2381" s="27" t="s">
        <v>2414</v>
      </c>
      <c r="C2381" s="27" t="s">
        <v>3</v>
      </c>
      <c r="D2381" s="28">
        <v>295.22000000000003</v>
      </c>
    </row>
    <row r="2382" spans="1:4" ht="13.5" x14ac:dyDescent="0.25">
      <c r="A2382" s="27">
        <v>102063</v>
      </c>
      <c r="B2382" s="27" t="s">
        <v>2415</v>
      </c>
      <c r="C2382" s="27" t="s">
        <v>3</v>
      </c>
      <c r="D2382" s="28">
        <v>254.41</v>
      </c>
    </row>
    <row r="2383" spans="1:4" ht="13.5" x14ac:dyDescent="0.25">
      <c r="A2383" s="27">
        <v>102064</v>
      </c>
      <c r="B2383" s="27" t="s">
        <v>2416</v>
      </c>
      <c r="C2383" s="27" t="s">
        <v>3</v>
      </c>
      <c r="D2383" s="28">
        <v>224.54</v>
      </c>
    </row>
    <row r="2384" spans="1:4" ht="13.5" x14ac:dyDescent="0.25">
      <c r="A2384" s="27">
        <v>102065</v>
      </c>
      <c r="B2384" s="27" t="s">
        <v>2417</v>
      </c>
      <c r="C2384" s="27" t="s">
        <v>3</v>
      </c>
      <c r="D2384" s="28">
        <v>208.02</v>
      </c>
    </row>
    <row r="2385" spans="1:4" ht="13.5" x14ac:dyDescent="0.25">
      <c r="A2385" s="27">
        <v>102066</v>
      </c>
      <c r="B2385" s="27" t="s">
        <v>2418</v>
      </c>
      <c r="C2385" s="27" t="s">
        <v>3</v>
      </c>
      <c r="D2385" s="28">
        <v>442.91</v>
      </c>
    </row>
    <row r="2386" spans="1:4" ht="13.5" x14ac:dyDescent="0.25">
      <c r="A2386" s="27">
        <v>102067</v>
      </c>
      <c r="B2386" s="27" t="s">
        <v>2419</v>
      </c>
      <c r="C2386" s="27" t="s">
        <v>3</v>
      </c>
      <c r="D2386" s="28">
        <v>379.89</v>
      </c>
    </row>
    <row r="2387" spans="1:4" ht="13.5" x14ac:dyDescent="0.25">
      <c r="A2387" s="27">
        <v>102068</v>
      </c>
      <c r="B2387" s="27" t="s">
        <v>2420</v>
      </c>
      <c r="C2387" s="27" t="s">
        <v>3</v>
      </c>
      <c r="D2387" s="28">
        <v>275.77999999999997</v>
      </c>
    </row>
    <row r="2388" spans="1:4" ht="13.5" x14ac:dyDescent="0.25">
      <c r="A2388" s="27">
        <v>102069</v>
      </c>
      <c r="B2388" s="27" t="s">
        <v>2421</v>
      </c>
      <c r="C2388" s="27" t="s">
        <v>3</v>
      </c>
      <c r="D2388" s="28">
        <v>262.39</v>
      </c>
    </row>
    <row r="2389" spans="1:4" ht="13.5" x14ac:dyDescent="0.25">
      <c r="A2389" s="27">
        <v>102070</v>
      </c>
      <c r="B2389" s="27" t="s">
        <v>2422</v>
      </c>
      <c r="C2389" s="27" t="s">
        <v>3</v>
      </c>
      <c r="D2389" s="28">
        <v>231.65</v>
      </c>
    </row>
    <row r="2390" spans="1:4" ht="13.5" x14ac:dyDescent="0.25">
      <c r="A2390" s="27">
        <v>102071</v>
      </c>
      <c r="B2390" s="27" t="s">
        <v>2423</v>
      </c>
      <c r="C2390" s="27" t="s">
        <v>3</v>
      </c>
      <c r="D2390" s="28">
        <v>203.79</v>
      </c>
    </row>
    <row r="2391" spans="1:4" ht="13.5" x14ac:dyDescent="0.25">
      <c r="A2391" s="27">
        <v>102072</v>
      </c>
      <c r="B2391" s="27" t="s">
        <v>2424</v>
      </c>
      <c r="C2391" s="27" t="s">
        <v>3</v>
      </c>
      <c r="D2391" s="28">
        <v>195.28</v>
      </c>
    </row>
    <row r="2392" spans="1:4" ht="13.5" x14ac:dyDescent="0.25">
      <c r="A2392" s="27">
        <v>102073</v>
      </c>
      <c r="B2392" s="27" t="s">
        <v>7410</v>
      </c>
      <c r="C2392" s="27" t="s">
        <v>4</v>
      </c>
      <c r="D2392" s="32">
        <v>4131.26</v>
      </c>
    </row>
    <row r="2393" spans="1:4" ht="13.5" x14ac:dyDescent="0.25">
      <c r="A2393" s="27">
        <v>102074</v>
      </c>
      <c r="B2393" s="27" t="s">
        <v>7411</v>
      </c>
      <c r="C2393" s="27" t="s">
        <v>4</v>
      </c>
      <c r="D2393" s="32">
        <v>4949.74</v>
      </c>
    </row>
    <row r="2394" spans="1:4" ht="13.5" x14ac:dyDescent="0.25">
      <c r="A2394" s="27">
        <v>102075</v>
      </c>
      <c r="B2394" s="27" t="s">
        <v>7412</v>
      </c>
      <c r="C2394" s="27" t="s">
        <v>4</v>
      </c>
      <c r="D2394" s="32">
        <v>5114.6899999999996</v>
      </c>
    </row>
    <row r="2395" spans="1:4" ht="13.5" x14ac:dyDescent="0.25">
      <c r="A2395" s="27">
        <v>102076</v>
      </c>
      <c r="B2395" s="27" t="s">
        <v>7413</v>
      </c>
      <c r="C2395" s="27" t="s">
        <v>4</v>
      </c>
      <c r="D2395" s="32">
        <v>5289.1</v>
      </c>
    </row>
    <row r="2396" spans="1:4" ht="13.5" x14ac:dyDescent="0.25">
      <c r="A2396" s="27">
        <v>102077</v>
      </c>
      <c r="B2396" s="27" t="s">
        <v>7414</v>
      </c>
      <c r="C2396" s="27" t="s">
        <v>4</v>
      </c>
      <c r="D2396" s="32">
        <v>5544.18</v>
      </c>
    </row>
    <row r="2397" spans="1:4" ht="13.5" x14ac:dyDescent="0.25">
      <c r="A2397" s="27">
        <v>102078</v>
      </c>
      <c r="B2397" s="27" t="s">
        <v>7415</v>
      </c>
      <c r="C2397" s="27" t="s">
        <v>4</v>
      </c>
      <c r="D2397" s="32">
        <v>5747.06</v>
      </c>
    </row>
    <row r="2398" spans="1:4" ht="13.5" x14ac:dyDescent="0.25">
      <c r="A2398" s="27">
        <v>102079</v>
      </c>
      <c r="B2398" s="27" t="s">
        <v>7416</v>
      </c>
      <c r="C2398" s="27" t="s">
        <v>4</v>
      </c>
      <c r="D2398" s="32">
        <v>5493.02</v>
      </c>
    </row>
    <row r="2399" spans="1:4" ht="13.5" x14ac:dyDescent="0.25">
      <c r="A2399" s="27">
        <v>102080</v>
      </c>
      <c r="B2399" s="27" t="s">
        <v>7417</v>
      </c>
      <c r="C2399" s="27" t="s">
        <v>4</v>
      </c>
      <c r="D2399" s="32">
        <v>4863.05</v>
      </c>
    </row>
    <row r="2400" spans="1:4" ht="13.5" x14ac:dyDescent="0.25">
      <c r="A2400" s="27">
        <v>102086</v>
      </c>
      <c r="B2400" s="27" t="s">
        <v>2425</v>
      </c>
      <c r="C2400" s="27" t="s">
        <v>3</v>
      </c>
      <c r="D2400" s="28">
        <v>234.92</v>
      </c>
    </row>
    <row r="2401" spans="1:4" ht="13.5" x14ac:dyDescent="0.25">
      <c r="A2401" s="27">
        <v>102087</v>
      </c>
      <c r="B2401" s="27" t="s">
        <v>2426</v>
      </c>
      <c r="C2401" s="27" t="s">
        <v>3</v>
      </c>
      <c r="D2401" s="28">
        <v>183.43</v>
      </c>
    </row>
    <row r="2402" spans="1:4" ht="13.5" x14ac:dyDescent="0.25">
      <c r="A2402" s="27">
        <v>102088</v>
      </c>
      <c r="B2402" s="27" t="s">
        <v>2427</v>
      </c>
      <c r="C2402" s="27" t="s">
        <v>3</v>
      </c>
      <c r="D2402" s="28">
        <v>205.46</v>
      </c>
    </row>
    <row r="2403" spans="1:4" ht="13.5" x14ac:dyDescent="0.25">
      <c r="A2403" s="27">
        <v>102089</v>
      </c>
      <c r="B2403" s="27" t="s">
        <v>2428</v>
      </c>
      <c r="C2403" s="27" t="s">
        <v>3</v>
      </c>
      <c r="D2403" s="28">
        <v>216.62</v>
      </c>
    </row>
    <row r="2404" spans="1:4" ht="13.5" x14ac:dyDescent="0.25">
      <c r="A2404" s="27">
        <v>102090</v>
      </c>
      <c r="B2404" s="27" t="s">
        <v>2429</v>
      </c>
      <c r="C2404" s="27" t="s">
        <v>3</v>
      </c>
      <c r="D2404" s="28">
        <v>158.19999999999999</v>
      </c>
    </row>
    <row r="2405" spans="1:4" ht="13.5" x14ac:dyDescent="0.25">
      <c r="A2405" s="27">
        <v>102091</v>
      </c>
      <c r="B2405" s="27" t="s">
        <v>2430</v>
      </c>
      <c r="C2405" s="27" t="s">
        <v>3</v>
      </c>
      <c r="D2405" s="28">
        <v>234.05</v>
      </c>
    </row>
    <row r="2406" spans="1:4" ht="13.5" x14ac:dyDescent="0.25">
      <c r="A2406" s="27">
        <v>103760</v>
      </c>
      <c r="B2406" s="27" t="s">
        <v>2431</v>
      </c>
      <c r="C2406" s="27" t="s">
        <v>3</v>
      </c>
      <c r="D2406" s="28">
        <v>116.45</v>
      </c>
    </row>
    <row r="2407" spans="1:4" ht="13.5" x14ac:dyDescent="0.25">
      <c r="A2407" s="27">
        <v>103761</v>
      </c>
      <c r="B2407" s="27" t="s">
        <v>2432</v>
      </c>
      <c r="C2407" s="27" t="s">
        <v>3</v>
      </c>
      <c r="D2407" s="28">
        <v>79.599999999999994</v>
      </c>
    </row>
    <row r="2408" spans="1:4" ht="13.5" x14ac:dyDescent="0.25">
      <c r="A2408" s="27">
        <v>103762</v>
      </c>
      <c r="B2408" s="27" t="s">
        <v>2433</v>
      </c>
      <c r="C2408" s="27" t="s">
        <v>3</v>
      </c>
      <c r="D2408" s="28">
        <v>67.47</v>
      </c>
    </row>
    <row r="2409" spans="1:4" ht="13.5" x14ac:dyDescent="0.25">
      <c r="A2409" s="27">
        <v>103763</v>
      </c>
      <c r="B2409" s="27" t="s">
        <v>2434</v>
      </c>
      <c r="C2409" s="27" t="s">
        <v>3</v>
      </c>
      <c r="D2409" s="28">
        <v>59.44</v>
      </c>
    </row>
    <row r="2410" spans="1:4" ht="13.5" x14ac:dyDescent="0.25">
      <c r="A2410" s="27">
        <v>89996</v>
      </c>
      <c r="B2410" s="27" t="s">
        <v>2435</v>
      </c>
      <c r="C2410" s="27" t="s">
        <v>7</v>
      </c>
      <c r="D2410" s="28">
        <v>11.94</v>
      </c>
    </row>
    <row r="2411" spans="1:4" ht="13.5" x14ac:dyDescent="0.25">
      <c r="A2411" s="27">
        <v>89997</v>
      </c>
      <c r="B2411" s="27" t="s">
        <v>2436</v>
      </c>
      <c r="C2411" s="27" t="s">
        <v>7</v>
      </c>
      <c r="D2411" s="28">
        <v>9.84</v>
      </c>
    </row>
    <row r="2412" spans="1:4" ht="13.5" x14ac:dyDescent="0.25">
      <c r="A2412" s="27">
        <v>89998</v>
      </c>
      <c r="B2412" s="27" t="s">
        <v>2437</v>
      </c>
      <c r="C2412" s="27" t="s">
        <v>7</v>
      </c>
      <c r="D2412" s="28">
        <v>11.47</v>
      </c>
    </row>
    <row r="2413" spans="1:4" ht="13.5" x14ac:dyDescent="0.25">
      <c r="A2413" s="27">
        <v>89999</v>
      </c>
      <c r="B2413" s="27" t="s">
        <v>2438</v>
      </c>
      <c r="C2413" s="27" t="s">
        <v>7</v>
      </c>
      <c r="D2413" s="28">
        <v>16.899999999999999</v>
      </c>
    </row>
    <row r="2414" spans="1:4" ht="13.5" x14ac:dyDescent="0.25">
      <c r="A2414" s="27">
        <v>90000</v>
      </c>
      <c r="B2414" s="27" t="s">
        <v>2439</v>
      </c>
      <c r="C2414" s="27" t="s">
        <v>7</v>
      </c>
      <c r="D2414" s="28">
        <v>13.91</v>
      </c>
    </row>
    <row r="2415" spans="1:4" ht="13.5" x14ac:dyDescent="0.25">
      <c r="A2415" s="27">
        <v>91593</v>
      </c>
      <c r="B2415" s="27" t="s">
        <v>2440</v>
      </c>
      <c r="C2415" s="27" t="s">
        <v>7</v>
      </c>
      <c r="D2415" s="28">
        <v>10.69</v>
      </c>
    </row>
    <row r="2416" spans="1:4" ht="13.5" x14ac:dyDescent="0.25">
      <c r="A2416" s="27">
        <v>91594</v>
      </c>
      <c r="B2416" s="27" t="s">
        <v>2441</v>
      </c>
      <c r="C2416" s="27" t="s">
        <v>7</v>
      </c>
      <c r="D2416" s="28">
        <v>11.1</v>
      </c>
    </row>
    <row r="2417" spans="1:4" ht="13.5" x14ac:dyDescent="0.25">
      <c r="A2417" s="27">
        <v>91595</v>
      </c>
      <c r="B2417" s="27" t="s">
        <v>2442</v>
      </c>
      <c r="C2417" s="27" t="s">
        <v>7</v>
      </c>
      <c r="D2417" s="28">
        <v>11.75</v>
      </c>
    </row>
    <row r="2418" spans="1:4" ht="13.5" x14ac:dyDescent="0.25">
      <c r="A2418" s="27">
        <v>91596</v>
      </c>
      <c r="B2418" s="27" t="s">
        <v>2443</v>
      </c>
      <c r="C2418" s="27" t="s">
        <v>7</v>
      </c>
      <c r="D2418" s="28">
        <v>10.98</v>
      </c>
    </row>
    <row r="2419" spans="1:4" ht="13.5" x14ac:dyDescent="0.25">
      <c r="A2419" s="27">
        <v>91597</v>
      </c>
      <c r="B2419" s="27" t="s">
        <v>2444</v>
      </c>
      <c r="C2419" s="27" t="s">
        <v>7</v>
      </c>
      <c r="D2419" s="28">
        <v>7.8</v>
      </c>
    </row>
    <row r="2420" spans="1:4" ht="13.5" x14ac:dyDescent="0.25">
      <c r="A2420" s="27">
        <v>91598</v>
      </c>
      <c r="B2420" s="27" t="s">
        <v>2445</v>
      </c>
      <c r="C2420" s="27" t="s">
        <v>7</v>
      </c>
      <c r="D2420" s="28">
        <v>10.77</v>
      </c>
    </row>
    <row r="2421" spans="1:4" ht="13.5" x14ac:dyDescent="0.25">
      <c r="A2421" s="27">
        <v>91599</v>
      </c>
      <c r="B2421" s="27" t="s">
        <v>2446</v>
      </c>
      <c r="C2421" s="27" t="s">
        <v>7</v>
      </c>
      <c r="D2421" s="28">
        <v>8.15</v>
      </c>
    </row>
    <row r="2422" spans="1:4" ht="13.5" x14ac:dyDescent="0.25">
      <c r="A2422" s="27">
        <v>91600</v>
      </c>
      <c r="B2422" s="27" t="s">
        <v>2447</v>
      </c>
      <c r="C2422" s="27" t="s">
        <v>7</v>
      </c>
      <c r="D2422" s="28">
        <v>13.34</v>
      </c>
    </row>
    <row r="2423" spans="1:4" ht="13.5" x14ac:dyDescent="0.25">
      <c r="A2423" s="27">
        <v>91601</v>
      </c>
      <c r="B2423" s="27" t="s">
        <v>2448</v>
      </c>
      <c r="C2423" s="27" t="s">
        <v>7</v>
      </c>
      <c r="D2423" s="28">
        <v>13.94</v>
      </c>
    </row>
    <row r="2424" spans="1:4" ht="13.5" x14ac:dyDescent="0.25">
      <c r="A2424" s="27">
        <v>91602</v>
      </c>
      <c r="B2424" s="27" t="s">
        <v>2449</v>
      </c>
      <c r="C2424" s="27" t="s">
        <v>7</v>
      </c>
      <c r="D2424" s="28">
        <v>13.08</v>
      </c>
    </row>
    <row r="2425" spans="1:4" ht="13.5" x14ac:dyDescent="0.25">
      <c r="A2425" s="27">
        <v>91603</v>
      </c>
      <c r="B2425" s="27" t="s">
        <v>2450</v>
      </c>
      <c r="C2425" s="27" t="s">
        <v>7</v>
      </c>
      <c r="D2425" s="28">
        <v>12.34</v>
      </c>
    </row>
    <row r="2426" spans="1:4" ht="13.5" x14ac:dyDescent="0.25">
      <c r="A2426" s="27">
        <v>92759</v>
      </c>
      <c r="B2426" s="27" t="s">
        <v>2451</v>
      </c>
      <c r="C2426" s="27" t="s">
        <v>7</v>
      </c>
      <c r="D2426" s="28">
        <v>15.18</v>
      </c>
    </row>
    <row r="2427" spans="1:4" ht="13.5" x14ac:dyDescent="0.25">
      <c r="A2427" s="27">
        <v>92760</v>
      </c>
      <c r="B2427" s="27" t="s">
        <v>2452</v>
      </c>
      <c r="C2427" s="27" t="s">
        <v>7</v>
      </c>
      <c r="D2427" s="28">
        <v>14.74</v>
      </c>
    </row>
    <row r="2428" spans="1:4" ht="13.5" x14ac:dyDescent="0.25">
      <c r="A2428" s="27">
        <v>92761</v>
      </c>
      <c r="B2428" s="27" t="s">
        <v>2453</v>
      </c>
      <c r="C2428" s="27" t="s">
        <v>7</v>
      </c>
      <c r="D2428" s="28">
        <v>14.16</v>
      </c>
    </row>
    <row r="2429" spans="1:4" ht="13.5" x14ac:dyDescent="0.25">
      <c r="A2429" s="27">
        <v>92762</v>
      </c>
      <c r="B2429" s="27" t="s">
        <v>2454</v>
      </c>
      <c r="C2429" s="27" t="s">
        <v>7</v>
      </c>
      <c r="D2429" s="28">
        <v>12.77</v>
      </c>
    </row>
    <row r="2430" spans="1:4" ht="13.5" x14ac:dyDescent="0.25">
      <c r="A2430" s="27">
        <v>92763</v>
      </c>
      <c r="B2430" s="27" t="s">
        <v>2455</v>
      </c>
      <c r="C2430" s="27" t="s">
        <v>7</v>
      </c>
      <c r="D2430" s="28">
        <v>10.84</v>
      </c>
    </row>
    <row r="2431" spans="1:4" ht="13.5" x14ac:dyDescent="0.25">
      <c r="A2431" s="27">
        <v>92764</v>
      </c>
      <c r="B2431" s="27" t="s">
        <v>2456</v>
      </c>
      <c r="C2431" s="27" t="s">
        <v>7</v>
      </c>
      <c r="D2431" s="28">
        <v>10.56</v>
      </c>
    </row>
    <row r="2432" spans="1:4" ht="13.5" x14ac:dyDescent="0.25">
      <c r="A2432" s="27">
        <v>92765</v>
      </c>
      <c r="B2432" s="27" t="s">
        <v>2457</v>
      </c>
      <c r="C2432" s="27" t="s">
        <v>7</v>
      </c>
      <c r="D2432" s="28">
        <v>12.1</v>
      </c>
    </row>
    <row r="2433" spans="1:4" ht="13.5" x14ac:dyDescent="0.25">
      <c r="A2433" s="27">
        <v>92766</v>
      </c>
      <c r="B2433" s="27" t="s">
        <v>2458</v>
      </c>
      <c r="C2433" s="27" t="s">
        <v>7</v>
      </c>
      <c r="D2433" s="28">
        <v>11.99</v>
      </c>
    </row>
    <row r="2434" spans="1:4" ht="13.5" x14ac:dyDescent="0.25">
      <c r="A2434" s="27">
        <v>92767</v>
      </c>
      <c r="B2434" s="27" t="s">
        <v>2459</v>
      </c>
      <c r="C2434" s="27" t="s">
        <v>7</v>
      </c>
      <c r="D2434" s="28">
        <v>16.45</v>
      </c>
    </row>
    <row r="2435" spans="1:4" ht="13.5" x14ac:dyDescent="0.25">
      <c r="A2435" s="27">
        <v>92768</v>
      </c>
      <c r="B2435" s="27" t="s">
        <v>2460</v>
      </c>
      <c r="C2435" s="27" t="s">
        <v>7</v>
      </c>
      <c r="D2435" s="28">
        <v>14.74</v>
      </c>
    </row>
    <row r="2436" spans="1:4" ht="13.5" x14ac:dyDescent="0.25">
      <c r="A2436" s="27">
        <v>92769</v>
      </c>
      <c r="B2436" s="27" t="s">
        <v>2461</v>
      </c>
      <c r="C2436" s="27" t="s">
        <v>7</v>
      </c>
      <c r="D2436" s="28">
        <v>14.3</v>
      </c>
    </row>
    <row r="2437" spans="1:4" ht="13.5" x14ac:dyDescent="0.25">
      <c r="A2437" s="27">
        <v>92770</v>
      </c>
      <c r="B2437" s="27" t="s">
        <v>2462</v>
      </c>
      <c r="C2437" s="27" t="s">
        <v>7</v>
      </c>
      <c r="D2437" s="28">
        <v>13.73</v>
      </c>
    </row>
    <row r="2438" spans="1:4" ht="13.5" x14ac:dyDescent="0.25">
      <c r="A2438" s="27">
        <v>92771</v>
      </c>
      <c r="B2438" s="27" t="s">
        <v>2463</v>
      </c>
      <c r="C2438" s="27" t="s">
        <v>7</v>
      </c>
      <c r="D2438" s="28">
        <v>12.37</v>
      </c>
    </row>
    <row r="2439" spans="1:4" ht="13.5" x14ac:dyDescent="0.25">
      <c r="A2439" s="27">
        <v>92772</v>
      </c>
      <c r="B2439" s="27" t="s">
        <v>2464</v>
      </c>
      <c r="C2439" s="27" t="s">
        <v>7</v>
      </c>
      <c r="D2439" s="28">
        <v>10.47</v>
      </c>
    </row>
    <row r="2440" spans="1:4" ht="13.5" x14ac:dyDescent="0.25">
      <c r="A2440" s="27">
        <v>92773</v>
      </c>
      <c r="B2440" s="27" t="s">
        <v>2465</v>
      </c>
      <c r="C2440" s="27" t="s">
        <v>7</v>
      </c>
      <c r="D2440" s="28">
        <v>10.32</v>
      </c>
    </row>
    <row r="2441" spans="1:4" ht="13.5" x14ac:dyDescent="0.25">
      <c r="A2441" s="27">
        <v>92774</v>
      </c>
      <c r="B2441" s="27" t="s">
        <v>2466</v>
      </c>
      <c r="C2441" s="27" t="s">
        <v>7</v>
      </c>
      <c r="D2441" s="28">
        <v>11.97</v>
      </c>
    </row>
    <row r="2442" spans="1:4" ht="13.5" x14ac:dyDescent="0.25">
      <c r="A2442" s="27">
        <v>92798</v>
      </c>
      <c r="B2442" s="27" t="s">
        <v>2467</v>
      </c>
      <c r="C2442" s="27" t="s">
        <v>7</v>
      </c>
      <c r="D2442" s="28">
        <v>11.04</v>
      </c>
    </row>
    <row r="2443" spans="1:4" ht="13.5" x14ac:dyDescent="0.25">
      <c r="A2443" s="27">
        <v>92799</v>
      </c>
      <c r="B2443" s="27" t="s">
        <v>2468</v>
      </c>
      <c r="C2443" s="27" t="s">
        <v>7</v>
      </c>
      <c r="D2443" s="28">
        <v>12.34</v>
      </c>
    </row>
    <row r="2444" spans="1:4" ht="13.5" x14ac:dyDescent="0.25">
      <c r="A2444" s="27">
        <v>92800</v>
      </c>
      <c r="B2444" s="27" t="s">
        <v>2469</v>
      </c>
      <c r="C2444" s="27" t="s">
        <v>7</v>
      </c>
      <c r="D2444" s="28">
        <v>11.38</v>
      </c>
    </row>
    <row r="2445" spans="1:4" ht="13.5" x14ac:dyDescent="0.25">
      <c r="A2445" s="27">
        <v>92801</v>
      </c>
      <c r="B2445" s="27" t="s">
        <v>2470</v>
      </c>
      <c r="C2445" s="27" t="s">
        <v>7</v>
      </c>
      <c r="D2445" s="28">
        <v>11.76</v>
      </c>
    </row>
    <row r="2446" spans="1:4" ht="13.5" x14ac:dyDescent="0.25">
      <c r="A2446" s="27">
        <v>92802</v>
      </c>
      <c r="B2446" s="27" t="s">
        <v>2471</v>
      </c>
      <c r="C2446" s="27" t="s">
        <v>7</v>
      </c>
      <c r="D2446" s="28">
        <v>11.85</v>
      </c>
    </row>
    <row r="2447" spans="1:4" ht="13.5" x14ac:dyDescent="0.25">
      <c r="A2447" s="27">
        <v>92803</v>
      </c>
      <c r="B2447" s="27" t="s">
        <v>2472</v>
      </c>
      <c r="C2447" s="27" t="s">
        <v>7</v>
      </c>
      <c r="D2447" s="28">
        <v>10.97</v>
      </c>
    </row>
    <row r="2448" spans="1:4" ht="13.5" x14ac:dyDescent="0.25">
      <c r="A2448" s="27">
        <v>92804</v>
      </c>
      <c r="B2448" s="27" t="s">
        <v>2473</v>
      </c>
      <c r="C2448" s="27" t="s">
        <v>7</v>
      </c>
      <c r="D2448" s="28">
        <v>9.43</v>
      </c>
    </row>
    <row r="2449" spans="1:4" ht="13.5" x14ac:dyDescent="0.25">
      <c r="A2449" s="27">
        <v>92805</v>
      </c>
      <c r="B2449" s="27" t="s">
        <v>2474</v>
      </c>
      <c r="C2449" s="27" t="s">
        <v>7</v>
      </c>
      <c r="D2449" s="28">
        <v>9.3699999999999992</v>
      </c>
    </row>
    <row r="2450" spans="1:4" ht="13.5" x14ac:dyDescent="0.25">
      <c r="A2450" s="27">
        <v>92806</v>
      </c>
      <c r="B2450" s="27" t="s">
        <v>2475</v>
      </c>
      <c r="C2450" s="27" t="s">
        <v>7</v>
      </c>
      <c r="D2450" s="28">
        <v>11.05</v>
      </c>
    </row>
    <row r="2451" spans="1:4" ht="13.5" x14ac:dyDescent="0.25">
      <c r="A2451" s="27">
        <v>92875</v>
      </c>
      <c r="B2451" s="27" t="s">
        <v>2476</v>
      </c>
      <c r="C2451" s="27" t="s">
        <v>7</v>
      </c>
      <c r="D2451" s="28">
        <v>11.06</v>
      </c>
    </row>
    <row r="2452" spans="1:4" ht="13.5" x14ac:dyDescent="0.25">
      <c r="A2452" s="27">
        <v>92876</v>
      </c>
      <c r="B2452" s="27" t="s">
        <v>2477</v>
      </c>
      <c r="C2452" s="27" t="s">
        <v>7</v>
      </c>
      <c r="D2452" s="28">
        <v>10.91</v>
      </c>
    </row>
    <row r="2453" spans="1:4" ht="13.5" x14ac:dyDescent="0.25">
      <c r="A2453" s="27">
        <v>92877</v>
      </c>
      <c r="B2453" s="27" t="s">
        <v>2478</v>
      </c>
      <c r="C2453" s="27" t="s">
        <v>7</v>
      </c>
      <c r="D2453" s="28">
        <v>11.88</v>
      </c>
    </row>
    <row r="2454" spans="1:4" ht="13.5" x14ac:dyDescent="0.25">
      <c r="A2454" s="27">
        <v>92878</v>
      </c>
      <c r="B2454" s="27" t="s">
        <v>2479</v>
      </c>
      <c r="C2454" s="27" t="s">
        <v>7</v>
      </c>
      <c r="D2454" s="28">
        <v>11.72</v>
      </c>
    </row>
    <row r="2455" spans="1:4" ht="13.5" x14ac:dyDescent="0.25">
      <c r="A2455" s="27">
        <v>92879</v>
      </c>
      <c r="B2455" s="27" t="s">
        <v>2480</v>
      </c>
      <c r="C2455" s="27" t="s">
        <v>7</v>
      </c>
      <c r="D2455" s="28">
        <v>11.63</v>
      </c>
    </row>
    <row r="2456" spans="1:4" ht="13.5" x14ac:dyDescent="0.25">
      <c r="A2456" s="27">
        <v>92880</v>
      </c>
      <c r="B2456" s="27" t="s">
        <v>2481</v>
      </c>
      <c r="C2456" s="27" t="s">
        <v>7</v>
      </c>
      <c r="D2456" s="28">
        <v>11.9</v>
      </c>
    </row>
    <row r="2457" spans="1:4" ht="13.5" x14ac:dyDescent="0.25">
      <c r="A2457" s="27">
        <v>92881</v>
      </c>
      <c r="B2457" s="27" t="s">
        <v>2482</v>
      </c>
      <c r="C2457" s="27" t="s">
        <v>7</v>
      </c>
      <c r="D2457" s="28">
        <v>11.88</v>
      </c>
    </row>
    <row r="2458" spans="1:4" ht="13.5" x14ac:dyDescent="0.25">
      <c r="A2458" s="27">
        <v>92882</v>
      </c>
      <c r="B2458" s="27" t="s">
        <v>2483</v>
      </c>
      <c r="C2458" s="27" t="s">
        <v>7</v>
      </c>
      <c r="D2458" s="28">
        <v>14.47</v>
      </c>
    </row>
    <row r="2459" spans="1:4" ht="13.5" x14ac:dyDescent="0.25">
      <c r="A2459" s="27">
        <v>92883</v>
      </c>
      <c r="B2459" s="27" t="s">
        <v>2484</v>
      </c>
      <c r="C2459" s="27" t="s">
        <v>7</v>
      </c>
      <c r="D2459" s="28">
        <v>13.62</v>
      </c>
    </row>
    <row r="2460" spans="1:4" ht="13.5" x14ac:dyDescent="0.25">
      <c r="A2460" s="27">
        <v>92884</v>
      </c>
      <c r="B2460" s="27" t="s">
        <v>2485</v>
      </c>
      <c r="C2460" s="27" t="s">
        <v>7</v>
      </c>
      <c r="D2460" s="28">
        <v>14.05</v>
      </c>
    </row>
    <row r="2461" spans="1:4" ht="13.5" x14ac:dyDescent="0.25">
      <c r="A2461" s="27">
        <v>92885</v>
      </c>
      <c r="B2461" s="27" t="s">
        <v>2486</v>
      </c>
      <c r="C2461" s="27" t="s">
        <v>7</v>
      </c>
      <c r="D2461" s="28">
        <v>13.48</v>
      </c>
    </row>
    <row r="2462" spans="1:4" ht="13.5" x14ac:dyDescent="0.25">
      <c r="A2462" s="27">
        <v>92886</v>
      </c>
      <c r="B2462" s="27" t="s">
        <v>2487</v>
      </c>
      <c r="C2462" s="27" t="s">
        <v>7</v>
      </c>
      <c r="D2462" s="28">
        <v>13.01</v>
      </c>
    </row>
    <row r="2463" spans="1:4" ht="13.5" x14ac:dyDescent="0.25">
      <c r="A2463" s="27">
        <v>92887</v>
      </c>
      <c r="B2463" s="27" t="s">
        <v>2488</v>
      </c>
      <c r="C2463" s="27" t="s">
        <v>7</v>
      </c>
      <c r="D2463" s="28">
        <v>13.01</v>
      </c>
    </row>
    <row r="2464" spans="1:4" ht="13.5" x14ac:dyDescent="0.25">
      <c r="A2464" s="27">
        <v>92888</v>
      </c>
      <c r="B2464" s="27" t="s">
        <v>2489</v>
      </c>
      <c r="C2464" s="27" t="s">
        <v>7</v>
      </c>
      <c r="D2464" s="28">
        <v>12.78</v>
      </c>
    </row>
    <row r="2465" spans="1:4" ht="13.5" x14ac:dyDescent="0.25">
      <c r="A2465" s="27">
        <v>92915</v>
      </c>
      <c r="B2465" s="27" t="s">
        <v>2490</v>
      </c>
      <c r="C2465" s="27" t="s">
        <v>7</v>
      </c>
      <c r="D2465" s="28">
        <v>17.53</v>
      </c>
    </row>
    <row r="2466" spans="1:4" ht="13.5" x14ac:dyDescent="0.25">
      <c r="A2466" s="27">
        <v>92916</v>
      </c>
      <c r="B2466" s="27" t="s">
        <v>2491</v>
      </c>
      <c r="C2466" s="27" t="s">
        <v>7</v>
      </c>
      <c r="D2466" s="28">
        <v>16.48</v>
      </c>
    </row>
    <row r="2467" spans="1:4" ht="13.5" x14ac:dyDescent="0.25">
      <c r="A2467" s="27">
        <v>92917</v>
      </c>
      <c r="B2467" s="27" t="s">
        <v>2492</v>
      </c>
      <c r="C2467" s="27" t="s">
        <v>7</v>
      </c>
      <c r="D2467" s="28">
        <v>15.4</v>
      </c>
    </row>
    <row r="2468" spans="1:4" ht="13.5" x14ac:dyDescent="0.25">
      <c r="A2468" s="27">
        <v>92919</v>
      </c>
      <c r="B2468" s="27" t="s">
        <v>2493</v>
      </c>
      <c r="C2468" s="27" t="s">
        <v>7</v>
      </c>
      <c r="D2468" s="28">
        <v>13.64</v>
      </c>
    </row>
    <row r="2469" spans="1:4" ht="13.5" x14ac:dyDescent="0.25">
      <c r="A2469" s="27">
        <v>92921</v>
      </c>
      <c r="B2469" s="27" t="s">
        <v>2494</v>
      </c>
      <c r="C2469" s="27" t="s">
        <v>7</v>
      </c>
      <c r="D2469" s="28">
        <v>11.4</v>
      </c>
    </row>
    <row r="2470" spans="1:4" ht="13.5" x14ac:dyDescent="0.25">
      <c r="A2470" s="27">
        <v>92922</v>
      </c>
      <c r="B2470" s="27" t="s">
        <v>2495</v>
      </c>
      <c r="C2470" s="27" t="s">
        <v>7</v>
      </c>
      <c r="D2470" s="28">
        <v>10.98</v>
      </c>
    </row>
    <row r="2471" spans="1:4" ht="13.5" x14ac:dyDescent="0.25">
      <c r="A2471" s="27">
        <v>92923</v>
      </c>
      <c r="B2471" s="27" t="s">
        <v>2496</v>
      </c>
      <c r="C2471" s="27" t="s">
        <v>7</v>
      </c>
      <c r="D2471" s="28">
        <v>12.44</v>
      </c>
    </row>
    <row r="2472" spans="1:4" ht="13.5" x14ac:dyDescent="0.25">
      <c r="A2472" s="27">
        <v>92924</v>
      </c>
      <c r="B2472" s="27" t="s">
        <v>2497</v>
      </c>
      <c r="C2472" s="27" t="s">
        <v>7</v>
      </c>
      <c r="D2472" s="28">
        <v>12.26</v>
      </c>
    </row>
    <row r="2473" spans="1:4" ht="13.5" x14ac:dyDescent="0.25">
      <c r="A2473" s="27">
        <v>95448</v>
      </c>
      <c r="B2473" s="27" t="s">
        <v>2498</v>
      </c>
      <c r="C2473" s="27" t="s">
        <v>7</v>
      </c>
      <c r="D2473" s="28">
        <v>12.12</v>
      </c>
    </row>
    <row r="2474" spans="1:4" ht="13.5" x14ac:dyDescent="0.25">
      <c r="A2474" s="27">
        <v>95576</v>
      </c>
      <c r="B2474" s="27" t="s">
        <v>2499</v>
      </c>
      <c r="C2474" s="27" t="s">
        <v>7</v>
      </c>
      <c r="D2474" s="28">
        <v>14.3</v>
      </c>
    </row>
    <row r="2475" spans="1:4" ht="13.5" x14ac:dyDescent="0.25">
      <c r="A2475" s="27">
        <v>95577</v>
      </c>
      <c r="B2475" s="27" t="s">
        <v>2500</v>
      </c>
      <c r="C2475" s="27" t="s">
        <v>7</v>
      </c>
      <c r="D2475" s="28">
        <v>12.42</v>
      </c>
    </row>
    <row r="2476" spans="1:4" ht="13.5" x14ac:dyDescent="0.25">
      <c r="A2476" s="27">
        <v>95578</v>
      </c>
      <c r="B2476" s="27" t="s">
        <v>2501</v>
      </c>
      <c r="C2476" s="27" t="s">
        <v>7</v>
      </c>
      <c r="D2476" s="28">
        <v>10.47</v>
      </c>
    </row>
    <row r="2477" spans="1:4" ht="13.5" x14ac:dyDescent="0.25">
      <c r="A2477" s="27">
        <v>95579</v>
      </c>
      <c r="B2477" s="27" t="s">
        <v>2502</v>
      </c>
      <c r="C2477" s="27" t="s">
        <v>7</v>
      </c>
      <c r="D2477" s="28">
        <v>10.199999999999999</v>
      </c>
    </row>
    <row r="2478" spans="1:4" ht="13.5" x14ac:dyDescent="0.25">
      <c r="A2478" s="27">
        <v>95580</v>
      </c>
      <c r="B2478" s="27" t="s">
        <v>2503</v>
      </c>
      <c r="C2478" s="27" t="s">
        <v>7</v>
      </c>
      <c r="D2478" s="28">
        <v>11.8</v>
      </c>
    </row>
    <row r="2479" spans="1:4" ht="13.5" x14ac:dyDescent="0.25">
      <c r="A2479" s="27">
        <v>95581</v>
      </c>
      <c r="B2479" s="27" t="s">
        <v>2504</v>
      </c>
      <c r="C2479" s="27" t="s">
        <v>7</v>
      </c>
      <c r="D2479" s="28">
        <v>11.75</v>
      </c>
    </row>
    <row r="2480" spans="1:4" ht="13.5" x14ac:dyDescent="0.25">
      <c r="A2480" s="27">
        <v>95582</v>
      </c>
      <c r="B2480" s="27" t="s">
        <v>2505</v>
      </c>
      <c r="C2480" s="27" t="s">
        <v>7</v>
      </c>
      <c r="D2480" s="28">
        <v>12.81</v>
      </c>
    </row>
    <row r="2481" spans="1:4" ht="13.5" x14ac:dyDescent="0.25">
      <c r="A2481" s="27">
        <v>95583</v>
      </c>
      <c r="B2481" s="27" t="s">
        <v>2506</v>
      </c>
      <c r="C2481" s="27" t="s">
        <v>7</v>
      </c>
      <c r="D2481" s="28">
        <v>16.75</v>
      </c>
    </row>
    <row r="2482" spans="1:4" ht="13.5" x14ac:dyDescent="0.25">
      <c r="A2482" s="27">
        <v>95584</v>
      </c>
      <c r="B2482" s="27" t="s">
        <v>2507</v>
      </c>
      <c r="C2482" s="27" t="s">
        <v>7</v>
      </c>
      <c r="D2482" s="28">
        <v>15.38</v>
      </c>
    </row>
    <row r="2483" spans="1:4" ht="13.5" x14ac:dyDescent="0.25">
      <c r="A2483" s="27">
        <v>95592</v>
      </c>
      <c r="B2483" s="27" t="s">
        <v>2508</v>
      </c>
      <c r="C2483" s="27" t="s">
        <v>7</v>
      </c>
      <c r="D2483" s="28">
        <v>16.75</v>
      </c>
    </row>
    <row r="2484" spans="1:4" ht="13.5" x14ac:dyDescent="0.25">
      <c r="A2484" s="27">
        <v>95593</v>
      </c>
      <c r="B2484" s="27" t="s">
        <v>2509</v>
      </c>
      <c r="C2484" s="27" t="s">
        <v>7</v>
      </c>
      <c r="D2484" s="28">
        <v>15.38</v>
      </c>
    </row>
    <row r="2485" spans="1:4" ht="13.5" x14ac:dyDescent="0.25">
      <c r="A2485" s="27">
        <v>95943</v>
      </c>
      <c r="B2485" s="27" t="s">
        <v>2510</v>
      </c>
      <c r="C2485" s="27" t="s">
        <v>7</v>
      </c>
      <c r="D2485" s="28">
        <v>22.17</v>
      </c>
    </row>
    <row r="2486" spans="1:4" ht="13.5" x14ac:dyDescent="0.25">
      <c r="A2486" s="27">
        <v>95944</v>
      </c>
      <c r="B2486" s="27" t="s">
        <v>2511</v>
      </c>
      <c r="C2486" s="27" t="s">
        <v>7</v>
      </c>
      <c r="D2486" s="28">
        <v>20.63</v>
      </c>
    </row>
    <row r="2487" spans="1:4" ht="13.5" x14ac:dyDescent="0.25">
      <c r="A2487" s="27">
        <v>95945</v>
      </c>
      <c r="B2487" s="27" t="s">
        <v>2512</v>
      </c>
      <c r="C2487" s="27" t="s">
        <v>7</v>
      </c>
      <c r="D2487" s="28">
        <v>17.36</v>
      </c>
    </row>
    <row r="2488" spans="1:4" ht="13.5" x14ac:dyDescent="0.25">
      <c r="A2488" s="27">
        <v>95946</v>
      </c>
      <c r="B2488" s="27" t="s">
        <v>2513</v>
      </c>
      <c r="C2488" s="27" t="s">
        <v>7</v>
      </c>
      <c r="D2488" s="28">
        <v>14.23</v>
      </c>
    </row>
    <row r="2489" spans="1:4" ht="13.5" x14ac:dyDescent="0.25">
      <c r="A2489" s="27">
        <v>95947</v>
      </c>
      <c r="B2489" s="27" t="s">
        <v>2514</v>
      </c>
      <c r="C2489" s="27" t="s">
        <v>7</v>
      </c>
      <c r="D2489" s="28">
        <v>11.26</v>
      </c>
    </row>
    <row r="2490" spans="1:4" ht="13.5" x14ac:dyDescent="0.25">
      <c r="A2490" s="27">
        <v>95948</v>
      </c>
      <c r="B2490" s="27" t="s">
        <v>2515</v>
      </c>
      <c r="C2490" s="27" t="s">
        <v>7</v>
      </c>
      <c r="D2490" s="28">
        <v>10.199999999999999</v>
      </c>
    </row>
    <row r="2491" spans="1:4" ht="13.5" x14ac:dyDescent="0.25">
      <c r="A2491" s="27">
        <v>96544</v>
      </c>
      <c r="B2491" s="27" t="s">
        <v>2516</v>
      </c>
      <c r="C2491" s="27" t="s">
        <v>7</v>
      </c>
      <c r="D2491" s="28">
        <v>17.23</v>
      </c>
    </row>
    <row r="2492" spans="1:4" ht="13.5" x14ac:dyDescent="0.25">
      <c r="A2492" s="27">
        <v>96545</v>
      </c>
      <c r="B2492" s="27" t="s">
        <v>2517</v>
      </c>
      <c r="C2492" s="27" t="s">
        <v>7</v>
      </c>
      <c r="D2492" s="28">
        <v>16.13</v>
      </c>
    </row>
    <row r="2493" spans="1:4" ht="13.5" x14ac:dyDescent="0.25">
      <c r="A2493" s="27">
        <v>96546</v>
      </c>
      <c r="B2493" s="27" t="s">
        <v>2518</v>
      </c>
      <c r="C2493" s="27" t="s">
        <v>7</v>
      </c>
      <c r="D2493" s="28">
        <v>14.39</v>
      </c>
    </row>
    <row r="2494" spans="1:4" ht="13.5" x14ac:dyDescent="0.25">
      <c r="A2494" s="27">
        <v>96547</v>
      </c>
      <c r="B2494" s="27" t="s">
        <v>2519</v>
      </c>
      <c r="C2494" s="27" t="s">
        <v>7</v>
      </c>
      <c r="D2494" s="28">
        <v>12.18</v>
      </c>
    </row>
    <row r="2495" spans="1:4" ht="13.5" x14ac:dyDescent="0.25">
      <c r="A2495" s="27">
        <v>96548</v>
      </c>
      <c r="B2495" s="27" t="s">
        <v>2520</v>
      </c>
      <c r="C2495" s="27" t="s">
        <v>7</v>
      </c>
      <c r="D2495" s="28">
        <v>11.53</v>
      </c>
    </row>
    <row r="2496" spans="1:4" ht="13.5" x14ac:dyDescent="0.25">
      <c r="A2496" s="27">
        <v>96549</v>
      </c>
      <c r="B2496" s="27" t="s">
        <v>2521</v>
      </c>
      <c r="C2496" s="27" t="s">
        <v>7</v>
      </c>
      <c r="D2496" s="28">
        <v>12.81</v>
      </c>
    </row>
    <row r="2497" spans="1:4" ht="13.5" x14ac:dyDescent="0.25">
      <c r="A2497" s="27">
        <v>96550</v>
      </c>
      <c r="B2497" s="27" t="s">
        <v>2522</v>
      </c>
      <c r="C2497" s="27" t="s">
        <v>7</v>
      </c>
      <c r="D2497" s="28">
        <v>12.47</v>
      </c>
    </row>
    <row r="2498" spans="1:4" ht="13.5" x14ac:dyDescent="0.25">
      <c r="A2498" s="27">
        <v>100064</v>
      </c>
      <c r="B2498" s="27" t="s">
        <v>2523</v>
      </c>
      <c r="C2498" s="27" t="s">
        <v>7</v>
      </c>
      <c r="D2498" s="28">
        <v>10.94</v>
      </c>
    </row>
    <row r="2499" spans="1:4" ht="13.5" x14ac:dyDescent="0.25">
      <c r="A2499" s="27">
        <v>100066</v>
      </c>
      <c r="B2499" s="27" t="s">
        <v>2524</v>
      </c>
      <c r="C2499" s="27" t="s">
        <v>7</v>
      </c>
      <c r="D2499" s="28">
        <v>10.86</v>
      </c>
    </row>
    <row r="2500" spans="1:4" ht="13.5" x14ac:dyDescent="0.25">
      <c r="A2500" s="27">
        <v>100067</v>
      </c>
      <c r="B2500" s="27" t="s">
        <v>2525</v>
      </c>
      <c r="C2500" s="27" t="s">
        <v>7</v>
      </c>
      <c r="D2500" s="28">
        <v>13.35</v>
      </c>
    </row>
    <row r="2501" spans="1:4" ht="13.5" x14ac:dyDescent="0.25">
      <c r="A2501" s="27">
        <v>100068</v>
      </c>
      <c r="B2501" s="27" t="s">
        <v>2526</v>
      </c>
      <c r="C2501" s="27" t="s">
        <v>7</v>
      </c>
      <c r="D2501" s="28">
        <v>10.6</v>
      </c>
    </row>
    <row r="2502" spans="1:4" ht="13.5" x14ac:dyDescent="0.25">
      <c r="A2502" s="27">
        <v>102920</v>
      </c>
      <c r="B2502" s="27" t="s">
        <v>2527</v>
      </c>
      <c r="C2502" s="27" t="s">
        <v>7</v>
      </c>
      <c r="D2502" s="28">
        <v>9.5399999999999991</v>
      </c>
    </row>
    <row r="2503" spans="1:4" ht="13.5" x14ac:dyDescent="0.25">
      <c r="A2503" s="27">
        <v>102921</v>
      </c>
      <c r="B2503" s="27" t="s">
        <v>2528</v>
      </c>
      <c r="C2503" s="27" t="s">
        <v>7</v>
      </c>
      <c r="D2503" s="28">
        <v>9.27</v>
      </c>
    </row>
    <row r="2504" spans="1:4" ht="13.5" x14ac:dyDescent="0.25">
      <c r="A2504" s="27">
        <v>102922</v>
      </c>
      <c r="B2504" s="27" t="s">
        <v>2529</v>
      </c>
      <c r="C2504" s="27" t="s">
        <v>7</v>
      </c>
      <c r="D2504" s="28">
        <v>10.039999999999999</v>
      </c>
    </row>
    <row r="2505" spans="1:4" ht="13.5" x14ac:dyDescent="0.25">
      <c r="A2505" s="27">
        <v>102923</v>
      </c>
      <c r="B2505" s="27" t="s">
        <v>2530</v>
      </c>
      <c r="C2505" s="27" t="s">
        <v>7</v>
      </c>
      <c r="D2505" s="28">
        <v>9.09</v>
      </c>
    </row>
    <row r="2506" spans="1:4" ht="13.5" x14ac:dyDescent="0.25">
      <c r="A2506" s="27">
        <v>103088</v>
      </c>
      <c r="B2506" s="27" t="s">
        <v>2531</v>
      </c>
      <c r="C2506" s="27" t="s">
        <v>7</v>
      </c>
      <c r="D2506" s="28">
        <v>11.1</v>
      </c>
    </row>
    <row r="2507" spans="1:4" ht="13.5" x14ac:dyDescent="0.25">
      <c r="A2507" s="27">
        <v>104104</v>
      </c>
      <c r="B2507" s="27" t="s">
        <v>2532</v>
      </c>
      <c r="C2507" s="27" t="s">
        <v>7</v>
      </c>
      <c r="D2507" s="28">
        <v>12.98</v>
      </c>
    </row>
    <row r="2508" spans="1:4" ht="13.5" x14ac:dyDescent="0.25">
      <c r="A2508" s="27">
        <v>104105</v>
      </c>
      <c r="B2508" s="27" t="s">
        <v>2533</v>
      </c>
      <c r="C2508" s="27" t="s">
        <v>7</v>
      </c>
      <c r="D2508" s="28">
        <v>12.99</v>
      </c>
    </row>
    <row r="2509" spans="1:4" ht="13.5" x14ac:dyDescent="0.25">
      <c r="A2509" s="27">
        <v>104106</v>
      </c>
      <c r="B2509" s="27" t="s">
        <v>2534</v>
      </c>
      <c r="C2509" s="27" t="s">
        <v>7</v>
      </c>
      <c r="D2509" s="28">
        <v>11.56</v>
      </c>
    </row>
    <row r="2510" spans="1:4" ht="13.5" x14ac:dyDescent="0.25">
      <c r="A2510" s="27">
        <v>104107</v>
      </c>
      <c r="B2510" s="27" t="s">
        <v>2535</v>
      </c>
      <c r="C2510" s="27" t="s">
        <v>7</v>
      </c>
      <c r="D2510" s="28">
        <v>12.16</v>
      </c>
    </row>
    <row r="2511" spans="1:4" ht="13.5" x14ac:dyDescent="0.25">
      <c r="A2511" s="27">
        <v>104108</v>
      </c>
      <c r="B2511" s="27" t="s">
        <v>2536</v>
      </c>
      <c r="C2511" s="27" t="s">
        <v>7</v>
      </c>
      <c r="D2511" s="28">
        <v>14.31</v>
      </c>
    </row>
    <row r="2512" spans="1:4" ht="13.5" x14ac:dyDescent="0.25">
      <c r="A2512" s="27">
        <v>104109</v>
      </c>
      <c r="B2512" s="27" t="s">
        <v>2537</v>
      </c>
      <c r="C2512" s="27" t="s">
        <v>7</v>
      </c>
      <c r="D2512" s="28">
        <v>17.07</v>
      </c>
    </row>
    <row r="2513" spans="1:4" ht="13.5" x14ac:dyDescent="0.25">
      <c r="A2513" s="27">
        <v>104110</v>
      </c>
      <c r="B2513" s="27" t="s">
        <v>2538</v>
      </c>
      <c r="C2513" s="27" t="s">
        <v>7</v>
      </c>
      <c r="D2513" s="28">
        <v>18.82</v>
      </c>
    </row>
    <row r="2514" spans="1:4" ht="13.5" x14ac:dyDescent="0.25">
      <c r="A2514" s="27">
        <v>104111</v>
      </c>
      <c r="B2514" s="27" t="s">
        <v>2539</v>
      </c>
      <c r="C2514" s="27" t="s">
        <v>7</v>
      </c>
      <c r="D2514" s="28">
        <v>20.7</v>
      </c>
    </row>
    <row r="2515" spans="1:4" ht="13.5" x14ac:dyDescent="0.25">
      <c r="A2515" s="27">
        <v>89993</v>
      </c>
      <c r="B2515" s="27" t="s">
        <v>2540</v>
      </c>
      <c r="C2515" s="27" t="s">
        <v>4</v>
      </c>
      <c r="D2515" s="32">
        <v>1058.33</v>
      </c>
    </row>
    <row r="2516" spans="1:4" ht="13.5" x14ac:dyDescent="0.25">
      <c r="A2516" s="27">
        <v>89994</v>
      </c>
      <c r="B2516" s="27" t="s">
        <v>2541</v>
      </c>
      <c r="C2516" s="27" t="s">
        <v>4</v>
      </c>
      <c r="D2516" s="28">
        <v>930.01</v>
      </c>
    </row>
    <row r="2517" spans="1:4" ht="13.5" x14ac:dyDescent="0.25">
      <c r="A2517" s="27">
        <v>89995</v>
      </c>
      <c r="B2517" s="27" t="s">
        <v>2542</v>
      </c>
      <c r="C2517" s="27" t="s">
        <v>4</v>
      </c>
      <c r="D2517" s="32">
        <v>1025.51</v>
      </c>
    </row>
    <row r="2518" spans="1:4" ht="13.5" x14ac:dyDescent="0.25">
      <c r="A2518" s="27">
        <v>90278</v>
      </c>
      <c r="B2518" s="27" t="s">
        <v>2543</v>
      </c>
      <c r="C2518" s="27" t="s">
        <v>4</v>
      </c>
      <c r="D2518" s="28">
        <v>567.41999999999996</v>
      </c>
    </row>
    <row r="2519" spans="1:4" ht="13.5" x14ac:dyDescent="0.25">
      <c r="A2519" s="27">
        <v>90279</v>
      </c>
      <c r="B2519" s="27" t="s">
        <v>2544</v>
      </c>
      <c r="C2519" s="27" t="s">
        <v>4</v>
      </c>
      <c r="D2519" s="28">
        <v>623.25</v>
      </c>
    </row>
    <row r="2520" spans="1:4" ht="13.5" x14ac:dyDescent="0.25">
      <c r="A2520" s="27">
        <v>90280</v>
      </c>
      <c r="B2520" s="27" t="s">
        <v>2545</v>
      </c>
      <c r="C2520" s="27" t="s">
        <v>4</v>
      </c>
      <c r="D2520" s="28">
        <v>690.68</v>
      </c>
    </row>
    <row r="2521" spans="1:4" ht="13.5" x14ac:dyDescent="0.25">
      <c r="A2521" s="27">
        <v>90281</v>
      </c>
      <c r="B2521" s="27" t="s">
        <v>2546</v>
      </c>
      <c r="C2521" s="27" t="s">
        <v>4</v>
      </c>
      <c r="D2521" s="28">
        <v>801.85</v>
      </c>
    </row>
    <row r="2522" spans="1:4" ht="13.5" x14ac:dyDescent="0.25">
      <c r="A2522" s="27">
        <v>90282</v>
      </c>
      <c r="B2522" s="27" t="s">
        <v>2547</v>
      </c>
      <c r="C2522" s="27" t="s">
        <v>4</v>
      </c>
      <c r="D2522" s="28">
        <v>558.27</v>
      </c>
    </row>
    <row r="2523" spans="1:4" ht="13.5" x14ac:dyDescent="0.25">
      <c r="A2523" s="27">
        <v>90283</v>
      </c>
      <c r="B2523" s="27" t="s">
        <v>2548</v>
      </c>
      <c r="C2523" s="27" t="s">
        <v>4</v>
      </c>
      <c r="D2523" s="28">
        <v>614.54</v>
      </c>
    </row>
    <row r="2524" spans="1:4" ht="13.5" x14ac:dyDescent="0.25">
      <c r="A2524" s="27">
        <v>90284</v>
      </c>
      <c r="B2524" s="27" t="s">
        <v>2549</v>
      </c>
      <c r="C2524" s="27" t="s">
        <v>4</v>
      </c>
      <c r="D2524" s="28">
        <v>685.91</v>
      </c>
    </row>
    <row r="2525" spans="1:4" ht="13.5" x14ac:dyDescent="0.25">
      <c r="A2525" s="27">
        <v>90285</v>
      </c>
      <c r="B2525" s="27" t="s">
        <v>2550</v>
      </c>
      <c r="C2525" s="27" t="s">
        <v>4</v>
      </c>
      <c r="D2525" s="28">
        <v>803.43</v>
      </c>
    </row>
    <row r="2526" spans="1:4" ht="13.5" x14ac:dyDescent="0.25">
      <c r="A2526" s="27">
        <v>94962</v>
      </c>
      <c r="B2526" s="27" t="s">
        <v>2551</v>
      </c>
      <c r="C2526" s="27" t="s">
        <v>4</v>
      </c>
      <c r="D2526" s="28">
        <v>436.09</v>
      </c>
    </row>
    <row r="2527" spans="1:4" ht="13.5" x14ac:dyDescent="0.25">
      <c r="A2527" s="27">
        <v>94963</v>
      </c>
      <c r="B2527" s="27" t="s">
        <v>2552</v>
      </c>
      <c r="C2527" s="27" t="s">
        <v>4</v>
      </c>
      <c r="D2527" s="28">
        <v>484.17</v>
      </c>
    </row>
    <row r="2528" spans="1:4" ht="13.5" x14ac:dyDescent="0.25">
      <c r="A2528" s="27">
        <v>94964</v>
      </c>
      <c r="B2528" s="27" t="s">
        <v>2553</v>
      </c>
      <c r="C2528" s="27" t="s">
        <v>4</v>
      </c>
      <c r="D2528" s="28">
        <v>527.61</v>
      </c>
    </row>
    <row r="2529" spans="1:4" ht="13.5" x14ac:dyDescent="0.25">
      <c r="A2529" s="27">
        <v>94965</v>
      </c>
      <c r="B2529" s="27" t="s">
        <v>2554</v>
      </c>
      <c r="C2529" s="27" t="s">
        <v>4</v>
      </c>
      <c r="D2529" s="28">
        <v>550.70000000000005</v>
      </c>
    </row>
    <row r="2530" spans="1:4" ht="13.5" x14ac:dyDescent="0.25">
      <c r="A2530" s="27">
        <v>94966</v>
      </c>
      <c r="B2530" s="27" t="s">
        <v>2555</v>
      </c>
      <c r="C2530" s="27" t="s">
        <v>4</v>
      </c>
      <c r="D2530" s="28">
        <v>569.66999999999996</v>
      </c>
    </row>
    <row r="2531" spans="1:4" ht="13.5" x14ac:dyDescent="0.25">
      <c r="A2531" s="27">
        <v>94967</v>
      </c>
      <c r="B2531" s="27" t="s">
        <v>2556</v>
      </c>
      <c r="C2531" s="27" t="s">
        <v>4</v>
      </c>
      <c r="D2531" s="28">
        <v>648.36</v>
      </c>
    </row>
    <row r="2532" spans="1:4" ht="13.5" x14ac:dyDescent="0.25">
      <c r="A2532" s="27">
        <v>94968</v>
      </c>
      <c r="B2532" s="27" t="s">
        <v>2557</v>
      </c>
      <c r="C2532" s="27" t="s">
        <v>4</v>
      </c>
      <c r="D2532" s="28">
        <v>435.18</v>
      </c>
    </row>
    <row r="2533" spans="1:4" ht="13.5" x14ac:dyDescent="0.25">
      <c r="A2533" s="27">
        <v>94969</v>
      </c>
      <c r="B2533" s="27" t="s">
        <v>2558</v>
      </c>
      <c r="C2533" s="27" t="s">
        <v>4</v>
      </c>
      <c r="D2533" s="28">
        <v>480.23</v>
      </c>
    </row>
    <row r="2534" spans="1:4" ht="13.5" x14ac:dyDescent="0.25">
      <c r="A2534" s="27">
        <v>94970</v>
      </c>
      <c r="B2534" s="27" t="s">
        <v>2559</v>
      </c>
      <c r="C2534" s="27" t="s">
        <v>4</v>
      </c>
      <c r="D2534" s="28">
        <v>518.53</v>
      </c>
    </row>
    <row r="2535" spans="1:4" ht="13.5" x14ac:dyDescent="0.25">
      <c r="A2535" s="27">
        <v>94971</v>
      </c>
      <c r="B2535" s="27" t="s">
        <v>2560</v>
      </c>
      <c r="C2535" s="27" t="s">
        <v>4</v>
      </c>
      <c r="D2535" s="28">
        <v>547.05999999999995</v>
      </c>
    </row>
    <row r="2536" spans="1:4" ht="13.5" x14ac:dyDescent="0.25">
      <c r="A2536" s="27">
        <v>94972</v>
      </c>
      <c r="B2536" s="27" t="s">
        <v>2561</v>
      </c>
      <c r="C2536" s="27" t="s">
        <v>4</v>
      </c>
      <c r="D2536" s="28">
        <v>565.96</v>
      </c>
    </row>
    <row r="2537" spans="1:4" ht="13.5" x14ac:dyDescent="0.25">
      <c r="A2537" s="27">
        <v>94973</v>
      </c>
      <c r="B2537" s="27" t="s">
        <v>2562</v>
      </c>
      <c r="C2537" s="27" t="s">
        <v>4</v>
      </c>
      <c r="D2537" s="28">
        <v>643.41</v>
      </c>
    </row>
    <row r="2538" spans="1:4" ht="13.5" x14ac:dyDescent="0.25">
      <c r="A2538" s="27">
        <v>94974</v>
      </c>
      <c r="B2538" s="27" t="s">
        <v>2563</v>
      </c>
      <c r="C2538" s="27" t="s">
        <v>4</v>
      </c>
      <c r="D2538" s="28">
        <v>495.87</v>
      </c>
    </row>
    <row r="2539" spans="1:4" ht="13.5" x14ac:dyDescent="0.25">
      <c r="A2539" s="27">
        <v>94975</v>
      </c>
      <c r="B2539" s="27" t="s">
        <v>2564</v>
      </c>
      <c r="C2539" s="27" t="s">
        <v>4</v>
      </c>
      <c r="D2539" s="28">
        <v>538.32000000000005</v>
      </c>
    </row>
    <row r="2540" spans="1:4" ht="13.5" x14ac:dyDescent="0.25">
      <c r="A2540" s="27">
        <v>96555</v>
      </c>
      <c r="B2540" s="27" t="s">
        <v>2565</v>
      </c>
      <c r="C2540" s="27" t="s">
        <v>4</v>
      </c>
      <c r="D2540" s="28">
        <v>757.03</v>
      </c>
    </row>
    <row r="2541" spans="1:4" ht="13.5" x14ac:dyDescent="0.25">
      <c r="A2541" s="27">
        <v>96556</v>
      </c>
      <c r="B2541" s="27" t="s">
        <v>2566</v>
      </c>
      <c r="C2541" s="27" t="s">
        <v>4</v>
      </c>
      <c r="D2541" s="28">
        <v>834.97</v>
      </c>
    </row>
    <row r="2542" spans="1:4" ht="13.5" x14ac:dyDescent="0.25">
      <c r="A2542" s="27">
        <v>96557</v>
      </c>
      <c r="B2542" s="27" t="s">
        <v>2567</v>
      </c>
      <c r="C2542" s="27" t="s">
        <v>4</v>
      </c>
      <c r="D2542" s="28">
        <v>880.34</v>
      </c>
    </row>
    <row r="2543" spans="1:4" ht="13.5" x14ac:dyDescent="0.25">
      <c r="A2543" s="27">
        <v>96558</v>
      </c>
      <c r="B2543" s="27" t="s">
        <v>2568</v>
      </c>
      <c r="C2543" s="27" t="s">
        <v>4</v>
      </c>
      <c r="D2543" s="28">
        <v>887.34</v>
      </c>
    </row>
    <row r="2544" spans="1:4" ht="13.5" x14ac:dyDescent="0.25">
      <c r="A2544" s="27">
        <v>99235</v>
      </c>
      <c r="B2544" s="27" t="s">
        <v>2569</v>
      </c>
      <c r="C2544" s="27" t="s">
        <v>4</v>
      </c>
      <c r="D2544" s="28">
        <v>855.26</v>
      </c>
    </row>
    <row r="2545" spans="1:4" ht="13.5" x14ac:dyDescent="0.25">
      <c r="A2545" s="27">
        <v>99431</v>
      </c>
      <c r="B2545" s="27" t="s">
        <v>2570</v>
      </c>
      <c r="C2545" s="27" t="s">
        <v>4</v>
      </c>
      <c r="D2545" s="28">
        <v>880.63</v>
      </c>
    </row>
    <row r="2546" spans="1:4" ht="13.5" x14ac:dyDescent="0.25">
      <c r="A2546" s="27">
        <v>99432</v>
      </c>
      <c r="B2546" s="27" t="s">
        <v>2571</v>
      </c>
      <c r="C2546" s="27" t="s">
        <v>4</v>
      </c>
      <c r="D2546" s="28">
        <v>855.66</v>
      </c>
    </row>
    <row r="2547" spans="1:4" ht="13.5" x14ac:dyDescent="0.25">
      <c r="A2547" s="27">
        <v>99433</v>
      </c>
      <c r="B2547" s="27" t="s">
        <v>2572</v>
      </c>
      <c r="C2547" s="27" t="s">
        <v>4</v>
      </c>
      <c r="D2547" s="28">
        <v>922.83</v>
      </c>
    </row>
    <row r="2548" spans="1:4" ht="13.5" x14ac:dyDescent="0.25">
      <c r="A2548" s="27">
        <v>99434</v>
      </c>
      <c r="B2548" s="27" t="s">
        <v>2573</v>
      </c>
      <c r="C2548" s="27" t="s">
        <v>4</v>
      </c>
      <c r="D2548" s="28">
        <v>884.39</v>
      </c>
    </row>
    <row r="2549" spans="1:4" ht="13.5" x14ac:dyDescent="0.25">
      <c r="A2549" s="27">
        <v>99435</v>
      </c>
      <c r="B2549" s="27" t="s">
        <v>2574</v>
      </c>
      <c r="C2549" s="27" t="s">
        <v>4</v>
      </c>
      <c r="D2549" s="28">
        <v>858.24</v>
      </c>
    </row>
    <row r="2550" spans="1:4" ht="13.5" x14ac:dyDescent="0.25">
      <c r="A2550" s="27">
        <v>99436</v>
      </c>
      <c r="B2550" s="27" t="s">
        <v>2575</v>
      </c>
      <c r="C2550" s="27" t="s">
        <v>4</v>
      </c>
      <c r="D2550" s="28">
        <v>942.46</v>
      </c>
    </row>
    <row r="2551" spans="1:4" ht="13.5" x14ac:dyDescent="0.25">
      <c r="A2551" s="27">
        <v>99437</v>
      </c>
      <c r="B2551" s="27" t="s">
        <v>2576</v>
      </c>
      <c r="C2551" s="27" t="s">
        <v>4</v>
      </c>
      <c r="D2551" s="28">
        <v>905.52</v>
      </c>
    </row>
    <row r="2552" spans="1:4" ht="13.5" x14ac:dyDescent="0.25">
      <c r="A2552" s="27">
        <v>99438</v>
      </c>
      <c r="B2552" s="27" t="s">
        <v>2577</v>
      </c>
      <c r="C2552" s="27" t="s">
        <v>4</v>
      </c>
      <c r="D2552" s="28">
        <v>910.91</v>
      </c>
    </row>
    <row r="2553" spans="1:4" ht="13.5" x14ac:dyDescent="0.25">
      <c r="A2553" s="27">
        <v>99439</v>
      </c>
      <c r="B2553" s="27" t="s">
        <v>2578</v>
      </c>
      <c r="C2553" s="27" t="s">
        <v>4</v>
      </c>
      <c r="D2553" s="28">
        <v>866.29</v>
      </c>
    </row>
    <row r="2554" spans="1:4" ht="13.5" x14ac:dyDescent="0.25">
      <c r="A2554" s="27">
        <v>102473</v>
      </c>
      <c r="B2554" s="27" t="s">
        <v>2579</v>
      </c>
      <c r="C2554" s="27" t="s">
        <v>4</v>
      </c>
      <c r="D2554" s="28">
        <v>636.21</v>
      </c>
    </row>
    <row r="2555" spans="1:4" ht="13.5" x14ac:dyDescent="0.25">
      <c r="A2555" s="27">
        <v>102474</v>
      </c>
      <c r="B2555" s="27" t="s">
        <v>2580</v>
      </c>
      <c r="C2555" s="27" t="s">
        <v>4</v>
      </c>
      <c r="D2555" s="28">
        <v>679.4</v>
      </c>
    </row>
    <row r="2556" spans="1:4" ht="13.5" x14ac:dyDescent="0.25">
      <c r="A2556" s="27">
        <v>102475</v>
      </c>
      <c r="B2556" s="27" t="s">
        <v>2581</v>
      </c>
      <c r="C2556" s="27" t="s">
        <v>4</v>
      </c>
      <c r="D2556" s="28">
        <v>728.85</v>
      </c>
    </row>
    <row r="2557" spans="1:4" ht="13.5" x14ac:dyDescent="0.25">
      <c r="A2557" s="27">
        <v>102476</v>
      </c>
      <c r="B2557" s="27" t="s">
        <v>2582</v>
      </c>
      <c r="C2557" s="27" t="s">
        <v>4</v>
      </c>
      <c r="D2557" s="28">
        <v>752.29</v>
      </c>
    </row>
    <row r="2558" spans="1:4" ht="13.5" x14ac:dyDescent="0.25">
      <c r="A2558" s="27">
        <v>102477</v>
      </c>
      <c r="B2558" s="27" t="s">
        <v>2583</v>
      </c>
      <c r="C2558" s="27" t="s">
        <v>4</v>
      </c>
      <c r="D2558" s="28">
        <v>790.68</v>
      </c>
    </row>
    <row r="2559" spans="1:4" ht="13.5" x14ac:dyDescent="0.25">
      <c r="A2559" s="27">
        <v>102478</v>
      </c>
      <c r="B2559" s="27" t="s">
        <v>2584</v>
      </c>
      <c r="C2559" s="27" t="s">
        <v>4</v>
      </c>
      <c r="D2559" s="28">
        <v>849.51</v>
      </c>
    </row>
    <row r="2560" spans="1:4" ht="13.5" x14ac:dyDescent="0.25">
      <c r="A2560" s="27">
        <v>102479</v>
      </c>
      <c r="B2560" s="27" t="s">
        <v>2585</v>
      </c>
      <c r="C2560" s="27" t="s">
        <v>4</v>
      </c>
      <c r="D2560" s="28">
        <v>636.29999999999995</v>
      </c>
    </row>
    <row r="2561" spans="1:4" ht="13.5" x14ac:dyDescent="0.25">
      <c r="A2561" s="27">
        <v>102480</v>
      </c>
      <c r="B2561" s="27" t="s">
        <v>2586</v>
      </c>
      <c r="C2561" s="27" t="s">
        <v>4</v>
      </c>
      <c r="D2561" s="28">
        <v>676.19</v>
      </c>
    </row>
    <row r="2562" spans="1:4" ht="13.5" x14ac:dyDescent="0.25">
      <c r="A2562" s="27">
        <v>102481</v>
      </c>
      <c r="B2562" s="27" t="s">
        <v>2587</v>
      </c>
      <c r="C2562" s="27" t="s">
        <v>4</v>
      </c>
      <c r="D2562" s="28">
        <v>720.73</v>
      </c>
    </row>
    <row r="2563" spans="1:4" ht="13.5" x14ac:dyDescent="0.25">
      <c r="A2563" s="27">
        <v>102482</v>
      </c>
      <c r="B2563" s="27" t="s">
        <v>2588</v>
      </c>
      <c r="C2563" s="27" t="s">
        <v>4</v>
      </c>
      <c r="D2563" s="28">
        <v>752.72</v>
      </c>
    </row>
    <row r="2564" spans="1:4" ht="13.5" x14ac:dyDescent="0.25">
      <c r="A2564" s="27">
        <v>102483</v>
      </c>
      <c r="B2564" s="27" t="s">
        <v>2589</v>
      </c>
      <c r="C2564" s="27" t="s">
        <v>4</v>
      </c>
      <c r="D2564" s="28">
        <v>788.05</v>
      </c>
    </row>
    <row r="2565" spans="1:4" ht="13.5" x14ac:dyDescent="0.25">
      <c r="A2565" s="27">
        <v>102484</v>
      </c>
      <c r="B2565" s="27" t="s">
        <v>2590</v>
      </c>
      <c r="C2565" s="27" t="s">
        <v>4</v>
      </c>
      <c r="D2565" s="28">
        <v>851.31</v>
      </c>
    </row>
    <row r="2566" spans="1:4" ht="13.5" x14ac:dyDescent="0.25">
      <c r="A2566" s="27">
        <v>102485</v>
      </c>
      <c r="B2566" s="27" t="s">
        <v>2591</v>
      </c>
      <c r="C2566" s="27" t="s">
        <v>4</v>
      </c>
      <c r="D2566" s="28">
        <v>700.95</v>
      </c>
    </row>
    <row r="2567" spans="1:4" ht="13.5" x14ac:dyDescent="0.25">
      <c r="A2567" s="27">
        <v>102486</v>
      </c>
      <c r="B2567" s="27" t="s">
        <v>2592</v>
      </c>
      <c r="C2567" s="27" t="s">
        <v>4</v>
      </c>
      <c r="D2567" s="28">
        <v>735.68</v>
      </c>
    </row>
    <row r="2568" spans="1:4" ht="13.5" x14ac:dyDescent="0.25">
      <c r="A2568" s="27">
        <v>102487</v>
      </c>
      <c r="B2568" s="27" t="s">
        <v>2593</v>
      </c>
      <c r="C2568" s="27" t="s">
        <v>4</v>
      </c>
      <c r="D2568" s="28">
        <v>615.22</v>
      </c>
    </row>
    <row r="2569" spans="1:4" ht="13.5" x14ac:dyDescent="0.25">
      <c r="A2569" s="27">
        <v>103183</v>
      </c>
      <c r="B2569" s="27" t="s">
        <v>2594</v>
      </c>
      <c r="C2569" s="27" t="s">
        <v>4</v>
      </c>
      <c r="D2569" s="28">
        <v>903.37</v>
      </c>
    </row>
    <row r="2570" spans="1:4" ht="13.5" x14ac:dyDescent="0.25">
      <c r="A2570" s="27">
        <v>103184</v>
      </c>
      <c r="B2570" s="27" t="s">
        <v>2595</v>
      </c>
      <c r="C2570" s="27" t="s">
        <v>4</v>
      </c>
      <c r="D2570" s="28">
        <v>866.15</v>
      </c>
    </row>
    <row r="2571" spans="1:4" ht="13.5" x14ac:dyDescent="0.25">
      <c r="A2571" s="27">
        <v>103669</v>
      </c>
      <c r="B2571" s="27" t="s">
        <v>2596</v>
      </c>
      <c r="C2571" s="27" t="s">
        <v>4</v>
      </c>
      <c r="D2571" s="32">
        <v>1113.1300000000001</v>
      </c>
    </row>
    <row r="2572" spans="1:4" ht="13.5" x14ac:dyDescent="0.25">
      <c r="A2572" s="27">
        <v>103670</v>
      </c>
      <c r="B2572" s="27" t="s">
        <v>2597</v>
      </c>
      <c r="C2572" s="27" t="s">
        <v>4</v>
      </c>
      <c r="D2572" s="28">
        <v>263.17</v>
      </c>
    </row>
    <row r="2573" spans="1:4" ht="13.5" x14ac:dyDescent="0.25">
      <c r="A2573" s="27">
        <v>103671</v>
      </c>
      <c r="B2573" s="27" t="s">
        <v>2598</v>
      </c>
      <c r="C2573" s="27" t="s">
        <v>4</v>
      </c>
      <c r="D2573" s="28">
        <v>892.63</v>
      </c>
    </row>
    <row r="2574" spans="1:4" ht="13.5" x14ac:dyDescent="0.25">
      <c r="A2574" s="27">
        <v>103672</v>
      </c>
      <c r="B2574" s="27" t="s">
        <v>2599</v>
      </c>
      <c r="C2574" s="27" t="s">
        <v>4</v>
      </c>
      <c r="D2574" s="28">
        <v>837.97</v>
      </c>
    </row>
    <row r="2575" spans="1:4" ht="13.5" x14ac:dyDescent="0.25">
      <c r="A2575" s="27">
        <v>103673</v>
      </c>
      <c r="B2575" s="27" t="s">
        <v>2600</v>
      </c>
      <c r="C2575" s="27" t="s">
        <v>4</v>
      </c>
      <c r="D2575" s="28">
        <v>36.93</v>
      </c>
    </row>
    <row r="2576" spans="1:4" ht="13.5" x14ac:dyDescent="0.25">
      <c r="A2576" s="27">
        <v>103674</v>
      </c>
      <c r="B2576" s="27" t="s">
        <v>2601</v>
      </c>
      <c r="C2576" s="27" t="s">
        <v>4</v>
      </c>
      <c r="D2576" s="28">
        <v>856.05</v>
      </c>
    </row>
    <row r="2577" spans="1:4" ht="13.5" x14ac:dyDescent="0.25">
      <c r="A2577" s="27">
        <v>103675</v>
      </c>
      <c r="B2577" s="27" t="s">
        <v>2602</v>
      </c>
      <c r="C2577" s="27" t="s">
        <v>4</v>
      </c>
      <c r="D2577" s="28">
        <v>838.5</v>
      </c>
    </row>
    <row r="2578" spans="1:4" ht="13.5" x14ac:dyDescent="0.25">
      <c r="A2578" s="27">
        <v>103676</v>
      </c>
      <c r="B2578" s="27" t="s">
        <v>2603</v>
      </c>
      <c r="C2578" s="27" t="s">
        <v>4</v>
      </c>
      <c r="D2578" s="32">
        <v>1162.96</v>
      </c>
    </row>
    <row r="2579" spans="1:4" ht="13.5" x14ac:dyDescent="0.25">
      <c r="A2579" s="27">
        <v>103677</v>
      </c>
      <c r="B2579" s="27" t="s">
        <v>2604</v>
      </c>
      <c r="C2579" s="27" t="s">
        <v>4</v>
      </c>
      <c r="D2579" s="32">
        <v>1012.21</v>
      </c>
    </row>
    <row r="2580" spans="1:4" ht="13.5" x14ac:dyDescent="0.25">
      <c r="A2580" s="27">
        <v>103678</v>
      </c>
      <c r="B2580" s="27" t="s">
        <v>2605</v>
      </c>
      <c r="C2580" s="27" t="s">
        <v>4</v>
      </c>
      <c r="D2580" s="32">
        <v>1078.67</v>
      </c>
    </row>
    <row r="2581" spans="1:4" ht="13.5" x14ac:dyDescent="0.25">
      <c r="A2581" s="27">
        <v>103679</v>
      </c>
      <c r="B2581" s="27" t="s">
        <v>2606</v>
      </c>
      <c r="C2581" s="27" t="s">
        <v>4</v>
      </c>
      <c r="D2581" s="28">
        <v>974.8</v>
      </c>
    </row>
    <row r="2582" spans="1:4" ht="13.5" x14ac:dyDescent="0.25">
      <c r="A2582" s="27">
        <v>103680</v>
      </c>
      <c r="B2582" s="27" t="s">
        <v>2607</v>
      </c>
      <c r="C2582" s="27" t="s">
        <v>4</v>
      </c>
      <c r="D2582" s="32">
        <v>1016.9</v>
      </c>
    </row>
    <row r="2583" spans="1:4" ht="13.5" x14ac:dyDescent="0.25">
      <c r="A2583" s="27">
        <v>103681</v>
      </c>
      <c r="B2583" s="27" t="s">
        <v>2608</v>
      </c>
      <c r="C2583" s="27" t="s">
        <v>4</v>
      </c>
      <c r="D2583" s="28">
        <v>915.68</v>
      </c>
    </row>
    <row r="2584" spans="1:4" ht="13.5" x14ac:dyDescent="0.25">
      <c r="A2584" s="27">
        <v>103682</v>
      </c>
      <c r="B2584" s="27" t="s">
        <v>2609</v>
      </c>
      <c r="C2584" s="27" t="s">
        <v>4</v>
      </c>
      <c r="D2584" s="32">
        <v>1128.95</v>
      </c>
    </row>
    <row r="2585" spans="1:4" ht="13.5" x14ac:dyDescent="0.25">
      <c r="A2585" s="27">
        <v>103683</v>
      </c>
      <c r="B2585" s="27" t="s">
        <v>2610</v>
      </c>
      <c r="C2585" s="27" t="s">
        <v>4</v>
      </c>
      <c r="D2585" s="32">
        <v>1384.37</v>
      </c>
    </row>
    <row r="2586" spans="1:4" ht="13.5" x14ac:dyDescent="0.25">
      <c r="A2586" s="27">
        <v>103684</v>
      </c>
      <c r="B2586" s="27" t="s">
        <v>2611</v>
      </c>
      <c r="C2586" s="27" t="s">
        <v>4</v>
      </c>
      <c r="D2586" s="28">
        <v>853.66</v>
      </c>
    </row>
    <row r="2587" spans="1:4" ht="13.5" x14ac:dyDescent="0.25">
      <c r="A2587" s="27">
        <v>103685</v>
      </c>
      <c r="B2587" s="27" t="s">
        <v>2612</v>
      </c>
      <c r="C2587" s="27" t="s">
        <v>4</v>
      </c>
      <c r="D2587" s="28">
        <v>842.54</v>
      </c>
    </row>
    <row r="2588" spans="1:4" ht="13.5" x14ac:dyDescent="0.25">
      <c r="A2588" s="27">
        <v>103686</v>
      </c>
      <c r="B2588" s="27" t="s">
        <v>2613</v>
      </c>
      <c r="C2588" s="27" t="s">
        <v>4</v>
      </c>
      <c r="D2588" s="28">
        <v>895.79</v>
      </c>
    </row>
    <row r="2589" spans="1:4" ht="13.5" x14ac:dyDescent="0.25">
      <c r="A2589" s="27">
        <v>103687</v>
      </c>
      <c r="B2589" s="27" t="s">
        <v>2614</v>
      </c>
      <c r="C2589" s="27" t="s">
        <v>4</v>
      </c>
      <c r="D2589" s="32">
        <v>1222.4000000000001</v>
      </c>
    </row>
    <row r="2590" spans="1:4" ht="13.5" x14ac:dyDescent="0.25">
      <c r="A2590" s="27">
        <v>103688</v>
      </c>
      <c r="B2590" s="27" t="s">
        <v>2615</v>
      </c>
      <c r="C2590" s="27" t="s">
        <v>4</v>
      </c>
      <c r="D2590" s="32">
        <v>1006.45</v>
      </c>
    </row>
    <row r="2591" spans="1:4" ht="13.5" x14ac:dyDescent="0.25">
      <c r="A2591" s="27">
        <v>101963</v>
      </c>
      <c r="B2591" s="27" t="s">
        <v>2616</v>
      </c>
      <c r="C2591" s="27" t="s">
        <v>3</v>
      </c>
      <c r="D2591" s="28">
        <v>208.67</v>
      </c>
    </row>
    <row r="2592" spans="1:4" ht="13.5" x14ac:dyDescent="0.25">
      <c r="A2592" s="27">
        <v>101964</v>
      </c>
      <c r="B2592" s="27" t="s">
        <v>2617</v>
      </c>
      <c r="C2592" s="27" t="s">
        <v>3</v>
      </c>
      <c r="D2592" s="28">
        <v>193.72</v>
      </c>
    </row>
    <row r="2593" spans="1:4" ht="13.5" x14ac:dyDescent="0.25">
      <c r="A2593" s="27">
        <v>101165</v>
      </c>
      <c r="B2593" s="27" t="s">
        <v>2618</v>
      </c>
      <c r="C2593" s="27" t="s">
        <v>4</v>
      </c>
      <c r="D2593" s="28">
        <v>961.7</v>
      </c>
    </row>
    <row r="2594" spans="1:4" ht="13.5" x14ac:dyDescent="0.25">
      <c r="A2594" s="27">
        <v>101166</v>
      </c>
      <c r="B2594" s="27" t="s">
        <v>2619</v>
      </c>
      <c r="C2594" s="27" t="s">
        <v>4</v>
      </c>
      <c r="D2594" s="28">
        <v>682.51</v>
      </c>
    </row>
    <row r="2595" spans="1:4" ht="13.5" x14ac:dyDescent="0.25">
      <c r="A2595" s="27">
        <v>98575</v>
      </c>
      <c r="B2595" s="27" t="s">
        <v>2620</v>
      </c>
      <c r="C2595" s="27" t="s">
        <v>5</v>
      </c>
      <c r="D2595" s="28">
        <v>106.57</v>
      </c>
    </row>
    <row r="2596" spans="1:4" ht="13.5" x14ac:dyDescent="0.25">
      <c r="A2596" s="27">
        <v>98576</v>
      </c>
      <c r="B2596" s="27" t="s">
        <v>2621</v>
      </c>
      <c r="C2596" s="27" t="s">
        <v>5</v>
      </c>
      <c r="D2596" s="28">
        <v>25.93</v>
      </c>
    </row>
    <row r="2597" spans="1:4" ht="13.5" x14ac:dyDescent="0.25">
      <c r="A2597" s="27">
        <v>98577</v>
      </c>
      <c r="B2597" s="27" t="s">
        <v>2622</v>
      </c>
      <c r="C2597" s="27" t="s">
        <v>5</v>
      </c>
      <c r="D2597" s="28">
        <v>43.97</v>
      </c>
    </row>
    <row r="2598" spans="1:4" ht="13.5" x14ac:dyDescent="0.25">
      <c r="A2598" s="27">
        <v>93182</v>
      </c>
      <c r="B2598" s="27" t="s">
        <v>2623</v>
      </c>
      <c r="C2598" s="27" t="s">
        <v>5</v>
      </c>
      <c r="D2598" s="28">
        <v>47.77</v>
      </c>
    </row>
    <row r="2599" spans="1:4" ht="13.5" x14ac:dyDescent="0.25">
      <c r="A2599" s="27">
        <v>93183</v>
      </c>
      <c r="B2599" s="27" t="s">
        <v>2624</v>
      </c>
      <c r="C2599" s="27" t="s">
        <v>5</v>
      </c>
      <c r="D2599" s="28">
        <v>61.21</v>
      </c>
    </row>
    <row r="2600" spans="1:4" ht="13.5" x14ac:dyDescent="0.25">
      <c r="A2600" s="27">
        <v>93184</v>
      </c>
      <c r="B2600" s="27" t="s">
        <v>2625</v>
      </c>
      <c r="C2600" s="27" t="s">
        <v>5</v>
      </c>
      <c r="D2600" s="28">
        <v>35.299999999999997</v>
      </c>
    </row>
    <row r="2601" spans="1:4" ht="13.5" x14ac:dyDescent="0.25">
      <c r="A2601" s="27">
        <v>93185</v>
      </c>
      <c r="B2601" s="27" t="s">
        <v>2626</v>
      </c>
      <c r="C2601" s="27" t="s">
        <v>5</v>
      </c>
      <c r="D2601" s="28">
        <v>60.34</v>
      </c>
    </row>
    <row r="2602" spans="1:4" ht="13.5" x14ac:dyDescent="0.25">
      <c r="A2602" s="27">
        <v>93186</v>
      </c>
      <c r="B2602" s="27" t="s">
        <v>2627</v>
      </c>
      <c r="C2602" s="27" t="s">
        <v>5</v>
      </c>
      <c r="D2602" s="28">
        <v>87.06</v>
      </c>
    </row>
    <row r="2603" spans="1:4" ht="13.5" x14ac:dyDescent="0.25">
      <c r="A2603" s="27">
        <v>93187</v>
      </c>
      <c r="B2603" s="27" t="s">
        <v>2628</v>
      </c>
      <c r="C2603" s="27" t="s">
        <v>5</v>
      </c>
      <c r="D2603" s="28">
        <v>99.56</v>
      </c>
    </row>
    <row r="2604" spans="1:4" ht="13.5" x14ac:dyDescent="0.25">
      <c r="A2604" s="27">
        <v>93188</v>
      </c>
      <c r="B2604" s="27" t="s">
        <v>2629</v>
      </c>
      <c r="C2604" s="27" t="s">
        <v>5</v>
      </c>
      <c r="D2604" s="28">
        <v>83.48</v>
      </c>
    </row>
    <row r="2605" spans="1:4" ht="13.5" x14ac:dyDescent="0.25">
      <c r="A2605" s="27">
        <v>93189</v>
      </c>
      <c r="B2605" s="27" t="s">
        <v>2630</v>
      </c>
      <c r="C2605" s="27" t="s">
        <v>5</v>
      </c>
      <c r="D2605" s="28">
        <v>100.9</v>
      </c>
    </row>
    <row r="2606" spans="1:4" ht="13.5" x14ac:dyDescent="0.25">
      <c r="A2606" s="27">
        <v>93190</v>
      </c>
      <c r="B2606" s="27" t="s">
        <v>2631</v>
      </c>
      <c r="C2606" s="27" t="s">
        <v>5</v>
      </c>
      <c r="D2606" s="28">
        <v>50.5</v>
      </c>
    </row>
    <row r="2607" spans="1:4" ht="13.5" x14ac:dyDescent="0.25">
      <c r="A2607" s="27">
        <v>93191</v>
      </c>
      <c r="B2607" s="27" t="s">
        <v>2632</v>
      </c>
      <c r="C2607" s="27" t="s">
        <v>5</v>
      </c>
      <c r="D2607" s="28">
        <v>52.28</v>
      </c>
    </row>
    <row r="2608" spans="1:4" ht="13.5" x14ac:dyDescent="0.25">
      <c r="A2608" s="27">
        <v>93192</v>
      </c>
      <c r="B2608" s="27" t="s">
        <v>2633</v>
      </c>
      <c r="C2608" s="27" t="s">
        <v>5</v>
      </c>
      <c r="D2608" s="28">
        <v>57.69</v>
      </c>
    </row>
    <row r="2609" spans="1:4" ht="13.5" x14ac:dyDescent="0.25">
      <c r="A2609" s="27">
        <v>93193</v>
      </c>
      <c r="B2609" s="27" t="s">
        <v>2634</v>
      </c>
      <c r="C2609" s="27" t="s">
        <v>5</v>
      </c>
      <c r="D2609" s="28">
        <v>53.73</v>
      </c>
    </row>
    <row r="2610" spans="1:4" ht="13.5" x14ac:dyDescent="0.25">
      <c r="A2610" s="27">
        <v>93194</v>
      </c>
      <c r="B2610" s="27" t="s">
        <v>2635</v>
      </c>
      <c r="C2610" s="27" t="s">
        <v>5</v>
      </c>
      <c r="D2610" s="28">
        <v>46.84</v>
      </c>
    </row>
    <row r="2611" spans="1:4" ht="13.5" x14ac:dyDescent="0.25">
      <c r="A2611" s="27">
        <v>93195</v>
      </c>
      <c r="B2611" s="27" t="s">
        <v>2636</v>
      </c>
      <c r="C2611" s="27" t="s">
        <v>5</v>
      </c>
      <c r="D2611" s="28">
        <v>56.99</v>
      </c>
    </row>
    <row r="2612" spans="1:4" ht="13.5" x14ac:dyDescent="0.25">
      <c r="A2612" s="27">
        <v>93196</v>
      </c>
      <c r="B2612" s="27" t="s">
        <v>2637</v>
      </c>
      <c r="C2612" s="27" t="s">
        <v>5</v>
      </c>
      <c r="D2612" s="28">
        <v>83.34</v>
      </c>
    </row>
    <row r="2613" spans="1:4" ht="13.5" x14ac:dyDescent="0.25">
      <c r="A2613" s="27">
        <v>93197</v>
      </c>
      <c r="B2613" s="27" t="s">
        <v>2638</v>
      </c>
      <c r="C2613" s="27" t="s">
        <v>5</v>
      </c>
      <c r="D2613" s="28">
        <v>93.64</v>
      </c>
    </row>
    <row r="2614" spans="1:4" ht="13.5" x14ac:dyDescent="0.25">
      <c r="A2614" s="27">
        <v>93198</v>
      </c>
      <c r="B2614" s="27" t="s">
        <v>2639</v>
      </c>
      <c r="C2614" s="27" t="s">
        <v>5</v>
      </c>
      <c r="D2614" s="28">
        <v>43.85</v>
      </c>
    </row>
    <row r="2615" spans="1:4" ht="13.5" x14ac:dyDescent="0.25">
      <c r="A2615" s="27">
        <v>93199</v>
      </c>
      <c r="B2615" s="27" t="s">
        <v>2640</v>
      </c>
      <c r="C2615" s="27" t="s">
        <v>5</v>
      </c>
      <c r="D2615" s="28">
        <v>43.31</v>
      </c>
    </row>
    <row r="2616" spans="1:4" ht="13.5" x14ac:dyDescent="0.25">
      <c r="A2616" s="27">
        <v>93200</v>
      </c>
      <c r="B2616" s="27" t="s">
        <v>2641</v>
      </c>
      <c r="C2616" s="27" t="s">
        <v>5</v>
      </c>
      <c r="D2616" s="28">
        <v>3.11</v>
      </c>
    </row>
    <row r="2617" spans="1:4" ht="13.5" x14ac:dyDescent="0.25">
      <c r="A2617" s="27">
        <v>93201</v>
      </c>
      <c r="B2617" s="27" t="s">
        <v>2642</v>
      </c>
      <c r="C2617" s="27" t="s">
        <v>5</v>
      </c>
      <c r="D2617" s="28">
        <v>6.11</v>
      </c>
    </row>
    <row r="2618" spans="1:4" ht="13.5" x14ac:dyDescent="0.25">
      <c r="A2618" s="27">
        <v>93202</v>
      </c>
      <c r="B2618" s="27" t="s">
        <v>2643</v>
      </c>
      <c r="C2618" s="27" t="s">
        <v>5</v>
      </c>
      <c r="D2618" s="28">
        <v>26.81</v>
      </c>
    </row>
    <row r="2619" spans="1:4" ht="13.5" x14ac:dyDescent="0.25">
      <c r="A2619" s="27">
        <v>93203</v>
      </c>
      <c r="B2619" s="27" t="s">
        <v>2644</v>
      </c>
      <c r="C2619" s="27" t="s">
        <v>5</v>
      </c>
      <c r="D2619" s="28">
        <v>21.08</v>
      </c>
    </row>
    <row r="2620" spans="1:4" ht="13.5" x14ac:dyDescent="0.25">
      <c r="A2620" s="27">
        <v>93204</v>
      </c>
      <c r="B2620" s="27" t="s">
        <v>2645</v>
      </c>
      <c r="C2620" s="27" t="s">
        <v>5</v>
      </c>
      <c r="D2620" s="28">
        <v>61.83</v>
      </c>
    </row>
    <row r="2621" spans="1:4" ht="13.5" x14ac:dyDescent="0.25">
      <c r="A2621" s="27">
        <v>93205</v>
      </c>
      <c r="B2621" s="27" t="s">
        <v>2646</v>
      </c>
      <c r="C2621" s="27" t="s">
        <v>5</v>
      </c>
      <c r="D2621" s="28">
        <v>41.82</v>
      </c>
    </row>
    <row r="2622" spans="1:4" ht="13.5" x14ac:dyDescent="0.25">
      <c r="A2622" s="27">
        <v>97733</v>
      </c>
      <c r="B2622" s="27" t="s">
        <v>2647</v>
      </c>
      <c r="C2622" s="27" t="s">
        <v>4</v>
      </c>
      <c r="D2622" s="32">
        <v>3255.24</v>
      </c>
    </row>
    <row r="2623" spans="1:4" ht="13.5" x14ac:dyDescent="0.25">
      <c r="A2623" s="27">
        <v>97734</v>
      </c>
      <c r="B2623" s="27" t="s">
        <v>2648</v>
      </c>
      <c r="C2623" s="27" t="s">
        <v>4</v>
      </c>
      <c r="D2623" s="32">
        <v>2841.77</v>
      </c>
    </row>
    <row r="2624" spans="1:4" ht="13.5" x14ac:dyDescent="0.25">
      <c r="A2624" s="27">
        <v>97735</v>
      </c>
      <c r="B2624" s="27" t="s">
        <v>2649</v>
      </c>
      <c r="C2624" s="27" t="s">
        <v>4</v>
      </c>
      <c r="D2624" s="32">
        <v>2381.91</v>
      </c>
    </row>
    <row r="2625" spans="1:4" ht="13.5" x14ac:dyDescent="0.25">
      <c r="A2625" s="27">
        <v>97736</v>
      </c>
      <c r="B2625" s="27" t="s">
        <v>2650</v>
      </c>
      <c r="C2625" s="27" t="s">
        <v>4</v>
      </c>
      <c r="D2625" s="32">
        <v>1581.2</v>
      </c>
    </row>
    <row r="2626" spans="1:4" ht="13.5" x14ac:dyDescent="0.25">
      <c r="A2626" s="27">
        <v>97737</v>
      </c>
      <c r="B2626" s="27" t="s">
        <v>2651</v>
      </c>
      <c r="C2626" s="27" t="s">
        <v>4</v>
      </c>
      <c r="D2626" s="32">
        <v>3199.19</v>
      </c>
    </row>
    <row r="2627" spans="1:4" ht="13.5" x14ac:dyDescent="0.25">
      <c r="A2627" s="27">
        <v>97738</v>
      </c>
      <c r="B2627" s="27" t="s">
        <v>2652</v>
      </c>
      <c r="C2627" s="27" t="s">
        <v>4</v>
      </c>
      <c r="D2627" s="32">
        <v>5244.83</v>
      </c>
    </row>
    <row r="2628" spans="1:4" ht="13.5" x14ac:dyDescent="0.25">
      <c r="A2628" s="27">
        <v>97739</v>
      </c>
      <c r="B2628" s="27" t="s">
        <v>2653</v>
      </c>
      <c r="C2628" s="27" t="s">
        <v>4</v>
      </c>
      <c r="D2628" s="32">
        <v>2889.01</v>
      </c>
    </row>
    <row r="2629" spans="1:4" ht="13.5" x14ac:dyDescent="0.25">
      <c r="A2629" s="27">
        <v>97740</v>
      </c>
      <c r="B2629" s="27" t="s">
        <v>2654</v>
      </c>
      <c r="C2629" s="27" t="s">
        <v>4</v>
      </c>
      <c r="D2629" s="32">
        <v>2195.85</v>
      </c>
    </row>
    <row r="2630" spans="1:4" ht="13.5" x14ac:dyDescent="0.25">
      <c r="A2630" s="27">
        <v>98615</v>
      </c>
      <c r="B2630" s="27" t="s">
        <v>2655</v>
      </c>
      <c r="C2630" s="27" t="s">
        <v>3</v>
      </c>
      <c r="D2630" s="28">
        <v>171.04</v>
      </c>
    </row>
    <row r="2631" spans="1:4" ht="13.5" x14ac:dyDescent="0.25">
      <c r="A2631" s="27">
        <v>98616</v>
      </c>
      <c r="B2631" s="27" t="s">
        <v>2656</v>
      </c>
      <c r="C2631" s="27" t="s">
        <v>3</v>
      </c>
      <c r="D2631" s="28">
        <v>139.13999999999999</v>
      </c>
    </row>
    <row r="2632" spans="1:4" ht="13.5" x14ac:dyDescent="0.25">
      <c r="A2632" s="27">
        <v>98617</v>
      </c>
      <c r="B2632" s="27" t="s">
        <v>2657</v>
      </c>
      <c r="C2632" s="27" t="s">
        <v>3</v>
      </c>
      <c r="D2632" s="28">
        <v>130.47</v>
      </c>
    </row>
    <row r="2633" spans="1:4" ht="13.5" x14ac:dyDescent="0.25">
      <c r="A2633" s="27">
        <v>98618</v>
      </c>
      <c r="B2633" s="27" t="s">
        <v>2658</v>
      </c>
      <c r="C2633" s="27" t="s">
        <v>3</v>
      </c>
      <c r="D2633" s="28">
        <v>178.15</v>
      </c>
    </row>
    <row r="2634" spans="1:4" ht="13.5" x14ac:dyDescent="0.25">
      <c r="A2634" s="27">
        <v>98619</v>
      </c>
      <c r="B2634" s="27" t="s">
        <v>2659</v>
      </c>
      <c r="C2634" s="27" t="s">
        <v>3</v>
      </c>
      <c r="D2634" s="28">
        <v>164.97</v>
      </c>
    </row>
    <row r="2635" spans="1:4" ht="13.5" x14ac:dyDescent="0.25">
      <c r="A2635" s="27">
        <v>98620</v>
      </c>
      <c r="B2635" s="27" t="s">
        <v>2660</v>
      </c>
      <c r="C2635" s="27" t="s">
        <v>3</v>
      </c>
      <c r="D2635" s="28">
        <v>158.30000000000001</v>
      </c>
    </row>
    <row r="2636" spans="1:4" ht="13.5" x14ac:dyDescent="0.25">
      <c r="A2636" s="27">
        <v>98621</v>
      </c>
      <c r="B2636" s="27" t="s">
        <v>2661</v>
      </c>
      <c r="C2636" s="27" t="s">
        <v>3</v>
      </c>
      <c r="D2636" s="28">
        <v>205.58</v>
      </c>
    </row>
    <row r="2637" spans="1:4" ht="13.5" x14ac:dyDescent="0.25">
      <c r="A2637" s="27">
        <v>98622</v>
      </c>
      <c r="B2637" s="27" t="s">
        <v>2662</v>
      </c>
      <c r="C2637" s="27" t="s">
        <v>3</v>
      </c>
      <c r="D2637" s="28">
        <v>194.95</v>
      </c>
    </row>
    <row r="2638" spans="1:4" ht="13.5" x14ac:dyDescent="0.25">
      <c r="A2638" s="27">
        <v>98623</v>
      </c>
      <c r="B2638" s="27" t="s">
        <v>2663</v>
      </c>
      <c r="C2638" s="27" t="s">
        <v>3</v>
      </c>
      <c r="D2638" s="28">
        <v>189.52</v>
      </c>
    </row>
    <row r="2639" spans="1:4" ht="13.5" x14ac:dyDescent="0.25">
      <c r="A2639" s="27">
        <v>98624</v>
      </c>
      <c r="B2639" s="27" t="s">
        <v>2664</v>
      </c>
      <c r="C2639" s="27" t="s">
        <v>3</v>
      </c>
      <c r="D2639" s="28">
        <v>234.82</v>
      </c>
    </row>
    <row r="2640" spans="1:4" ht="13.5" x14ac:dyDescent="0.25">
      <c r="A2640" s="27">
        <v>98625</v>
      </c>
      <c r="B2640" s="27" t="s">
        <v>2665</v>
      </c>
      <c r="C2640" s="27" t="s">
        <v>3</v>
      </c>
      <c r="D2640" s="28">
        <v>225.81</v>
      </c>
    </row>
    <row r="2641" spans="1:4" ht="13.5" x14ac:dyDescent="0.25">
      <c r="A2641" s="27">
        <v>98626</v>
      </c>
      <c r="B2641" s="27" t="s">
        <v>2666</v>
      </c>
      <c r="C2641" s="27" t="s">
        <v>3</v>
      </c>
      <c r="D2641" s="28">
        <v>221.11</v>
      </c>
    </row>
    <row r="2642" spans="1:4" ht="13.5" x14ac:dyDescent="0.25">
      <c r="A2642" s="27">
        <v>98655</v>
      </c>
      <c r="B2642" s="27" t="s">
        <v>2667</v>
      </c>
      <c r="C2642" s="27" t="s">
        <v>5</v>
      </c>
      <c r="D2642" s="28">
        <v>681.77</v>
      </c>
    </row>
    <row r="2643" spans="1:4" ht="13.5" x14ac:dyDescent="0.25">
      <c r="A2643" s="27">
        <v>98656</v>
      </c>
      <c r="B2643" s="27" t="s">
        <v>2668</v>
      </c>
      <c r="C2643" s="27" t="s">
        <v>5</v>
      </c>
      <c r="D2643" s="28">
        <v>692.83</v>
      </c>
    </row>
    <row r="2644" spans="1:4" ht="13.5" x14ac:dyDescent="0.25">
      <c r="A2644" s="27">
        <v>98657</v>
      </c>
      <c r="B2644" s="27" t="s">
        <v>2669</v>
      </c>
      <c r="C2644" s="27" t="s">
        <v>5</v>
      </c>
      <c r="D2644" s="28">
        <v>703.9</v>
      </c>
    </row>
    <row r="2645" spans="1:4" ht="13.5" x14ac:dyDescent="0.25">
      <c r="A2645" s="27">
        <v>98658</v>
      </c>
      <c r="B2645" s="27" t="s">
        <v>2670</v>
      </c>
      <c r="C2645" s="27" t="s">
        <v>5</v>
      </c>
      <c r="D2645" s="28">
        <v>714.96</v>
      </c>
    </row>
    <row r="2646" spans="1:4" ht="13.5" x14ac:dyDescent="0.25">
      <c r="A2646" s="27">
        <v>98659</v>
      </c>
      <c r="B2646" s="27" t="s">
        <v>2671</v>
      </c>
      <c r="C2646" s="27" t="s">
        <v>5</v>
      </c>
      <c r="D2646" s="28">
        <v>737.1</v>
      </c>
    </row>
    <row r="2647" spans="1:4" ht="13.5" x14ac:dyDescent="0.25">
      <c r="A2647" s="27">
        <v>98746</v>
      </c>
      <c r="B2647" s="27" t="s">
        <v>2672</v>
      </c>
      <c r="C2647" s="27" t="s">
        <v>5</v>
      </c>
      <c r="D2647" s="28">
        <v>59.35</v>
      </c>
    </row>
    <row r="2648" spans="1:4" ht="13.5" x14ac:dyDescent="0.25">
      <c r="A2648" s="27">
        <v>98749</v>
      </c>
      <c r="B2648" s="27" t="s">
        <v>2673</v>
      </c>
      <c r="C2648" s="27" t="s">
        <v>5</v>
      </c>
      <c r="D2648" s="28">
        <v>71.209999999999994</v>
      </c>
    </row>
    <row r="2649" spans="1:4" ht="13.5" x14ac:dyDescent="0.25">
      <c r="A2649" s="27">
        <v>98750</v>
      </c>
      <c r="B2649" s="27" t="s">
        <v>2674</v>
      </c>
      <c r="C2649" s="27" t="s">
        <v>5</v>
      </c>
      <c r="D2649" s="28">
        <v>85.6</v>
      </c>
    </row>
    <row r="2650" spans="1:4" ht="13.5" x14ac:dyDescent="0.25">
      <c r="A2650" s="27">
        <v>98751</v>
      </c>
      <c r="B2650" s="27" t="s">
        <v>2675</v>
      </c>
      <c r="C2650" s="27" t="s">
        <v>5</v>
      </c>
      <c r="D2650" s="28">
        <v>123.16</v>
      </c>
    </row>
    <row r="2651" spans="1:4" ht="13.5" x14ac:dyDescent="0.25">
      <c r="A2651" s="27">
        <v>98752</v>
      </c>
      <c r="B2651" s="27" t="s">
        <v>2676</v>
      </c>
      <c r="C2651" s="27" t="s">
        <v>5</v>
      </c>
      <c r="D2651" s="28">
        <v>168.42</v>
      </c>
    </row>
    <row r="2652" spans="1:4" ht="13.5" x14ac:dyDescent="0.25">
      <c r="A2652" s="27">
        <v>98753</v>
      </c>
      <c r="B2652" s="27" t="s">
        <v>2677</v>
      </c>
      <c r="C2652" s="27" t="s">
        <v>5</v>
      </c>
      <c r="D2652" s="28">
        <v>224.72</v>
      </c>
    </row>
    <row r="2653" spans="1:4" ht="13.5" x14ac:dyDescent="0.25">
      <c r="A2653" s="27">
        <v>100763</v>
      </c>
      <c r="B2653" s="27" t="s">
        <v>2678</v>
      </c>
      <c r="C2653" s="27" t="s">
        <v>7</v>
      </c>
      <c r="D2653" s="28">
        <v>18.690000000000001</v>
      </c>
    </row>
    <row r="2654" spans="1:4" ht="13.5" x14ac:dyDescent="0.25">
      <c r="A2654" s="27">
        <v>100764</v>
      </c>
      <c r="B2654" s="27" t="s">
        <v>2679</v>
      </c>
      <c r="C2654" s="27" t="s">
        <v>7</v>
      </c>
      <c r="D2654" s="28">
        <v>18.48</v>
      </c>
    </row>
    <row r="2655" spans="1:4" ht="13.5" x14ac:dyDescent="0.25">
      <c r="A2655" s="27">
        <v>100765</v>
      </c>
      <c r="B2655" s="27" t="s">
        <v>2680</v>
      </c>
      <c r="C2655" s="27" t="s">
        <v>7</v>
      </c>
      <c r="D2655" s="28">
        <v>18.28</v>
      </c>
    </row>
    <row r="2656" spans="1:4" ht="13.5" x14ac:dyDescent="0.25">
      <c r="A2656" s="27">
        <v>100766</v>
      </c>
      <c r="B2656" s="27" t="s">
        <v>2681</v>
      </c>
      <c r="C2656" s="27" t="s">
        <v>7</v>
      </c>
      <c r="D2656" s="28">
        <v>18.399999999999999</v>
      </c>
    </row>
    <row r="2657" spans="1:4" ht="13.5" x14ac:dyDescent="0.25">
      <c r="A2657" s="27">
        <v>100767</v>
      </c>
      <c r="B2657" s="27" t="s">
        <v>2682</v>
      </c>
      <c r="C2657" s="27" t="s">
        <v>7</v>
      </c>
      <c r="D2657" s="28">
        <v>17.72</v>
      </c>
    </row>
    <row r="2658" spans="1:4" ht="13.5" x14ac:dyDescent="0.25">
      <c r="A2658" s="27">
        <v>100768</v>
      </c>
      <c r="B2658" s="27" t="s">
        <v>2683</v>
      </c>
      <c r="C2658" s="27" t="s">
        <v>7</v>
      </c>
      <c r="D2658" s="28">
        <v>17.079999999999998</v>
      </c>
    </row>
    <row r="2659" spans="1:4" ht="13.5" x14ac:dyDescent="0.25">
      <c r="A2659" s="27">
        <v>100769</v>
      </c>
      <c r="B2659" s="27" t="s">
        <v>2684</v>
      </c>
      <c r="C2659" s="27" t="s">
        <v>7</v>
      </c>
      <c r="D2659" s="28">
        <v>23.55</v>
      </c>
    </row>
    <row r="2660" spans="1:4" ht="13.5" x14ac:dyDescent="0.25">
      <c r="A2660" s="27">
        <v>100770</v>
      </c>
      <c r="B2660" s="27" t="s">
        <v>2685</v>
      </c>
      <c r="C2660" s="27" t="s">
        <v>7</v>
      </c>
      <c r="D2660" s="28">
        <v>22.62</v>
      </c>
    </row>
    <row r="2661" spans="1:4" ht="13.5" x14ac:dyDescent="0.25">
      <c r="A2661" s="27">
        <v>100771</v>
      </c>
      <c r="B2661" s="27" t="s">
        <v>2686</v>
      </c>
      <c r="C2661" s="27" t="s">
        <v>7</v>
      </c>
      <c r="D2661" s="28">
        <v>18.16</v>
      </c>
    </row>
    <row r="2662" spans="1:4" ht="13.5" x14ac:dyDescent="0.25">
      <c r="A2662" s="27">
        <v>100772</v>
      </c>
      <c r="B2662" s="27" t="s">
        <v>2687</v>
      </c>
      <c r="C2662" s="27" t="s">
        <v>7</v>
      </c>
      <c r="D2662" s="28">
        <v>17.32</v>
      </c>
    </row>
    <row r="2663" spans="1:4" ht="13.5" x14ac:dyDescent="0.25">
      <c r="A2663" s="27">
        <v>100773</v>
      </c>
      <c r="B2663" s="27" t="s">
        <v>2688</v>
      </c>
      <c r="C2663" s="27" t="s">
        <v>7</v>
      </c>
      <c r="D2663" s="28">
        <v>21.62</v>
      </c>
    </row>
    <row r="2664" spans="1:4" ht="13.5" x14ac:dyDescent="0.25">
      <c r="A2664" s="27">
        <v>100774</v>
      </c>
      <c r="B2664" s="27" t="s">
        <v>2689</v>
      </c>
      <c r="C2664" s="27" t="s">
        <v>7</v>
      </c>
      <c r="D2664" s="28">
        <v>14.09</v>
      </c>
    </row>
    <row r="2665" spans="1:4" ht="13.5" x14ac:dyDescent="0.25">
      <c r="A2665" s="27">
        <v>100775</v>
      </c>
      <c r="B2665" s="27" t="s">
        <v>2690</v>
      </c>
      <c r="C2665" s="27" t="s">
        <v>7</v>
      </c>
      <c r="D2665" s="28">
        <v>15.94</v>
      </c>
    </row>
    <row r="2666" spans="1:4" ht="13.5" x14ac:dyDescent="0.25">
      <c r="A2666" s="27">
        <v>100776</v>
      </c>
      <c r="B2666" s="27" t="s">
        <v>2691</v>
      </c>
      <c r="C2666" s="27" t="s">
        <v>7</v>
      </c>
      <c r="D2666" s="28">
        <v>21.79</v>
      </c>
    </row>
    <row r="2667" spans="1:4" ht="13.5" x14ac:dyDescent="0.25">
      <c r="A2667" s="27">
        <v>100777</v>
      </c>
      <c r="B2667" s="27" t="s">
        <v>2692</v>
      </c>
      <c r="C2667" s="27" t="s">
        <v>7</v>
      </c>
      <c r="D2667" s="28">
        <v>16.22</v>
      </c>
    </row>
    <row r="2668" spans="1:4" ht="13.5" x14ac:dyDescent="0.25">
      <c r="A2668" s="27">
        <v>100778</v>
      </c>
      <c r="B2668" s="27" t="s">
        <v>2693</v>
      </c>
      <c r="C2668" s="27" t="s">
        <v>7</v>
      </c>
      <c r="D2668" s="28">
        <v>12.87</v>
      </c>
    </row>
    <row r="2669" spans="1:4" ht="13.5" x14ac:dyDescent="0.25">
      <c r="A2669" s="27">
        <v>103795</v>
      </c>
      <c r="B2669" s="27" t="s">
        <v>2694</v>
      </c>
      <c r="C2669" s="27" t="s">
        <v>3</v>
      </c>
      <c r="D2669" s="28">
        <v>86.71</v>
      </c>
    </row>
    <row r="2670" spans="1:4" ht="13.5" x14ac:dyDescent="0.25">
      <c r="A2670" s="27">
        <v>103796</v>
      </c>
      <c r="B2670" s="27" t="s">
        <v>2695</v>
      </c>
      <c r="C2670" s="27" t="s">
        <v>3</v>
      </c>
      <c r="D2670" s="28">
        <v>66.56</v>
      </c>
    </row>
    <row r="2671" spans="1:4" ht="13.5" x14ac:dyDescent="0.25">
      <c r="A2671" s="27">
        <v>103797</v>
      </c>
      <c r="B2671" s="27" t="s">
        <v>2696</v>
      </c>
      <c r="C2671" s="27" t="s">
        <v>7</v>
      </c>
      <c r="D2671" s="28">
        <v>16.93</v>
      </c>
    </row>
    <row r="2672" spans="1:4" ht="13.5" x14ac:dyDescent="0.25">
      <c r="A2672" s="27">
        <v>103798</v>
      </c>
      <c r="B2672" s="27" t="s">
        <v>2697</v>
      </c>
      <c r="C2672" s="27" t="s">
        <v>4</v>
      </c>
      <c r="D2672" s="28">
        <v>832.77</v>
      </c>
    </row>
    <row r="2673" spans="1:4" ht="13.5" x14ac:dyDescent="0.25">
      <c r="A2673" s="27">
        <v>103799</v>
      </c>
      <c r="B2673" s="27" t="s">
        <v>2698</v>
      </c>
      <c r="C2673" s="27" t="s">
        <v>4</v>
      </c>
      <c r="D2673" s="28">
        <v>461.44</v>
      </c>
    </row>
    <row r="2674" spans="1:4" ht="13.5" x14ac:dyDescent="0.25">
      <c r="A2674" s="27">
        <v>103800</v>
      </c>
      <c r="B2674" s="27" t="s">
        <v>2699</v>
      </c>
      <c r="C2674" s="27" t="s">
        <v>4</v>
      </c>
      <c r="D2674" s="28">
        <v>544.07000000000005</v>
      </c>
    </row>
    <row r="2675" spans="1:4" ht="13.5" x14ac:dyDescent="0.25">
      <c r="A2675" s="27">
        <v>103801</v>
      </c>
      <c r="B2675" s="27" t="s">
        <v>2700</v>
      </c>
      <c r="C2675" s="27" t="s">
        <v>4</v>
      </c>
      <c r="D2675" s="28">
        <v>688.81</v>
      </c>
    </row>
    <row r="2676" spans="1:4" ht="13.5" x14ac:dyDescent="0.25">
      <c r="A2676" s="27">
        <v>103925</v>
      </c>
      <c r="B2676" s="27" t="s">
        <v>2701</v>
      </c>
      <c r="C2676" s="27" t="s">
        <v>4</v>
      </c>
      <c r="D2676" s="32">
        <v>1906.03</v>
      </c>
    </row>
    <row r="2677" spans="1:4" ht="13.5" x14ac:dyDescent="0.25">
      <c r="A2677" s="27">
        <v>103926</v>
      </c>
      <c r="B2677" s="27" t="s">
        <v>2702</v>
      </c>
      <c r="C2677" s="27" t="s">
        <v>4</v>
      </c>
      <c r="D2677" s="32">
        <v>1572.68</v>
      </c>
    </row>
    <row r="2678" spans="1:4" ht="13.5" x14ac:dyDescent="0.25">
      <c r="A2678" s="27">
        <v>103928</v>
      </c>
      <c r="B2678" s="27" t="s">
        <v>2703</v>
      </c>
      <c r="C2678" s="27" t="s">
        <v>4</v>
      </c>
      <c r="D2678" s="28">
        <v>544.07000000000005</v>
      </c>
    </row>
    <row r="2679" spans="1:4" ht="13.5" x14ac:dyDescent="0.25">
      <c r="A2679" s="27">
        <v>103929</v>
      </c>
      <c r="B2679" s="27" t="s">
        <v>2704</v>
      </c>
      <c r="C2679" s="27" t="s">
        <v>4</v>
      </c>
      <c r="D2679" s="32">
        <v>1354.48</v>
      </c>
    </row>
    <row r="2680" spans="1:4" ht="13.5" x14ac:dyDescent="0.25">
      <c r="A2680" s="27">
        <v>103930</v>
      </c>
      <c r="B2680" s="27" t="s">
        <v>2705</v>
      </c>
      <c r="C2680" s="27" t="s">
        <v>4</v>
      </c>
      <c r="D2680" s="28">
        <v>840.77</v>
      </c>
    </row>
    <row r="2681" spans="1:4" ht="13.5" x14ac:dyDescent="0.25">
      <c r="A2681" s="27">
        <v>103931</v>
      </c>
      <c r="B2681" s="27" t="s">
        <v>2706</v>
      </c>
      <c r="C2681" s="27" t="s">
        <v>4</v>
      </c>
      <c r="D2681" s="28">
        <v>617.20000000000005</v>
      </c>
    </row>
    <row r="2682" spans="1:4" ht="13.5" x14ac:dyDescent="0.25">
      <c r="A2682" s="27">
        <v>103932</v>
      </c>
      <c r="B2682" s="27" t="s">
        <v>2707</v>
      </c>
      <c r="C2682" s="27" t="s">
        <v>4</v>
      </c>
      <c r="D2682" s="28">
        <v>584.44000000000005</v>
      </c>
    </row>
    <row r="2683" spans="1:4" ht="13.5" x14ac:dyDescent="0.25">
      <c r="A2683" s="27">
        <v>103933</v>
      </c>
      <c r="B2683" s="27" t="s">
        <v>2708</v>
      </c>
      <c r="C2683" s="27" t="s">
        <v>4</v>
      </c>
      <c r="D2683" s="32">
        <v>1793.37</v>
      </c>
    </row>
    <row r="2684" spans="1:4" ht="13.5" x14ac:dyDescent="0.25">
      <c r="A2684" s="27">
        <v>104466</v>
      </c>
      <c r="B2684" s="27" t="s">
        <v>2709</v>
      </c>
      <c r="C2684" s="27" t="s">
        <v>7</v>
      </c>
      <c r="D2684" s="28">
        <v>31.15</v>
      </c>
    </row>
    <row r="2685" spans="1:4" ht="13.5" x14ac:dyDescent="0.25">
      <c r="A2685" s="27">
        <v>104467</v>
      </c>
      <c r="B2685" s="27" t="s">
        <v>2710</v>
      </c>
      <c r="C2685" s="27" t="s">
        <v>7</v>
      </c>
      <c r="D2685" s="28">
        <v>41.4</v>
      </c>
    </row>
    <row r="2686" spans="1:4" ht="13.5" x14ac:dyDescent="0.25">
      <c r="A2686" s="27">
        <v>104468</v>
      </c>
      <c r="B2686" s="27" t="s">
        <v>2711</v>
      </c>
      <c r="C2686" s="27" t="s">
        <v>7</v>
      </c>
      <c r="D2686" s="28">
        <v>54.33</v>
      </c>
    </row>
    <row r="2687" spans="1:4" ht="13.5" x14ac:dyDescent="0.25">
      <c r="A2687" s="27">
        <v>104469</v>
      </c>
      <c r="B2687" s="27" t="s">
        <v>2712</v>
      </c>
      <c r="C2687" s="27" t="s">
        <v>7</v>
      </c>
      <c r="D2687" s="28">
        <v>57.84</v>
      </c>
    </row>
    <row r="2688" spans="1:4" ht="13.5" x14ac:dyDescent="0.25">
      <c r="A2688" s="27">
        <v>104470</v>
      </c>
      <c r="B2688" s="27" t="s">
        <v>2713</v>
      </c>
      <c r="C2688" s="27" t="s">
        <v>7</v>
      </c>
      <c r="D2688" s="28">
        <v>32.1</v>
      </c>
    </row>
    <row r="2689" spans="1:4" ht="13.5" x14ac:dyDescent="0.25">
      <c r="A2689" s="27">
        <v>104471</v>
      </c>
      <c r="B2689" s="27" t="s">
        <v>2714</v>
      </c>
      <c r="C2689" s="27" t="s">
        <v>7</v>
      </c>
      <c r="D2689" s="28">
        <v>28.52</v>
      </c>
    </row>
    <row r="2690" spans="1:4" ht="13.5" x14ac:dyDescent="0.25">
      <c r="A2690" s="27">
        <v>104472</v>
      </c>
      <c r="B2690" s="27" t="s">
        <v>2715</v>
      </c>
      <c r="C2690" s="27" t="s">
        <v>7</v>
      </c>
      <c r="D2690" s="28">
        <v>42.35</v>
      </c>
    </row>
    <row r="2691" spans="1:4" ht="13.5" x14ac:dyDescent="0.25">
      <c r="A2691" s="27">
        <v>104483</v>
      </c>
      <c r="B2691" s="27" t="s">
        <v>2716</v>
      </c>
      <c r="C2691" s="27" t="s">
        <v>4</v>
      </c>
      <c r="D2691" s="32">
        <v>2622.27</v>
      </c>
    </row>
    <row r="2692" spans="1:4" ht="13.5" x14ac:dyDescent="0.25">
      <c r="A2692" s="27">
        <v>104484</v>
      </c>
      <c r="B2692" s="27" t="s">
        <v>2717</v>
      </c>
      <c r="C2692" s="27" t="s">
        <v>4</v>
      </c>
      <c r="D2692" s="32">
        <v>4185.0200000000004</v>
      </c>
    </row>
    <row r="2693" spans="1:4" ht="13.5" x14ac:dyDescent="0.25">
      <c r="A2693" s="27">
        <v>104485</v>
      </c>
      <c r="B2693" s="27" t="s">
        <v>2718</v>
      </c>
      <c r="C2693" s="27" t="s">
        <v>4</v>
      </c>
      <c r="D2693" s="32">
        <v>3382.66</v>
      </c>
    </row>
    <row r="2694" spans="1:4" ht="13.5" x14ac:dyDescent="0.25">
      <c r="A2694" s="27">
        <v>104486</v>
      </c>
      <c r="B2694" s="27" t="s">
        <v>2719</v>
      </c>
      <c r="C2694" s="27" t="s">
        <v>4</v>
      </c>
      <c r="D2694" s="32">
        <v>3571.98</v>
      </c>
    </row>
    <row r="2695" spans="1:4" ht="13.5" x14ac:dyDescent="0.25">
      <c r="A2695" s="27">
        <v>104487</v>
      </c>
      <c r="B2695" s="27" t="s">
        <v>2720</v>
      </c>
      <c r="C2695" s="27" t="s">
        <v>4</v>
      </c>
      <c r="D2695" s="32">
        <v>2949.53</v>
      </c>
    </row>
    <row r="2696" spans="1:4" ht="13.5" x14ac:dyDescent="0.25">
      <c r="A2696" s="27">
        <v>104488</v>
      </c>
      <c r="B2696" s="27" t="s">
        <v>2721</v>
      </c>
      <c r="C2696" s="27" t="s">
        <v>4</v>
      </c>
      <c r="D2696" s="32">
        <v>2892.43</v>
      </c>
    </row>
    <row r="2697" spans="1:4" ht="13.5" x14ac:dyDescent="0.25">
      <c r="A2697" s="27">
        <v>104489</v>
      </c>
      <c r="B2697" s="27" t="s">
        <v>2722</v>
      </c>
      <c r="C2697" s="27" t="s">
        <v>4</v>
      </c>
      <c r="D2697" s="32">
        <v>4469.38</v>
      </c>
    </row>
    <row r="2698" spans="1:4" ht="13.5" x14ac:dyDescent="0.25">
      <c r="A2698" s="27">
        <v>104490</v>
      </c>
      <c r="B2698" s="27" t="s">
        <v>2723</v>
      </c>
      <c r="C2698" s="27" t="s">
        <v>4</v>
      </c>
      <c r="D2698" s="32">
        <v>2816.83</v>
      </c>
    </row>
    <row r="2699" spans="1:4" ht="13.5" x14ac:dyDescent="0.25">
      <c r="A2699" s="27">
        <v>98560</v>
      </c>
      <c r="B2699" s="27" t="s">
        <v>2724</v>
      </c>
      <c r="C2699" s="27" t="s">
        <v>3</v>
      </c>
      <c r="D2699" s="28">
        <v>47.65</v>
      </c>
    </row>
    <row r="2700" spans="1:4" ht="13.5" x14ac:dyDescent="0.25">
      <c r="A2700" s="27">
        <v>98561</v>
      </c>
      <c r="B2700" s="27" t="s">
        <v>2725</v>
      </c>
      <c r="C2700" s="27" t="s">
        <v>3</v>
      </c>
      <c r="D2700" s="28">
        <v>41.84</v>
      </c>
    </row>
    <row r="2701" spans="1:4" ht="13.5" x14ac:dyDescent="0.25">
      <c r="A2701" s="27">
        <v>98562</v>
      </c>
      <c r="B2701" s="27" t="s">
        <v>2726</v>
      </c>
      <c r="C2701" s="27" t="s">
        <v>3</v>
      </c>
      <c r="D2701" s="28">
        <v>42.78</v>
      </c>
    </row>
    <row r="2702" spans="1:4" ht="13.5" x14ac:dyDescent="0.25">
      <c r="A2702" s="27">
        <v>98555</v>
      </c>
      <c r="B2702" s="27" t="s">
        <v>2727</v>
      </c>
      <c r="C2702" s="27" t="s">
        <v>3</v>
      </c>
      <c r="D2702" s="28">
        <v>24.63</v>
      </c>
    </row>
    <row r="2703" spans="1:4" ht="13.5" x14ac:dyDescent="0.25">
      <c r="A2703" s="27">
        <v>98556</v>
      </c>
      <c r="B2703" s="27" t="s">
        <v>2728</v>
      </c>
      <c r="C2703" s="27" t="s">
        <v>3</v>
      </c>
      <c r="D2703" s="28">
        <v>47.52</v>
      </c>
    </row>
    <row r="2704" spans="1:4" ht="13.5" x14ac:dyDescent="0.25">
      <c r="A2704" s="27">
        <v>98558</v>
      </c>
      <c r="B2704" s="27" t="s">
        <v>2729</v>
      </c>
      <c r="C2704" s="27" t="s">
        <v>2</v>
      </c>
      <c r="D2704" s="28">
        <v>7.4</v>
      </c>
    </row>
    <row r="2705" spans="1:4" ht="13.5" x14ac:dyDescent="0.25">
      <c r="A2705" s="27">
        <v>98559</v>
      </c>
      <c r="B2705" s="27" t="s">
        <v>2730</v>
      </c>
      <c r="C2705" s="27" t="s">
        <v>5</v>
      </c>
      <c r="D2705" s="28">
        <v>4.62</v>
      </c>
    </row>
    <row r="2706" spans="1:4" ht="13.5" x14ac:dyDescent="0.25">
      <c r="A2706" s="27">
        <v>98546</v>
      </c>
      <c r="B2706" s="27" t="s">
        <v>2731</v>
      </c>
      <c r="C2706" s="27" t="s">
        <v>3</v>
      </c>
      <c r="D2706" s="28">
        <v>113.16</v>
      </c>
    </row>
    <row r="2707" spans="1:4" ht="13.5" x14ac:dyDescent="0.25">
      <c r="A2707" s="27">
        <v>98547</v>
      </c>
      <c r="B2707" s="27" t="s">
        <v>2732</v>
      </c>
      <c r="C2707" s="27" t="s">
        <v>3</v>
      </c>
      <c r="D2707" s="28">
        <v>208.22</v>
      </c>
    </row>
    <row r="2708" spans="1:4" ht="13.5" x14ac:dyDescent="0.25">
      <c r="A2708" s="27">
        <v>98553</v>
      </c>
      <c r="B2708" s="27" t="s">
        <v>2733</v>
      </c>
      <c r="C2708" s="27" t="s">
        <v>3</v>
      </c>
      <c r="D2708" s="28">
        <v>134.34</v>
      </c>
    </row>
    <row r="2709" spans="1:4" ht="13.5" x14ac:dyDescent="0.25">
      <c r="A2709" s="27">
        <v>98554</v>
      </c>
      <c r="B2709" s="27" t="s">
        <v>2734</v>
      </c>
      <c r="C2709" s="27" t="s">
        <v>3</v>
      </c>
      <c r="D2709" s="28">
        <v>43.4</v>
      </c>
    </row>
    <row r="2710" spans="1:4" ht="13.5" x14ac:dyDescent="0.25">
      <c r="A2710" s="27">
        <v>98557</v>
      </c>
      <c r="B2710" s="27" t="s">
        <v>2735</v>
      </c>
      <c r="C2710" s="27" t="s">
        <v>3</v>
      </c>
      <c r="D2710" s="28">
        <v>75.52</v>
      </c>
    </row>
    <row r="2711" spans="1:4" ht="13.5" x14ac:dyDescent="0.25">
      <c r="A2711" s="27">
        <v>98563</v>
      </c>
      <c r="B2711" s="27" t="s">
        <v>2736</v>
      </c>
      <c r="C2711" s="27" t="s">
        <v>3</v>
      </c>
      <c r="D2711" s="28">
        <v>35.58</v>
      </c>
    </row>
    <row r="2712" spans="1:4" ht="13.5" x14ac:dyDescent="0.25">
      <c r="A2712" s="27">
        <v>98564</v>
      </c>
      <c r="B2712" s="27" t="s">
        <v>2737</v>
      </c>
      <c r="C2712" s="27" t="s">
        <v>3</v>
      </c>
      <c r="D2712" s="28">
        <v>54.8</v>
      </c>
    </row>
    <row r="2713" spans="1:4" ht="13.5" x14ac:dyDescent="0.25">
      <c r="A2713" s="27">
        <v>98565</v>
      </c>
      <c r="B2713" s="27" t="s">
        <v>2738</v>
      </c>
      <c r="C2713" s="27" t="s">
        <v>3</v>
      </c>
      <c r="D2713" s="28">
        <v>50.9</v>
      </c>
    </row>
    <row r="2714" spans="1:4" ht="13.5" x14ac:dyDescent="0.25">
      <c r="A2714" s="27">
        <v>98566</v>
      </c>
      <c r="B2714" s="27" t="s">
        <v>2739</v>
      </c>
      <c r="C2714" s="27" t="s">
        <v>3</v>
      </c>
      <c r="D2714" s="28">
        <v>70.099999999999994</v>
      </c>
    </row>
    <row r="2715" spans="1:4" ht="13.5" x14ac:dyDescent="0.25">
      <c r="A2715" s="27">
        <v>98567</v>
      </c>
      <c r="B2715" s="27" t="s">
        <v>2740</v>
      </c>
      <c r="C2715" s="27" t="s">
        <v>3</v>
      </c>
      <c r="D2715" s="28">
        <v>65.39</v>
      </c>
    </row>
    <row r="2716" spans="1:4" ht="13.5" x14ac:dyDescent="0.25">
      <c r="A2716" s="27">
        <v>98568</v>
      </c>
      <c r="B2716" s="27" t="s">
        <v>2741</v>
      </c>
      <c r="C2716" s="27" t="s">
        <v>3</v>
      </c>
      <c r="D2716" s="28">
        <v>84.57</v>
      </c>
    </row>
    <row r="2717" spans="1:4" ht="13.5" x14ac:dyDescent="0.25">
      <c r="A2717" s="27">
        <v>98569</v>
      </c>
      <c r="B2717" s="27" t="s">
        <v>2742</v>
      </c>
      <c r="C2717" s="27" t="s">
        <v>3</v>
      </c>
      <c r="D2717" s="28">
        <v>80.680000000000007</v>
      </c>
    </row>
    <row r="2718" spans="1:4" ht="13.5" x14ac:dyDescent="0.25">
      <c r="A2718" s="27">
        <v>98570</v>
      </c>
      <c r="B2718" s="27" t="s">
        <v>2743</v>
      </c>
      <c r="C2718" s="27" t="s">
        <v>3</v>
      </c>
      <c r="D2718" s="28">
        <v>99.91</v>
      </c>
    </row>
    <row r="2719" spans="1:4" ht="13.5" x14ac:dyDescent="0.25">
      <c r="A2719" s="27">
        <v>98571</v>
      </c>
      <c r="B2719" s="27" t="s">
        <v>2744</v>
      </c>
      <c r="C2719" s="27" t="s">
        <v>3</v>
      </c>
      <c r="D2719" s="28">
        <v>47.86</v>
      </c>
    </row>
    <row r="2720" spans="1:4" ht="13.5" x14ac:dyDescent="0.25">
      <c r="A2720" s="27">
        <v>98572</v>
      </c>
      <c r="B2720" s="27" t="s">
        <v>2745</v>
      </c>
      <c r="C2720" s="27" t="s">
        <v>3</v>
      </c>
      <c r="D2720" s="28">
        <v>58.87</v>
      </c>
    </row>
    <row r="2721" spans="1:4" ht="13.5" x14ac:dyDescent="0.25">
      <c r="A2721" s="27">
        <v>98573</v>
      </c>
      <c r="B2721" s="27" t="s">
        <v>2746</v>
      </c>
      <c r="C2721" s="27" t="s">
        <v>3</v>
      </c>
      <c r="D2721" s="28">
        <v>77.7</v>
      </c>
    </row>
    <row r="2722" spans="1:4" ht="13.5" x14ac:dyDescent="0.25">
      <c r="A2722" s="27">
        <v>91831</v>
      </c>
      <c r="B2722" s="27" t="s">
        <v>2747</v>
      </c>
      <c r="C2722" s="27" t="s">
        <v>5</v>
      </c>
      <c r="D2722" s="28">
        <v>9.83</v>
      </c>
    </row>
    <row r="2723" spans="1:4" ht="13.5" x14ac:dyDescent="0.25">
      <c r="A2723" s="27">
        <v>91833</v>
      </c>
      <c r="B2723" s="27" t="s">
        <v>2748</v>
      </c>
      <c r="C2723" s="27" t="s">
        <v>5</v>
      </c>
      <c r="D2723" s="28">
        <v>10.46</v>
      </c>
    </row>
    <row r="2724" spans="1:4" ht="13.5" x14ac:dyDescent="0.25">
      <c r="A2724" s="27">
        <v>91834</v>
      </c>
      <c r="B2724" s="27" t="s">
        <v>2749</v>
      </c>
      <c r="C2724" s="27" t="s">
        <v>5</v>
      </c>
      <c r="D2724" s="28">
        <v>10.58</v>
      </c>
    </row>
    <row r="2725" spans="1:4" ht="13.5" x14ac:dyDescent="0.25">
      <c r="A2725" s="27">
        <v>91835</v>
      </c>
      <c r="B2725" s="27" t="s">
        <v>2750</v>
      </c>
      <c r="C2725" s="27" t="s">
        <v>5</v>
      </c>
      <c r="D2725" s="28">
        <v>12.21</v>
      </c>
    </row>
    <row r="2726" spans="1:4" ht="13.5" x14ac:dyDescent="0.25">
      <c r="A2726" s="27">
        <v>91836</v>
      </c>
      <c r="B2726" s="27" t="s">
        <v>2751</v>
      </c>
      <c r="C2726" s="27" t="s">
        <v>5</v>
      </c>
      <c r="D2726" s="28">
        <v>13.44</v>
      </c>
    </row>
    <row r="2727" spans="1:4" ht="13.5" x14ac:dyDescent="0.25">
      <c r="A2727" s="27">
        <v>91837</v>
      </c>
      <c r="B2727" s="27" t="s">
        <v>2752</v>
      </c>
      <c r="C2727" s="27" t="s">
        <v>5</v>
      </c>
      <c r="D2727" s="28">
        <v>17.23</v>
      </c>
    </row>
    <row r="2728" spans="1:4" ht="13.5" x14ac:dyDescent="0.25">
      <c r="A2728" s="27">
        <v>91839</v>
      </c>
      <c r="B2728" s="27" t="s">
        <v>2753</v>
      </c>
      <c r="C2728" s="27" t="s">
        <v>5</v>
      </c>
      <c r="D2728" s="28">
        <v>11.22</v>
      </c>
    </row>
    <row r="2729" spans="1:4" ht="13.5" x14ac:dyDescent="0.25">
      <c r="A2729" s="27">
        <v>91840</v>
      </c>
      <c r="B2729" s="27" t="s">
        <v>2754</v>
      </c>
      <c r="C2729" s="27" t="s">
        <v>5</v>
      </c>
      <c r="D2729" s="28">
        <v>13.64</v>
      </c>
    </row>
    <row r="2730" spans="1:4" ht="13.5" x14ac:dyDescent="0.25">
      <c r="A2730" s="27">
        <v>91841</v>
      </c>
      <c r="B2730" s="27" t="s">
        <v>2755</v>
      </c>
      <c r="C2730" s="27" t="s">
        <v>5</v>
      </c>
      <c r="D2730" s="28">
        <v>12.92</v>
      </c>
    </row>
    <row r="2731" spans="1:4" ht="13.5" x14ac:dyDescent="0.25">
      <c r="A2731" s="27">
        <v>91842</v>
      </c>
      <c r="B2731" s="27" t="s">
        <v>2756</v>
      </c>
      <c r="C2731" s="27" t="s">
        <v>5</v>
      </c>
      <c r="D2731" s="28">
        <v>5.72</v>
      </c>
    </row>
    <row r="2732" spans="1:4" ht="13.5" x14ac:dyDescent="0.25">
      <c r="A2732" s="27">
        <v>91843</v>
      </c>
      <c r="B2732" s="27" t="s">
        <v>2757</v>
      </c>
      <c r="C2732" s="27" t="s">
        <v>5</v>
      </c>
      <c r="D2732" s="28">
        <v>6.35</v>
      </c>
    </row>
    <row r="2733" spans="1:4" ht="13.5" x14ac:dyDescent="0.25">
      <c r="A2733" s="27">
        <v>91844</v>
      </c>
      <c r="B2733" s="27" t="s">
        <v>2758</v>
      </c>
      <c r="C2733" s="27" t="s">
        <v>5</v>
      </c>
      <c r="D2733" s="28">
        <v>6.42</v>
      </c>
    </row>
    <row r="2734" spans="1:4" ht="13.5" x14ac:dyDescent="0.25">
      <c r="A2734" s="27">
        <v>91845</v>
      </c>
      <c r="B2734" s="27" t="s">
        <v>2759</v>
      </c>
      <c r="C2734" s="27" t="s">
        <v>5</v>
      </c>
      <c r="D2734" s="28">
        <v>8.0500000000000007</v>
      </c>
    </row>
    <row r="2735" spans="1:4" ht="13.5" x14ac:dyDescent="0.25">
      <c r="A2735" s="27">
        <v>91846</v>
      </c>
      <c r="B2735" s="27" t="s">
        <v>2760</v>
      </c>
      <c r="C2735" s="27" t="s">
        <v>5</v>
      </c>
      <c r="D2735" s="28">
        <v>9.33</v>
      </c>
    </row>
    <row r="2736" spans="1:4" ht="13.5" x14ac:dyDescent="0.25">
      <c r="A2736" s="27">
        <v>91847</v>
      </c>
      <c r="B2736" s="27" t="s">
        <v>2761</v>
      </c>
      <c r="C2736" s="27" t="s">
        <v>5</v>
      </c>
      <c r="D2736" s="28">
        <v>13.12</v>
      </c>
    </row>
    <row r="2737" spans="1:4" ht="13.5" x14ac:dyDescent="0.25">
      <c r="A2737" s="27">
        <v>91849</v>
      </c>
      <c r="B2737" s="27" t="s">
        <v>2762</v>
      </c>
      <c r="C2737" s="27" t="s">
        <v>5</v>
      </c>
      <c r="D2737" s="28">
        <v>7.11</v>
      </c>
    </row>
    <row r="2738" spans="1:4" ht="13.5" x14ac:dyDescent="0.25">
      <c r="A2738" s="27">
        <v>91850</v>
      </c>
      <c r="B2738" s="27" t="s">
        <v>2763</v>
      </c>
      <c r="C2738" s="27" t="s">
        <v>5</v>
      </c>
      <c r="D2738" s="28">
        <v>9.48</v>
      </c>
    </row>
    <row r="2739" spans="1:4" ht="13.5" x14ac:dyDescent="0.25">
      <c r="A2739" s="27">
        <v>91851</v>
      </c>
      <c r="B2739" s="27" t="s">
        <v>2764</v>
      </c>
      <c r="C2739" s="27" t="s">
        <v>5</v>
      </c>
      <c r="D2739" s="28">
        <v>8.76</v>
      </c>
    </row>
    <row r="2740" spans="1:4" ht="13.5" x14ac:dyDescent="0.25">
      <c r="A2740" s="27">
        <v>91852</v>
      </c>
      <c r="B2740" s="27" t="s">
        <v>2765</v>
      </c>
      <c r="C2740" s="27" t="s">
        <v>5</v>
      </c>
      <c r="D2740" s="28">
        <v>8.36</v>
      </c>
    </row>
    <row r="2741" spans="1:4" ht="13.5" x14ac:dyDescent="0.25">
      <c r="A2741" s="27">
        <v>91853</v>
      </c>
      <c r="B2741" s="27" t="s">
        <v>2766</v>
      </c>
      <c r="C2741" s="27" t="s">
        <v>5</v>
      </c>
      <c r="D2741" s="28">
        <v>8.9499999999999993</v>
      </c>
    </row>
    <row r="2742" spans="1:4" ht="13.5" x14ac:dyDescent="0.25">
      <c r="A2742" s="27">
        <v>91854</v>
      </c>
      <c r="B2742" s="27" t="s">
        <v>2767</v>
      </c>
      <c r="C2742" s="27" t="s">
        <v>5</v>
      </c>
      <c r="D2742" s="28">
        <v>9.0500000000000007</v>
      </c>
    </row>
    <row r="2743" spans="1:4" ht="13.5" x14ac:dyDescent="0.25">
      <c r="A2743" s="27">
        <v>91855</v>
      </c>
      <c r="B2743" s="27" t="s">
        <v>2768</v>
      </c>
      <c r="C2743" s="27" t="s">
        <v>5</v>
      </c>
      <c r="D2743" s="28">
        <v>10.56</v>
      </c>
    </row>
    <row r="2744" spans="1:4" ht="13.5" x14ac:dyDescent="0.25">
      <c r="A2744" s="27">
        <v>91856</v>
      </c>
      <c r="B2744" s="27" t="s">
        <v>2769</v>
      </c>
      <c r="C2744" s="27" t="s">
        <v>5</v>
      </c>
      <c r="D2744" s="28">
        <v>11.78</v>
      </c>
    </row>
    <row r="2745" spans="1:4" ht="13.5" x14ac:dyDescent="0.25">
      <c r="A2745" s="27">
        <v>91857</v>
      </c>
      <c r="B2745" s="27" t="s">
        <v>2770</v>
      </c>
      <c r="C2745" s="27" t="s">
        <v>5</v>
      </c>
      <c r="D2745" s="28">
        <v>15.29</v>
      </c>
    </row>
    <row r="2746" spans="1:4" ht="13.5" x14ac:dyDescent="0.25">
      <c r="A2746" s="27">
        <v>91859</v>
      </c>
      <c r="B2746" s="27" t="s">
        <v>2771</v>
      </c>
      <c r="C2746" s="27" t="s">
        <v>5</v>
      </c>
      <c r="D2746" s="28">
        <v>9.7200000000000006</v>
      </c>
    </row>
    <row r="2747" spans="1:4" ht="13.5" x14ac:dyDescent="0.25">
      <c r="A2747" s="27">
        <v>91860</v>
      </c>
      <c r="B2747" s="27" t="s">
        <v>2772</v>
      </c>
      <c r="C2747" s="27" t="s">
        <v>5</v>
      </c>
      <c r="D2747" s="28">
        <v>11.99</v>
      </c>
    </row>
    <row r="2748" spans="1:4" ht="13.5" x14ac:dyDescent="0.25">
      <c r="A2748" s="27">
        <v>91861</v>
      </c>
      <c r="B2748" s="27" t="s">
        <v>2773</v>
      </c>
      <c r="C2748" s="27" t="s">
        <v>5</v>
      </c>
      <c r="D2748" s="28">
        <v>11.32</v>
      </c>
    </row>
    <row r="2749" spans="1:4" ht="13.5" x14ac:dyDescent="0.25">
      <c r="A2749" s="27">
        <v>91862</v>
      </c>
      <c r="B2749" s="27" t="s">
        <v>2774</v>
      </c>
      <c r="C2749" s="27" t="s">
        <v>5</v>
      </c>
      <c r="D2749" s="28">
        <v>9.23</v>
      </c>
    </row>
    <row r="2750" spans="1:4" ht="13.5" x14ac:dyDescent="0.25">
      <c r="A2750" s="27">
        <v>91863</v>
      </c>
      <c r="B2750" s="27" t="s">
        <v>2775</v>
      </c>
      <c r="C2750" s="27" t="s">
        <v>5</v>
      </c>
      <c r="D2750" s="28">
        <v>10.96</v>
      </c>
    </row>
    <row r="2751" spans="1:4" ht="13.5" x14ac:dyDescent="0.25">
      <c r="A2751" s="27">
        <v>91864</v>
      </c>
      <c r="B2751" s="27" t="s">
        <v>2776</v>
      </c>
      <c r="C2751" s="27" t="s">
        <v>5</v>
      </c>
      <c r="D2751" s="28">
        <v>14.95</v>
      </c>
    </row>
    <row r="2752" spans="1:4" ht="13.5" x14ac:dyDescent="0.25">
      <c r="A2752" s="27">
        <v>91865</v>
      </c>
      <c r="B2752" s="27" t="s">
        <v>2777</v>
      </c>
      <c r="C2752" s="27" t="s">
        <v>5</v>
      </c>
      <c r="D2752" s="28">
        <v>18.850000000000001</v>
      </c>
    </row>
    <row r="2753" spans="1:4" ht="13.5" x14ac:dyDescent="0.25">
      <c r="A2753" s="27">
        <v>91866</v>
      </c>
      <c r="B2753" s="27" t="s">
        <v>2778</v>
      </c>
      <c r="C2753" s="27" t="s">
        <v>5</v>
      </c>
      <c r="D2753" s="28">
        <v>8.11</v>
      </c>
    </row>
    <row r="2754" spans="1:4" ht="13.5" x14ac:dyDescent="0.25">
      <c r="A2754" s="27">
        <v>91867</v>
      </c>
      <c r="B2754" s="27" t="s">
        <v>2779</v>
      </c>
      <c r="C2754" s="27" t="s">
        <v>5</v>
      </c>
      <c r="D2754" s="28">
        <v>9.84</v>
      </c>
    </row>
    <row r="2755" spans="1:4" ht="13.5" x14ac:dyDescent="0.25">
      <c r="A2755" s="27">
        <v>91868</v>
      </c>
      <c r="B2755" s="27" t="s">
        <v>2780</v>
      </c>
      <c r="C2755" s="27" t="s">
        <v>5</v>
      </c>
      <c r="D2755" s="28">
        <v>13.84</v>
      </c>
    </row>
    <row r="2756" spans="1:4" ht="13.5" x14ac:dyDescent="0.25">
      <c r="A2756" s="27">
        <v>91869</v>
      </c>
      <c r="B2756" s="27" t="s">
        <v>2781</v>
      </c>
      <c r="C2756" s="27" t="s">
        <v>5</v>
      </c>
      <c r="D2756" s="28">
        <v>17.7</v>
      </c>
    </row>
    <row r="2757" spans="1:4" ht="13.5" x14ac:dyDescent="0.25">
      <c r="A2757" s="27">
        <v>91870</v>
      </c>
      <c r="B2757" s="27" t="s">
        <v>2782</v>
      </c>
      <c r="C2757" s="27" t="s">
        <v>5</v>
      </c>
      <c r="D2757" s="28">
        <v>11.91</v>
      </c>
    </row>
    <row r="2758" spans="1:4" ht="13.5" x14ac:dyDescent="0.25">
      <c r="A2758" s="27">
        <v>91871</v>
      </c>
      <c r="B2758" s="27" t="s">
        <v>2783</v>
      </c>
      <c r="C2758" s="27" t="s">
        <v>5</v>
      </c>
      <c r="D2758" s="28">
        <v>13.63</v>
      </c>
    </row>
    <row r="2759" spans="1:4" ht="13.5" x14ac:dyDescent="0.25">
      <c r="A2759" s="27">
        <v>91872</v>
      </c>
      <c r="B2759" s="27" t="s">
        <v>2784</v>
      </c>
      <c r="C2759" s="27" t="s">
        <v>5</v>
      </c>
      <c r="D2759" s="28">
        <v>17.63</v>
      </c>
    </row>
    <row r="2760" spans="1:4" ht="13.5" x14ac:dyDescent="0.25">
      <c r="A2760" s="27">
        <v>91873</v>
      </c>
      <c r="B2760" s="27" t="s">
        <v>2785</v>
      </c>
      <c r="C2760" s="27" t="s">
        <v>5</v>
      </c>
      <c r="D2760" s="28">
        <v>21.49</v>
      </c>
    </row>
    <row r="2761" spans="1:4" ht="13.5" x14ac:dyDescent="0.25">
      <c r="A2761" s="27">
        <v>93008</v>
      </c>
      <c r="B2761" s="27" t="s">
        <v>2786</v>
      </c>
      <c r="C2761" s="27" t="s">
        <v>5</v>
      </c>
      <c r="D2761" s="28">
        <v>18.7</v>
      </c>
    </row>
    <row r="2762" spans="1:4" ht="13.5" x14ac:dyDescent="0.25">
      <c r="A2762" s="27">
        <v>93009</v>
      </c>
      <c r="B2762" s="27" t="s">
        <v>2787</v>
      </c>
      <c r="C2762" s="27" t="s">
        <v>5</v>
      </c>
      <c r="D2762" s="28">
        <v>28.06</v>
      </c>
    </row>
    <row r="2763" spans="1:4" ht="13.5" x14ac:dyDescent="0.25">
      <c r="A2763" s="27">
        <v>93010</v>
      </c>
      <c r="B2763" s="27" t="s">
        <v>2788</v>
      </c>
      <c r="C2763" s="27" t="s">
        <v>5</v>
      </c>
      <c r="D2763" s="28">
        <v>39.369999999999997</v>
      </c>
    </row>
    <row r="2764" spans="1:4" ht="13.5" x14ac:dyDescent="0.25">
      <c r="A2764" s="27">
        <v>93011</v>
      </c>
      <c r="B2764" s="27" t="s">
        <v>2789</v>
      </c>
      <c r="C2764" s="27" t="s">
        <v>5</v>
      </c>
      <c r="D2764" s="28">
        <v>48.33</v>
      </c>
    </row>
    <row r="2765" spans="1:4" ht="13.5" x14ac:dyDescent="0.25">
      <c r="A2765" s="27">
        <v>93012</v>
      </c>
      <c r="B2765" s="27" t="s">
        <v>2790</v>
      </c>
      <c r="C2765" s="27" t="s">
        <v>5</v>
      </c>
      <c r="D2765" s="28">
        <v>73.56</v>
      </c>
    </row>
    <row r="2766" spans="1:4" ht="13.5" x14ac:dyDescent="0.25">
      <c r="A2766" s="27">
        <v>95726</v>
      </c>
      <c r="B2766" s="27" t="s">
        <v>2791</v>
      </c>
      <c r="C2766" s="27" t="s">
        <v>5</v>
      </c>
      <c r="D2766" s="28">
        <v>8.86</v>
      </c>
    </row>
    <row r="2767" spans="1:4" ht="13.5" x14ac:dyDescent="0.25">
      <c r="A2767" s="27">
        <v>95727</v>
      </c>
      <c r="B2767" s="27" t="s">
        <v>2792</v>
      </c>
      <c r="C2767" s="27" t="s">
        <v>5</v>
      </c>
      <c r="D2767" s="28">
        <v>12.2</v>
      </c>
    </row>
    <row r="2768" spans="1:4" ht="13.5" x14ac:dyDescent="0.25">
      <c r="A2768" s="27">
        <v>95728</v>
      </c>
      <c r="B2768" s="27" t="s">
        <v>2793</v>
      </c>
      <c r="C2768" s="27" t="s">
        <v>5</v>
      </c>
      <c r="D2768" s="28">
        <v>17.75</v>
      </c>
    </row>
    <row r="2769" spans="1:4" ht="13.5" x14ac:dyDescent="0.25">
      <c r="A2769" s="27">
        <v>97667</v>
      </c>
      <c r="B2769" s="27" t="s">
        <v>2794</v>
      </c>
      <c r="C2769" s="27" t="s">
        <v>5</v>
      </c>
      <c r="D2769" s="28">
        <v>8.4700000000000006</v>
      </c>
    </row>
    <row r="2770" spans="1:4" ht="13.5" x14ac:dyDescent="0.25">
      <c r="A2770" s="27">
        <v>97668</v>
      </c>
      <c r="B2770" s="27" t="s">
        <v>2795</v>
      </c>
      <c r="C2770" s="27" t="s">
        <v>5</v>
      </c>
      <c r="D2770" s="28">
        <v>12.09</v>
      </c>
    </row>
    <row r="2771" spans="1:4" ht="13.5" x14ac:dyDescent="0.25">
      <c r="A2771" s="27">
        <v>97669</v>
      </c>
      <c r="B2771" s="27" t="s">
        <v>2796</v>
      </c>
      <c r="C2771" s="27" t="s">
        <v>5</v>
      </c>
      <c r="D2771" s="28">
        <v>17.8</v>
      </c>
    </row>
    <row r="2772" spans="1:4" ht="13.5" x14ac:dyDescent="0.25">
      <c r="A2772" s="27">
        <v>97670</v>
      </c>
      <c r="B2772" s="27" t="s">
        <v>2797</v>
      </c>
      <c r="C2772" s="27" t="s">
        <v>5</v>
      </c>
      <c r="D2772" s="28">
        <v>23.03</v>
      </c>
    </row>
    <row r="2773" spans="1:4" ht="13.5" x14ac:dyDescent="0.25">
      <c r="A2773" s="27">
        <v>91874</v>
      </c>
      <c r="B2773" s="27" t="s">
        <v>2798</v>
      </c>
      <c r="C2773" s="27" t="s">
        <v>2</v>
      </c>
      <c r="D2773" s="28">
        <v>6.42</v>
      </c>
    </row>
    <row r="2774" spans="1:4" ht="13.5" x14ac:dyDescent="0.25">
      <c r="A2774" s="27">
        <v>91875</v>
      </c>
      <c r="B2774" s="27" t="s">
        <v>2799</v>
      </c>
      <c r="C2774" s="27" t="s">
        <v>2</v>
      </c>
      <c r="D2774" s="28">
        <v>7.56</v>
      </c>
    </row>
    <row r="2775" spans="1:4" ht="13.5" x14ac:dyDescent="0.25">
      <c r="A2775" s="27">
        <v>91876</v>
      </c>
      <c r="B2775" s="27" t="s">
        <v>2800</v>
      </c>
      <c r="C2775" s="27" t="s">
        <v>2</v>
      </c>
      <c r="D2775" s="28">
        <v>9.11</v>
      </c>
    </row>
    <row r="2776" spans="1:4" ht="13.5" x14ac:dyDescent="0.25">
      <c r="A2776" s="27">
        <v>91877</v>
      </c>
      <c r="B2776" s="27" t="s">
        <v>2801</v>
      </c>
      <c r="C2776" s="27" t="s">
        <v>2</v>
      </c>
      <c r="D2776" s="28">
        <v>11.28</v>
      </c>
    </row>
    <row r="2777" spans="1:4" ht="13.5" x14ac:dyDescent="0.25">
      <c r="A2777" s="27">
        <v>91878</v>
      </c>
      <c r="B2777" s="27" t="s">
        <v>2802</v>
      </c>
      <c r="C2777" s="27" t="s">
        <v>2</v>
      </c>
      <c r="D2777" s="28">
        <v>5.08</v>
      </c>
    </row>
    <row r="2778" spans="1:4" ht="13.5" x14ac:dyDescent="0.25">
      <c r="A2778" s="27">
        <v>91879</v>
      </c>
      <c r="B2778" s="27" t="s">
        <v>2803</v>
      </c>
      <c r="C2778" s="27" t="s">
        <v>2</v>
      </c>
      <c r="D2778" s="28">
        <v>6.23</v>
      </c>
    </row>
    <row r="2779" spans="1:4" ht="13.5" x14ac:dyDescent="0.25">
      <c r="A2779" s="27">
        <v>91880</v>
      </c>
      <c r="B2779" s="27" t="s">
        <v>2804</v>
      </c>
      <c r="C2779" s="27" t="s">
        <v>2</v>
      </c>
      <c r="D2779" s="28">
        <v>7.78</v>
      </c>
    </row>
    <row r="2780" spans="1:4" ht="13.5" x14ac:dyDescent="0.25">
      <c r="A2780" s="27">
        <v>91881</v>
      </c>
      <c r="B2780" s="27" t="s">
        <v>2805</v>
      </c>
      <c r="C2780" s="27" t="s">
        <v>2</v>
      </c>
      <c r="D2780" s="28">
        <v>9.94</v>
      </c>
    </row>
    <row r="2781" spans="1:4" ht="13.5" x14ac:dyDescent="0.25">
      <c r="A2781" s="27">
        <v>91882</v>
      </c>
      <c r="B2781" s="27" t="s">
        <v>2806</v>
      </c>
      <c r="C2781" s="27" t="s">
        <v>2</v>
      </c>
      <c r="D2781" s="28">
        <v>9.18</v>
      </c>
    </row>
    <row r="2782" spans="1:4" ht="13.5" x14ac:dyDescent="0.25">
      <c r="A2782" s="27">
        <v>91884</v>
      </c>
      <c r="B2782" s="27" t="s">
        <v>2807</v>
      </c>
      <c r="C2782" s="27" t="s">
        <v>2</v>
      </c>
      <c r="D2782" s="28">
        <v>10.34</v>
      </c>
    </row>
    <row r="2783" spans="1:4" ht="13.5" x14ac:dyDescent="0.25">
      <c r="A2783" s="27">
        <v>91885</v>
      </c>
      <c r="B2783" s="27" t="s">
        <v>2808</v>
      </c>
      <c r="C2783" s="27" t="s">
        <v>2</v>
      </c>
      <c r="D2783" s="28">
        <v>11.85</v>
      </c>
    </row>
    <row r="2784" spans="1:4" ht="13.5" x14ac:dyDescent="0.25">
      <c r="A2784" s="27">
        <v>91886</v>
      </c>
      <c r="B2784" s="27" t="s">
        <v>2809</v>
      </c>
      <c r="C2784" s="27" t="s">
        <v>2</v>
      </c>
      <c r="D2784" s="28">
        <v>13.96</v>
      </c>
    </row>
    <row r="2785" spans="1:4" ht="13.5" x14ac:dyDescent="0.25">
      <c r="A2785" s="27">
        <v>91887</v>
      </c>
      <c r="B2785" s="27" t="s">
        <v>2810</v>
      </c>
      <c r="C2785" s="27" t="s">
        <v>2</v>
      </c>
      <c r="D2785" s="28">
        <v>11.23</v>
      </c>
    </row>
    <row r="2786" spans="1:4" ht="13.5" x14ac:dyDescent="0.25">
      <c r="A2786" s="27">
        <v>91889</v>
      </c>
      <c r="B2786" s="27" t="s">
        <v>2811</v>
      </c>
      <c r="C2786" s="27" t="s">
        <v>2</v>
      </c>
      <c r="D2786" s="28">
        <v>10.92</v>
      </c>
    </row>
    <row r="2787" spans="1:4" ht="13.5" x14ac:dyDescent="0.25">
      <c r="A2787" s="27">
        <v>91890</v>
      </c>
      <c r="B2787" s="27" t="s">
        <v>2812</v>
      </c>
      <c r="C2787" s="27" t="s">
        <v>2</v>
      </c>
      <c r="D2787" s="28">
        <v>12.38</v>
      </c>
    </row>
    <row r="2788" spans="1:4" ht="13.5" x14ac:dyDescent="0.25">
      <c r="A2788" s="27">
        <v>91892</v>
      </c>
      <c r="B2788" s="27" t="s">
        <v>2813</v>
      </c>
      <c r="C2788" s="27" t="s">
        <v>2</v>
      </c>
      <c r="D2788" s="28">
        <v>14.43</v>
      </c>
    </row>
    <row r="2789" spans="1:4" ht="13.5" x14ac:dyDescent="0.25">
      <c r="A2789" s="27">
        <v>91893</v>
      </c>
      <c r="B2789" s="27" t="s">
        <v>2814</v>
      </c>
      <c r="C2789" s="27" t="s">
        <v>2</v>
      </c>
      <c r="D2789" s="28">
        <v>15.43</v>
      </c>
    </row>
    <row r="2790" spans="1:4" ht="13.5" x14ac:dyDescent="0.25">
      <c r="A2790" s="27">
        <v>91895</v>
      </c>
      <c r="B2790" s="27" t="s">
        <v>2815</v>
      </c>
      <c r="C2790" s="27" t="s">
        <v>2</v>
      </c>
      <c r="D2790" s="28">
        <v>17.52</v>
      </c>
    </row>
    <row r="2791" spans="1:4" ht="13.5" x14ac:dyDescent="0.25">
      <c r="A2791" s="27">
        <v>91896</v>
      </c>
      <c r="B2791" s="27" t="s">
        <v>2816</v>
      </c>
      <c r="C2791" s="27" t="s">
        <v>2</v>
      </c>
      <c r="D2791" s="28">
        <v>17.75</v>
      </c>
    </row>
    <row r="2792" spans="1:4" ht="13.5" x14ac:dyDescent="0.25">
      <c r="A2792" s="27">
        <v>91898</v>
      </c>
      <c r="B2792" s="27" t="s">
        <v>2817</v>
      </c>
      <c r="C2792" s="27" t="s">
        <v>2</v>
      </c>
      <c r="D2792" s="28">
        <v>19.989999999999998</v>
      </c>
    </row>
    <row r="2793" spans="1:4" ht="13.5" x14ac:dyDescent="0.25">
      <c r="A2793" s="27">
        <v>91899</v>
      </c>
      <c r="B2793" s="27" t="s">
        <v>2818</v>
      </c>
      <c r="C2793" s="27" t="s">
        <v>2</v>
      </c>
      <c r="D2793" s="28">
        <v>9.2100000000000009</v>
      </c>
    </row>
    <row r="2794" spans="1:4" ht="13.5" x14ac:dyDescent="0.25">
      <c r="A2794" s="27">
        <v>91901</v>
      </c>
      <c r="B2794" s="27" t="s">
        <v>2819</v>
      </c>
      <c r="C2794" s="27" t="s">
        <v>2</v>
      </c>
      <c r="D2794" s="28">
        <v>8.9</v>
      </c>
    </row>
    <row r="2795" spans="1:4" ht="13.5" x14ac:dyDescent="0.25">
      <c r="A2795" s="27">
        <v>91902</v>
      </c>
      <c r="B2795" s="27" t="s">
        <v>2820</v>
      </c>
      <c r="C2795" s="27" t="s">
        <v>2</v>
      </c>
      <c r="D2795" s="28">
        <v>10.35</v>
      </c>
    </row>
    <row r="2796" spans="1:4" ht="13.5" x14ac:dyDescent="0.25">
      <c r="A2796" s="27">
        <v>91904</v>
      </c>
      <c r="B2796" s="27" t="s">
        <v>2821</v>
      </c>
      <c r="C2796" s="27" t="s">
        <v>2</v>
      </c>
      <c r="D2796" s="28">
        <v>12.4</v>
      </c>
    </row>
    <row r="2797" spans="1:4" ht="13.5" x14ac:dyDescent="0.25">
      <c r="A2797" s="27">
        <v>91905</v>
      </c>
      <c r="B2797" s="27" t="s">
        <v>2822</v>
      </c>
      <c r="C2797" s="27" t="s">
        <v>2</v>
      </c>
      <c r="D2797" s="28">
        <v>13.4</v>
      </c>
    </row>
    <row r="2798" spans="1:4" ht="13.5" x14ac:dyDescent="0.25">
      <c r="A2798" s="27">
        <v>91907</v>
      </c>
      <c r="B2798" s="27" t="s">
        <v>2823</v>
      </c>
      <c r="C2798" s="27" t="s">
        <v>2</v>
      </c>
      <c r="D2798" s="28">
        <v>15.49</v>
      </c>
    </row>
    <row r="2799" spans="1:4" ht="13.5" x14ac:dyDescent="0.25">
      <c r="A2799" s="27">
        <v>91908</v>
      </c>
      <c r="B2799" s="27" t="s">
        <v>2824</v>
      </c>
      <c r="C2799" s="27" t="s">
        <v>2</v>
      </c>
      <c r="D2799" s="28">
        <v>15.76</v>
      </c>
    </row>
    <row r="2800" spans="1:4" ht="13.5" x14ac:dyDescent="0.25">
      <c r="A2800" s="27">
        <v>91910</v>
      </c>
      <c r="B2800" s="27" t="s">
        <v>2825</v>
      </c>
      <c r="C2800" s="27" t="s">
        <v>2</v>
      </c>
      <c r="D2800" s="28">
        <v>18</v>
      </c>
    </row>
    <row r="2801" spans="1:4" ht="13.5" x14ac:dyDescent="0.25">
      <c r="A2801" s="27">
        <v>91911</v>
      </c>
      <c r="B2801" s="27" t="s">
        <v>2826</v>
      </c>
      <c r="C2801" s="27" t="s">
        <v>2</v>
      </c>
      <c r="D2801" s="28">
        <v>15.39</v>
      </c>
    </row>
    <row r="2802" spans="1:4" ht="13.5" x14ac:dyDescent="0.25">
      <c r="A2802" s="27">
        <v>91913</v>
      </c>
      <c r="B2802" s="27" t="s">
        <v>2827</v>
      </c>
      <c r="C2802" s="27" t="s">
        <v>2</v>
      </c>
      <c r="D2802" s="28">
        <v>15.08</v>
      </c>
    </row>
    <row r="2803" spans="1:4" ht="13.5" x14ac:dyDescent="0.25">
      <c r="A2803" s="27">
        <v>91914</v>
      </c>
      <c r="B2803" s="27" t="s">
        <v>2828</v>
      </c>
      <c r="C2803" s="27" t="s">
        <v>2</v>
      </c>
      <c r="D2803" s="28">
        <v>16.489999999999998</v>
      </c>
    </row>
    <row r="2804" spans="1:4" ht="13.5" x14ac:dyDescent="0.25">
      <c r="A2804" s="27">
        <v>91916</v>
      </c>
      <c r="B2804" s="27" t="s">
        <v>2829</v>
      </c>
      <c r="C2804" s="27" t="s">
        <v>2</v>
      </c>
      <c r="D2804" s="28">
        <v>18.54</v>
      </c>
    </row>
    <row r="2805" spans="1:4" ht="13.5" x14ac:dyDescent="0.25">
      <c r="A2805" s="27">
        <v>91917</v>
      </c>
      <c r="B2805" s="27" t="s">
        <v>2830</v>
      </c>
      <c r="C2805" s="27" t="s">
        <v>2</v>
      </c>
      <c r="D2805" s="28">
        <v>19.489999999999998</v>
      </c>
    </row>
    <row r="2806" spans="1:4" ht="13.5" x14ac:dyDescent="0.25">
      <c r="A2806" s="27">
        <v>91919</v>
      </c>
      <c r="B2806" s="27" t="s">
        <v>2831</v>
      </c>
      <c r="C2806" s="27" t="s">
        <v>2</v>
      </c>
      <c r="D2806" s="28">
        <v>21.58</v>
      </c>
    </row>
    <row r="2807" spans="1:4" ht="13.5" x14ac:dyDescent="0.25">
      <c r="A2807" s="27">
        <v>91920</v>
      </c>
      <c r="B2807" s="27" t="s">
        <v>2832</v>
      </c>
      <c r="C2807" s="27" t="s">
        <v>2</v>
      </c>
      <c r="D2807" s="28">
        <v>21.76</v>
      </c>
    </row>
    <row r="2808" spans="1:4" ht="13.5" x14ac:dyDescent="0.25">
      <c r="A2808" s="27">
        <v>91922</v>
      </c>
      <c r="B2808" s="27" t="s">
        <v>2833</v>
      </c>
      <c r="C2808" s="27" t="s">
        <v>2</v>
      </c>
      <c r="D2808" s="28">
        <v>24</v>
      </c>
    </row>
    <row r="2809" spans="1:4" ht="13.5" x14ac:dyDescent="0.25">
      <c r="A2809" s="27">
        <v>93013</v>
      </c>
      <c r="B2809" s="27" t="s">
        <v>2834</v>
      </c>
      <c r="C2809" s="27" t="s">
        <v>2</v>
      </c>
      <c r="D2809" s="28">
        <v>14.07</v>
      </c>
    </row>
    <row r="2810" spans="1:4" ht="13.5" x14ac:dyDescent="0.25">
      <c r="A2810" s="27">
        <v>93014</v>
      </c>
      <c r="B2810" s="27" t="s">
        <v>2835</v>
      </c>
      <c r="C2810" s="27" t="s">
        <v>2</v>
      </c>
      <c r="D2810" s="28">
        <v>17.28</v>
      </c>
    </row>
    <row r="2811" spans="1:4" ht="13.5" x14ac:dyDescent="0.25">
      <c r="A2811" s="27">
        <v>93015</v>
      </c>
      <c r="B2811" s="27" t="s">
        <v>2836</v>
      </c>
      <c r="C2811" s="27" t="s">
        <v>2</v>
      </c>
      <c r="D2811" s="28">
        <v>26.19</v>
      </c>
    </row>
    <row r="2812" spans="1:4" ht="13.5" x14ac:dyDescent="0.25">
      <c r="A2812" s="27">
        <v>93016</v>
      </c>
      <c r="B2812" s="27" t="s">
        <v>2837</v>
      </c>
      <c r="C2812" s="27" t="s">
        <v>2</v>
      </c>
      <c r="D2812" s="28">
        <v>31.84</v>
      </c>
    </row>
    <row r="2813" spans="1:4" ht="13.5" x14ac:dyDescent="0.25">
      <c r="A2813" s="27">
        <v>93017</v>
      </c>
      <c r="B2813" s="27" t="s">
        <v>2838</v>
      </c>
      <c r="C2813" s="27" t="s">
        <v>2</v>
      </c>
      <c r="D2813" s="28">
        <v>47.89</v>
      </c>
    </row>
    <row r="2814" spans="1:4" ht="13.5" x14ac:dyDescent="0.25">
      <c r="A2814" s="27">
        <v>93018</v>
      </c>
      <c r="B2814" s="27" t="s">
        <v>2839</v>
      </c>
      <c r="C2814" s="27" t="s">
        <v>2</v>
      </c>
      <c r="D2814" s="28">
        <v>21.48</v>
      </c>
    </row>
    <row r="2815" spans="1:4" ht="13.5" x14ac:dyDescent="0.25">
      <c r="A2815" s="27">
        <v>93020</v>
      </c>
      <c r="B2815" s="27" t="s">
        <v>2840</v>
      </c>
      <c r="C2815" s="27" t="s">
        <v>2</v>
      </c>
      <c r="D2815" s="28">
        <v>27.53</v>
      </c>
    </row>
    <row r="2816" spans="1:4" ht="13.5" x14ac:dyDescent="0.25">
      <c r="A2816" s="27">
        <v>93022</v>
      </c>
      <c r="B2816" s="27" t="s">
        <v>2841</v>
      </c>
      <c r="C2816" s="27" t="s">
        <v>2</v>
      </c>
      <c r="D2816" s="28">
        <v>46.04</v>
      </c>
    </row>
    <row r="2817" spans="1:4" ht="13.5" x14ac:dyDescent="0.25">
      <c r="A2817" s="27">
        <v>93024</v>
      </c>
      <c r="B2817" s="27" t="s">
        <v>2842</v>
      </c>
      <c r="C2817" s="27" t="s">
        <v>2</v>
      </c>
      <c r="D2817" s="28">
        <v>48.39</v>
      </c>
    </row>
    <row r="2818" spans="1:4" ht="13.5" x14ac:dyDescent="0.25">
      <c r="A2818" s="27">
        <v>93026</v>
      </c>
      <c r="B2818" s="27" t="s">
        <v>2843</v>
      </c>
      <c r="C2818" s="27" t="s">
        <v>2</v>
      </c>
      <c r="D2818" s="28">
        <v>79.16</v>
      </c>
    </row>
    <row r="2819" spans="1:4" ht="13.5" x14ac:dyDescent="0.25">
      <c r="A2819" s="27">
        <v>97559</v>
      </c>
      <c r="B2819" s="27" t="s">
        <v>2844</v>
      </c>
      <c r="C2819" s="27" t="s">
        <v>2</v>
      </c>
      <c r="D2819" s="28">
        <v>12.15</v>
      </c>
    </row>
    <row r="2820" spans="1:4" ht="13.5" x14ac:dyDescent="0.25">
      <c r="A2820" s="27">
        <v>97562</v>
      </c>
      <c r="B2820" s="27" t="s">
        <v>2845</v>
      </c>
      <c r="C2820" s="27" t="s">
        <v>2</v>
      </c>
      <c r="D2820" s="28">
        <v>10.119999999999999</v>
      </c>
    </row>
    <row r="2821" spans="1:4" ht="13.5" x14ac:dyDescent="0.25">
      <c r="A2821" s="27">
        <v>97564</v>
      </c>
      <c r="B2821" s="27" t="s">
        <v>2846</v>
      </c>
      <c r="C2821" s="27" t="s">
        <v>2</v>
      </c>
      <c r="D2821" s="28">
        <v>16.260000000000002</v>
      </c>
    </row>
    <row r="2822" spans="1:4" ht="13.5" x14ac:dyDescent="0.25">
      <c r="A2822" s="27">
        <v>104395</v>
      </c>
      <c r="B2822" s="27" t="s">
        <v>2847</v>
      </c>
      <c r="C2822" s="27" t="s">
        <v>2</v>
      </c>
      <c r="D2822" s="28">
        <v>20.350000000000001</v>
      </c>
    </row>
    <row r="2823" spans="1:4" ht="13.5" x14ac:dyDescent="0.25">
      <c r="A2823" s="27">
        <v>91924</v>
      </c>
      <c r="B2823" s="27" t="s">
        <v>2848</v>
      </c>
      <c r="C2823" s="27" t="s">
        <v>5</v>
      </c>
      <c r="D2823" s="28">
        <v>2.71</v>
      </c>
    </row>
    <row r="2824" spans="1:4" ht="13.5" x14ac:dyDescent="0.25">
      <c r="A2824" s="27">
        <v>91925</v>
      </c>
      <c r="B2824" s="27" t="s">
        <v>2849</v>
      </c>
      <c r="C2824" s="27" t="s">
        <v>5</v>
      </c>
      <c r="D2824" s="28">
        <v>3.27</v>
      </c>
    </row>
    <row r="2825" spans="1:4" ht="13.5" x14ac:dyDescent="0.25">
      <c r="A2825" s="27">
        <v>91926</v>
      </c>
      <c r="B2825" s="27" t="s">
        <v>2850</v>
      </c>
      <c r="C2825" s="27" t="s">
        <v>5</v>
      </c>
      <c r="D2825" s="28">
        <v>3.91</v>
      </c>
    </row>
    <row r="2826" spans="1:4" ht="13.5" x14ac:dyDescent="0.25">
      <c r="A2826" s="27">
        <v>91927</v>
      </c>
      <c r="B2826" s="27" t="s">
        <v>2851</v>
      </c>
      <c r="C2826" s="27" t="s">
        <v>5</v>
      </c>
      <c r="D2826" s="28">
        <v>4.4000000000000004</v>
      </c>
    </row>
    <row r="2827" spans="1:4" ht="13.5" x14ac:dyDescent="0.25">
      <c r="A2827" s="27">
        <v>91928</v>
      </c>
      <c r="B2827" s="27" t="s">
        <v>2852</v>
      </c>
      <c r="C2827" s="27" t="s">
        <v>5</v>
      </c>
      <c r="D2827" s="28">
        <v>6.06</v>
      </c>
    </row>
    <row r="2828" spans="1:4" ht="13.5" x14ac:dyDescent="0.25">
      <c r="A2828" s="27">
        <v>91929</v>
      </c>
      <c r="B2828" s="27" t="s">
        <v>2853</v>
      </c>
      <c r="C2828" s="27" t="s">
        <v>5</v>
      </c>
      <c r="D2828" s="28">
        <v>6.49</v>
      </c>
    </row>
    <row r="2829" spans="1:4" ht="13.5" x14ac:dyDescent="0.25">
      <c r="A2829" s="27">
        <v>91930</v>
      </c>
      <c r="B2829" s="27" t="s">
        <v>2854</v>
      </c>
      <c r="C2829" s="27" t="s">
        <v>5</v>
      </c>
      <c r="D2829" s="28">
        <v>8.48</v>
      </c>
    </row>
    <row r="2830" spans="1:4" ht="13.5" x14ac:dyDescent="0.25">
      <c r="A2830" s="27">
        <v>91931</v>
      </c>
      <c r="B2830" s="27" t="s">
        <v>2855</v>
      </c>
      <c r="C2830" s="27" t="s">
        <v>5</v>
      </c>
      <c r="D2830" s="28">
        <v>9.16</v>
      </c>
    </row>
    <row r="2831" spans="1:4" ht="13.5" x14ac:dyDescent="0.25">
      <c r="A2831" s="27">
        <v>91932</v>
      </c>
      <c r="B2831" s="27" t="s">
        <v>2856</v>
      </c>
      <c r="C2831" s="27" t="s">
        <v>5</v>
      </c>
      <c r="D2831" s="28">
        <v>15.19</v>
      </c>
    </row>
    <row r="2832" spans="1:4" ht="13.5" x14ac:dyDescent="0.25">
      <c r="A2832" s="27">
        <v>91933</v>
      </c>
      <c r="B2832" s="27" t="s">
        <v>2857</v>
      </c>
      <c r="C2832" s="27" t="s">
        <v>5</v>
      </c>
      <c r="D2832" s="28">
        <v>14.64</v>
      </c>
    </row>
    <row r="2833" spans="1:4" ht="13.5" x14ac:dyDescent="0.25">
      <c r="A2833" s="27">
        <v>91934</v>
      </c>
      <c r="B2833" s="27" t="s">
        <v>2858</v>
      </c>
      <c r="C2833" s="27" t="s">
        <v>5</v>
      </c>
      <c r="D2833" s="28">
        <v>21.92</v>
      </c>
    </row>
    <row r="2834" spans="1:4" ht="13.5" x14ac:dyDescent="0.25">
      <c r="A2834" s="27">
        <v>91935</v>
      </c>
      <c r="B2834" s="27" t="s">
        <v>2859</v>
      </c>
      <c r="C2834" s="27" t="s">
        <v>5</v>
      </c>
      <c r="D2834" s="28">
        <v>22.97</v>
      </c>
    </row>
    <row r="2835" spans="1:4" ht="13.5" x14ac:dyDescent="0.25">
      <c r="A2835" s="27">
        <v>92979</v>
      </c>
      <c r="B2835" s="27" t="s">
        <v>2860</v>
      </c>
      <c r="C2835" s="27" t="s">
        <v>5</v>
      </c>
      <c r="D2835" s="28">
        <v>10.06</v>
      </c>
    </row>
    <row r="2836" spans="1:4" ht="13.5" x14ac:dyDescent="0.25">
      <c r="A2836" s="27">
        <v>92980</v>
      </c>
      <c r="B2836" s="27" t="s">
        <v>2861</v>
      </c>
      <c r="C2836" s="27" t="s">
        <v>5</v>
      </c>
      <c r="D2836" s="28">
        <v>9.61</v>
      </c>
    </row>
    <row r="2837" spans="1:4" ht="13.5" x14ac:dyDescent="0.25">
      <c r="A2837" s="27">
        <v>92981</v>
      </c>
      <c r="B2837" s="27" t="s">
        <v>2862</v>
      </c>
      <c r="C2837" s="27" t="s">
        <v>5</v>
      </c>
      <c r="D2837" s="28">
        <v>14.37</v>
      </c>
    </row>
    <row r="2838" spans="1:4" ht="13.5" x14ac:dyDescent="0.25">
      <c r="A2838" s="27">
        <v>92982</v>
      </c>
      <c r="B2838" s="27" t="s">
        <v>2863</v>
      </c>
      <c r="C2838" s="27" t="s">
        <v>5</v>
      </c>
      <c r="D2838" s="28">
        <v>15.23</v>
      </c>
    </row>
    <row r="2839" spans="1:4" ht="13.5" x14ac:dyDescent="0.25">
      <c r="A2839" s="27">
        <v>92984</v>
      </c>
      <c r="B2839" s="27" t="s">
        <v>2864</v>
      </c>
      <c r="C2839" s="27" t="s">
        <v>5</v>
      </c>
      <c r="D2839" s="28">
        <v>25.21</v>
      </c>
    </row>
    <row r="2840" spans="1:4" ht="13.5" x14ac:dyDescent="0.25">
      <c r="A2840" s="27">
        <v>92986</v>
      </c>
      <c r="B2840" s="27" t="s">
        <v>2865</v>
      </c>
      <c r="C2840" s="27" t="s">
        <v>5</v>
      </c>
      <c r="D2840" s="28">
        <v>34.880000000000003</v>
      </c>
    </row>
    <row r="2841" spans="1:4" ht="13.5" x14ac:dyDescent="0.25">
      <c r="A2841" s="27">
        <v>92988</v>
      </c>
      <c r="B2841" s="27" t="s">
        <v>2866</v>
      </c>
      <c r="C2841" s="27" t="s">
        <v>5</v>
      </c>
      <c r="D2841" s="28">
        <v>50.64</v>
      </c>
    </row>
    <row r="2842" spans="1:4" ht="13.5" x14ac:dyDescent="0.25">
      <c r="A2842" s="27">
        <v>92990</v>
      </c>
      <c r="B2842" s="27" t="s">
        <v>2867</v>
      </c>
      <c r="C2842" s="27" t="s">
        <v>5</v>
      </c>
      <c r="D2842" s="28">
        <v>70.11</v>
      </c>
    </row>
    <row r="2843" spans="1:4" ht="13.5" x14ac:dyDescent="0.25">
      <c r="A2843" s="27">
        <v>92992</v>
      </c>
      <c r="B2843" s="27" t="s">
        <v>2868</v>
      </c>
      <c r="C2843" s="27" t="s">
        <v>5</v>
      </c>
      <c r="D2843" s="28">
        <v>90.66</v>
      </c>
    </row>
    <row r="2844" spans="1:4" ht="13.5" x14ac:dyDescent="0.25">
      <c r="A2844" s="27">
        <v>92994</v>
      </c>
      <c r="B2844" s="27" t="s">
        <v>2869</v>
      </c>
      <c r="C2844" s="27" t="s">
        <v>5</v>
      </c>
      <c r="D2844" s="28">
        <v>117.83</v>
      </c>
    </row>
    <row r="2845" spans="1:4" ht="13.5" x14ac:dyDescent="0.25">
      <c r="A2845" s="27">
        <v>92996</v>
      </c>
      <c r="B2845" s="27" t="s">
        <v>2870</v>
      </c>
      <c r="C2845" s="27" t="s">
        <v>5</v>
      </c>
      <c r="D2845" s="28">
        <v>142.55000000000001</v>
      </c>
    </row>
    <row r="2846" spans="1:4" ht="13.5" x14ac:dyDescent="0.25">
      <c r="A2846" s="27">
        <v>92998</v>
      </c>
      <c r="B2846" s="27" t="s">
        <v>2871</v>
      </c>
      <c r="C2846" s="27" t="s">
        <v>5</v>
      </c>
      <c r="D2846" s="28">
        <v>174.73</v>
      </c>
    </row>
    <row r="2847" spans="1:4" ht="13.5" x14ac:dyDescent="0.25">
      <c r="A2847" s="27">
        <v>93000</v>
      </c>
      <c r="B2847" s="27" t="s">
        <v>2872</v>
      </c>
      <c r="C2847" s="27" t="s">
        <v>5</v>
      </c>
      <c r="D2847" s="28">
        <v>231.35</v>
      </c>
    </row>
    <row r="2848" spans="1:4" ht="13.5" x14ac:dyDescent="0.25">
      <c r="A2848" s="27">
        <v>93002</v>
      </c>
      <c r="B2848" s="27" t="s">
        <v>2873</v>
      </c>
      <c r="C2848" s="27" t="s">
        <v>5</v>
      </c>
      <c r="D2848" s="28">
        <v>299.18</v>
      </c>
    </row>
    <row r="2849" spans="1:4" ht="13.5" x14ac:dyDescent="0.25">
      <c r="A2849" s="27">
        <v>101884</v>
      </c>
      <c r="B2849" s="27" t="s">
        <v>2874</v>
      </c>
      <c r="C2849" s="27" t="s">
        <v>5</v>
      </c>
      <c r="D2849" s="28">
        <v>9.82</v>
      </c>
    </row>
    <row r="2850" spans="1:4" ht="13.5" x14ac:dyDescent="0.25">
      <c r="A2850" s="27">
        <v>101885</v>
      </c>
      <c r="B2850" s="27" t="s">
        <v>2875</v>
      </c>
      <c r="C2850" s="27" t="s">
        <v>5</v>
      </c>
      <c r="D2850" s="28">
        <v>9.3699999999999992</v>
      </c>
    </row>
    <row r="2851" spans="1:4" ht="13.5" x14ac:dyDescent="0.25">
      <c r="A2851" s="27">
        <v>101886</v>
      </c>
      <c r="B2851" s="27" t="s">
        <v>2876</v>
      </c>
      <c r="C2851" s="27" t="s">
        <v>5</v>
      </c>
      <c r="D2851" s="28">
        <v>14.09</v>
      </c>
    </row>
    <row r="2852" spans="1:4" ht="13.5" x14ac:dyDescent="0.25">
      <c r="A2852" s="27">
        <v>101887</v>
      </c>
      <c r="B2852" s="27" t="s">
        <v>2877</v>
      </c>
      <c r="C2852" s="27" t="s">
        <v>5</v>
      </c>
      <c r="D2852" s="28">
        <v>14.95</v>
      </c>
    </row>
    <row r="2853" spans="1:4" ht="13.5" x14ac:dyDescent="0.25">
      <c r="A2853" s="27">
        <v>101888</v>
      </c>
      <c r="B2853" s="27" t="s">
        <v>2878</v>
      </c>
      <c r="C2853" s="27" t="s">
        <v>5</v>
      </c>
      <c r="D2853" s="28">
        <v>22.1</v>
      </c>
    </row>
    <row r="2854" spans="1:4" ht="13.5" x14ac:dyDescent="0.25">
      <c r="A2854" s="27">
        <v>101889</v>
      </c>
      <c r="B2854" s="27" t="s">
        <v>2879</v>
      </c>
      <c r="C2854" s="27" t="s">
        <v>5</v>
      </c>
      <c r="D2854" s="28">
        <v>23.22</v>
      </c>
    </row>
    <row r="2855" spans="1:4" ht="13.5" x14ac:dyDescent="0.25">
      <c r="A2855" s="27">
        <v>91936</v>
      </c>
      <c r="B2855" s="27" t="s">
        <v>2880</v>
      </c>
      <c r="C2855" s="27" t="s">
        <v>2</v>
      </c>
      <c r="D2855" s="28">
        <v>16.66</v>
      </c>
    </row>
    <row r="2856" spans="1:4" ht="13.5" x14ac:dyDescent="0.25">
      <c r="A2856" s="27">
        <v>91937</v>
      </c>
      <c r="B2856" s="27" t="s">
        <v>2881</v>
      </c>
      <c r="C2856" s="27" t="s">
        <v>2</v>
      </c>
      <c r="D2856" s="28">
        <v>14.68</v>
      </c>
    </row>
    <row r="2857" spans="1:4" ht="13.5" x14ac:dyDescent="0.25">
      <c r="A2857" s="27">
        <v>91939</v>
      </c>
      <c r="B2857" s="27" t="s">
        <v>2882</v>
      </c>
      <c r="C2857" s="27" t="s">
        <v>2</v>
      </c>
      <c r="D2857" s="28">
        <v>28.49</v>
      </c>
    </row>
    <row r="2858" spans="1:4" ht="13.5" x14ac:dyDescent="0.25">
      <c r="A2858" s="27">
        <v>91940</v>
      </c>
      <c r="B2858" s="27" t="s">
        <v>2883</v>
      </c>
      <c r="C2858" s="27" t="s">
        <v>2</v>
      </c>
      <c r="D2858" s="28">
        <v>16.54</v>
      </c>
    </row>
    <row r="2859" spans="1:4" ht="13.5" x14ac:dyDescent="0.25">
      <c r="A2859" s="27">
        <v>91941</v>
      </c>
      <c r="B2859" s="27" t="s">
        <v>2884</v>
      </c>
      <c r="C2859" s="27" t="s">
        <v>2</v>
      </c>
      <c r="D2859" s="28">
        <v>10.67</v>
      </c>
    </row>
    <row r="2860" spans="1:4" ht="13.5" x14ac:dyDescent="0.25">
      <c r="A2860" s="27">
        <v>91942</v>
      </c>
      <c r="B2860" s="27" t="s">
        <v>2885</v>
      </c>
      <c r="C2860" s="27" t="s">
        <v>2</v>
      </c>
      <c r="D2860" s="28">
        <v>32.03</v>
      </c>
    </row>
    <row r="2861" spans="1:4" ht="13.5" x14ac:dyDescent="0.25">
      <c r="A2861" s="27">
        <v>91943</v>
      </c>
      <c r="B2861" s="27" t="s">
        <v>2886</v>
      </c>
      <c r="C2861" s="27" t="s">
        <v>2</v>
      </c>
      <c r="D2861" s="28">
        <v>19.66</v>
      </c>
    </row>
    <row r="2862" spans="1:4" ht="13.5" x14ac:dyDescent="0.25">
      <c r="A2862" s="27">
        <v>91944</v>
      </c>
      <c r="B2862" s="27" t="s">
        <v>2887</v>
      </c>
      <c r="C2862" s="27" t="s">
        <v>2</v>
      </c>
      <c r="D2862" s="28">
        <v>13.56</v>
      </c>
    </row>
    <row r="2863" spans="1:4" ht="13.5" x14ac:dyDescent="0.25">
      <c r="A2863" s="27">
        <v>92865</v>
      </c>
      <c r="B2863" s="27" t="s">
        <v>2888</v>
      </c>
      <c r="C2863" s="27" t="s">
        <v>2</v>
      </c>
      <c r="D2863" s="28">
        <v>13.59</v>
      </c>
    </row>
    <row r="2864" spans="1:4" ht="13.5" x14ac:dyDescent="0.25">
      <c r="A2864" s="27">
        <v>92866</v>
      </c>
      <c r="B2864" s="27" t="s">
        <v>2889</v>
      </c>
      <c r="C2864" s="27" t="s">
        <v>2</v>
      </c>
      <c r="D2864" s="28">
        <v>11.77</v>
      </c>
    </row>
    <row r="2865" spans="1:4" ht="13.5" x14ac:dyDescent="0.25">
      <c r="A2865" s="27">
        <v>92867</v>
      </c>
      <c r="B2865" s="27" t="s">
        <v>2890</v>
      </c>
      <c r="C2865" s="27" t="s">
        <v>2</v>
      </c>
      <c r="D2865" s="28">
        <v>27.59</v>
      </c>
    </row>
    <row r="2866" spans="1:4" ht="13.5" x14ac:dyDescent="0.25">
      <c r="A2866" s="27">
        <v>92868</v>
      </c>
      <c r="B2866" s="27" t="s">
        <v>2891</v>
      </c>
      <c r="C2866" s="27" t="s">
        <v>2</v>
      </c>
      <c r="D2866" s="28">
        <v>15.64</v>
      </c>
    </row>
    <row r="2867" spans="1:4" ht="13.5" x14ac:dyDescent="0.25">
      <c r="A2867" s="27">
        <v>92869</v>
      </c>
      <c r="B2867" s="27" t="s">
        <v>2892</v>
      </c>
      <c r="C2867" s="27" t="s">
        <v>2</v>
      </c>
      <c r="D2867" s="28">
        <v>9.77</v>
      </c>
    </row>
    <row r="2868" spans="1:4" ht="13.5" x14ac:dyDescent="0.25">
      <c r="A2868" s="27">
        <v>92870</v>
      </c>
      <c r="B2868" s="27" t="s">
        <v>2893</v>
      </c>
      <c r="C2868" s="27" t="s">
        <v>2</v>
      </c>
      <c r="D2868" s="28">
        <v>30.45</v>
      </c>
    </row>
    <row r="2869" spans="1:4" ht="13.5" x14ac:dyDescent="0.25">
      <c r="A2869" s="27">
        <v>92871</v>
      </c>
      <c r="B2869" s="27" t="s">
        <v>2894</v>
      </c>
      <c r="C2869" s="27" t="s">
        <v>2</v>
      </c>
      <c r="D2869" s="28">
        <v>18.079999999999998</v>
      </c>
    </row>
    <row r="2870" spans="1:4" ht="13.5" x14ac:dyDescent="0.25">
      <c r="A2870" s="27">
        <v>92872</v>
      </c>
      <c r="B2870" s="27" t="s">
        <v>2895</v>
      </c>
      <c r="C2870" s="27" t="s">
        <v>2</v>
      </c>
      <c r="D2870" s="28">
        <v>11.98</v>
      </c>
    </row>
    <row r="2871" spans="1:4" ht="13.5" x14ac:dyDescent="0.25">
      <c r="A2871" s="27">
        <v>95777</v>
      </c>
      <c r="B2871" s="27" t="s">
        <v>2896</v>
      </c>
      <c r="C2871" s="27" t="s">
        <v>2</v>
      </c>
      <c r="D2871" s="28">
        <v>23.34</v>
      </c>
    </row>
    <row r="2872" spans="1:4" ht="13.5" x14ac:dyDescent="0.25">
      <c r="A2872" s="27">
        <v>95778</v>
      </c>
      <c r="B2872" s="27" t="s">
        <v>2897</v>
      </c>
      <c r="C2872" s="27" t="s">
        <v>2</v>
      </c>
      <c r="D2872" s="28">
        <v>26.03</v>
      </c>
    </row>
    <row r="2873" spans="1:4" ht="13.5" x14ac:dyDescent="0.25">
      <c r="A2873" s="27">
        <v>95779</v>
      </c>
      <c r="B2873" s="27" t="s">
        <v>2898</v>
      </c>
      <c r="C2873" s="27" t="s">
        <v>2</v>
      </c>
      <c r="D2873" s="28">
        <v>21.61</v>
      </c>
    </row>
    <row r="2874" spans="1:4" ht="13.5" x14ac:dyDescent="0.25">
      <c r="A2874" s="27">
        <v>95780</v>
      </c>
      <c r="B2874" s="27" t="s">
        <v>2899</v>
      </c>
      <c r="C2874" s="27" t="s">
        <v>2</v>
      </c>
      <c r="D2874" s="28">
        <v>27.92</v>
      </c>
    </row>
    <row r="2875" spans="1:4" ht="13.5" x14ac:dyDescent="0.25">
      <c r="A2875" s="27">
        <v>95781</v>
      </c>
      <c r="B2875" s="27" t="s">
        <v>2900</v>
      </c>
      <c r="C2875" s="27" t="s">
        <v>2</v>
      </c>
      <c r="D2875" s="28">
        <v>31.59</v>
      </c>
    </row>
    <row r="2876" spans="1:4" ht="13.5" x14ac:dyDescent="0.25">
      <c r="A2876" s="27">
        <v>95782</v>
      </c>
      <c r="B2876" s="27" t="s">
        <v>2901</v>
      </c>
      <c r="C2876" s="27" t="s">
        <v>2</v>
      </c>
      <c r="D2876" s="28">
        <v>29.9</v>
      </c>
    </row>
    <row r="2877" spans="1:4" ht="13.5" x14ac:dyDescent="0.25">
      <c r="A2877" s="27">
        <v>95785</v>
      </c>
      <c r="B2877" s="27" t="s">
        <v>2902</v>
      </c>
      <c r="C2877" s="27" t="s">
        <v>2</v>
      </c>
      <c r="D2877" s="28">
        <v>35.49</v>
      </c>
    </row>
    <row r="2878" spans="1:4" ht="13.5" x14ac:dyDescent="0.25">
      <c r="A2878" s="27">
        <v>95787</v>
      </c>
      <c r="B2878" s="27" t="s">
        <v>2903</v>
      </c>
      <c r="C2878" s="27" t="s">
        <v>2</v>
      </c>
      <c r="D2878" s="28">
        <v>25.88</v>
      </c>
    </row>
    <row r="2879" spans="1:4" ht="13.5" x14ac:dyDescent="0.25">
      <c r="A2879" s="27">
        <v>95789</v>
      </c>
      <c r="B2879" s="27" t="s">
        <v>2904</v>
      </c>
      <c r="C2879" s="27" t="s">
        <v>2</v>
      </c>
      <c r="D2879" s="28">
        <v>35.549999999999997</v>
      </c>
    </row>
    <row r="2880" spans="1:4" ht="13.5" x14ac:dyDescent="0.25">
      <c r="A2880" s="27">
        <v>95791</v>
      </c>
      <c r="B2880" s="27" t="s">
        <v>2905</v>
      </c>
      <c r="C2880" s="27" t="s">
        <v>2</v>
      </c>
      <c r="D2880" s="28">
        <v>49.73</v>
      </c>
    </row>
    <row r="2881" spans="1:4" ht="13.5" x14ac:dyDescent="0.25">
      <c r="A2881" s="27">
        <v>95795</v>
      </c>
      <c r="B2881" s="27" t="s">
        <v>2906</v>
      </c>
      <c r="C2881" s="27" t="s">
        <v>2</v>
      </c>
      <c r="D2881" s="28">
        <v>29.52</v>
      </c>
    </row>
    <row r="2882" spans="1:4" ht="13.5" x14ac:dyDescent="0.25">
      <c r="A2882" s="27">
        <v>95796</v>
      </c>
      <c r="B2882" s="27" t="s">
        <v>2907</v>
      </c>
      <c r="C2882" s="27" t="s">
        <v>2</v>
      </c>
      <c r="D2882" s="28">
        <v>41.77</v>
      </c>
    </row>
    <row r="2883" spans="1:4" ht="13.5" x14ac:dyDescent="0.25">
      <c r="A2883" s="27">
        <v>95797</v>
      </c>
      <c r="B2883" s="27" t="s">
        <v>2908</v>
      </c>
      <c r="C2883" s="27" t="s">
        <v>2</v>
      </c>
      <c r="D2883" s="28">
        <v>58</v>
      </c>
    </row>
    <row r="2884" spans="1:4" ht="13.5" x14ac:dyDescent="0.25">
      <c r="A2884" s="27">
        <v>95801</v>
      </c>
      <c r="B2884" s="27" t="s">
        <v>2909</v>
      </c>
      <c r="C2884" s="27" t="s">
        <v>2</v>
      </c>
      <c r="D2884" s="28">
        <v>35.51</v>
      </c>
    </row>
    <row r="2885" spans="1:4" ht="13.5" x14ac:dyDescent="0.25">
      <c r="A2885" s="27">
        <v>95802</v>
      </c>
      <c r="B2885" s="27" t="s">
        <v>2910</v>
      </c>
      <c r="C2885" s="27" t="s">
        <v>2</v>
      </c>
      <c r="D2885" s="28">
        <v>44.03</v>
      </c>
    </row>
    <row r="2886" spans="1:4" ht="13.5" x14ac:dyDescent="0.25">
      <c r="A2886" s="27">
        <v>95803</v>
      </c>
      <c r="B2886" s="27" t="s">
        <v>2911</v>
      </c>
      <c r="C2886" s="27" t="s">
        <v>2</v>
      </c>
      <c r="D2886" s="28">
        <v>64.45</v>
      </c>
    </row>
    <row r="2887" spans="1:4" ht="13.5" x14ac:dyDescent="0.25">
      <c r="A2887" s="27">
        <v>95804</v>
      </c>
      <c r="B2887" s="27" t="s">
        <v>2912</v>
      </c>
      <c r="C2887" s="27" t="s">
        <v>2</v>
      </c>
      <c r="D2887" s="28">
        <v>20.82</v>
      </c>
    </row>
    <row r="2888" spans="1:4" ht="13.5" x14ac:dyDescent="0.25">
      <c r="A2888" s="27">
        <v>95805</v>
      </c>
      <c r="B2888" s="27" t="s">
        <v>2913</v>
      </c>
      <c r="C2888" s="27" t="s">
        <v>2</v>
      </c>
      <c r="D2888" s="28">
        <v>21.97</v>
      </c>
    </row>
    <row r="2889" spans="1:4" ht="13.5" x14ac:dyDescent="0.25">
      <c r="A2889" s="27">
        <v>95806</v>
      </c>
      <c r="B2889" s="27" t="s">
        <v>2914</v>
      </c>
      <c r="C2889" s="27" t="s">
        <v>2</v>
      </c>
      <c r="D2889" s="28">
        <v>24.06</v>
      </c>
    </row>
    <row r="2890" spans="1:4" ht="13.5" x14ac:dyDescent="0.25">
      <c r="A2890" s="27">
        <v>95807</v>
      </c>
      <c r="B2890" s="27" t="s">
        <v>2915</v>
      </c>
      <c r="C2890" s="27" t="s">
        <v>2</v>
      </c>
      <c r="D2890" s="28">
        <v>24.41</v>
      </c>
    </row>
    <row r="2891" spans="1:4" ht="13.5" x14ac:dyDescent="0.25">
      <c r="A2891" s="27">
        <v>95808</v>
      </c>
      <c r="B2891" s="27" t="s">
        <v>2916</v>
      </c>
      <c r="C2891" s="27" t="s">
        <v>2</v>
      </c>
      <c r="D2891" s="28">
        <v>27.86</v>
      </c>
    </row>
    <row r="2892" spans="1:4" ht="13.5" x14ac:dyDescent="0.25">
      <c r="A2892" s="27">
        <v>95809</v>
      </c>
      <c r="B2892" s="27" t="s">
        <v>2917</v>
      </c>
      <c r="C2892" s="27" t="s">
        <v>2</v>
      </c>
      <c r="D2892" s="28">
        <v>34.58</v>
      </c>
    </row>
    <row r="2893" spans="1:4" ht="13.5" x14ac:dyDescent="0.25">
      <c r="A2893" s="27">
        <v>95810</v>
      </c>
      <c r="B2893" s="27" t="s">
        <v>2918</v>
      </c>
      <c r="C2893" s="27" t="s">
        <v>2</v>
      </c>
      <c r="D2893" s="28">
        <v>15.27</v>
      </c>
    </row>
    <row r="2894" spans="1:4" ht="13.5" x14ac:dyDescent="0.25">
      <c r="A2894" s="27">
        <v>95811</v>
      </c>
      <c r="B2894" s="27" t="s">
        <v>2919</v>
      </c>
      <c r="C2894" s="27" t="s">
        <v>2</v>
      </c>
      <c r="D2894" s="28">
        <v>18.73</v>
      </c>
    </row>
    <row r="2895" spans="1:4" ht="13.5" x14ac:dyDescent="0.25">
      <c r="A2895" s="27">
        <v>95812</v>
      </c>
      <c r="B2895" s="27" t="s">
        <v>2920</v>
      </c>
      <c r="C2895" s="27" t="s">
        <v>2</v>
      </c>
      <c r="D2895" s="28">
        <v>25.44</v>
      </c>
    </row>
    <row r="2896" spans="1:4" ht="13.5" x14ac:dyDescent="0.25">
      <c r="A2896" s="27">
        <v>95813</v>
      </c>
      <c r="B2896" s="27" t="s">
        <v>2921</v>
      </c>
      <c r="C2896" s="27" t="s">
        <v>2</v>
      </c>
      <c r="D2896" s="28">
        <v>17.73</v>
      </c>
    </row>
    <row r="2897" spans="1:4" ht="13.5" x14ac:dyDescent="0.25">
      <c r="A2897" s="27">
        <v>95814</v>
      </c>
      <c r="B2897" s="27" t="s">
        <v>2922</v>
      </c>
      <c r="C2897" s="27" t="s">
        <v>2</v>
      </c>
      <c r="D2897" s="28">
        <v>22.33</v>
      </c>
    </row>
    <row r="2898" spans="1:4" ht="13.5" x14ac:dyDescent="0.25">
      <c r="A2898" s="27">
        <v>95815</v>
      </c>
      <c r="B2898" s="27" t="s">
        <v>2923</v>
      </c>
      <c r="C2898" s="27" t="s">
        <v>2</v>
      </c>
      <c r="D2898" s="28">
        <v>32.81</v>
      </c>
    </row>
    <row r="2899" spans="1:4" ht="13.5" x14ac:dyDescent="0.25">
      <c r="A2899" s="27">
        <v>95816</v>
      </c>
      <c r="B2899" s="27" t="s">
        <v>2924</v>
      </c>
      <c r="C2899" s="27" t="s">
        <v>2</v>
      </c>
      <c r="D2899" s="28">
        <v>29.57</v>
      </c>
    </row>
    <row r="2900" spans="1:4" ht="13.5" x14ac:dyDescent="0.25">
      <c r="A2900" s="27">
        <v>95817</v>
      </c>
      <c r="B2900" s="27" t="s">
        <v>2925</v>
      </c>
      <c r="C2900" s="27" t="s">
        <v>2</v>
      </c>
      <c r="D2900" s="28">
        <v>34.85</v>
      </c>
    </row>
    <row r="2901" spans="1:4" ht="13.5" x14ac:dyDescent="0.25">
      <c r="A2901" s="27">
        <v>95818</v>
      </c>
      <c r="B2901" s="27" t="s">
        <v>2926</v>
      </c>
      <c r="C2901" s="27" t="s">
        <v>2</v>
      </c>
      <c r="D2901" s="28">
        <v>48.37</v>
      </c>
    </row>
    <row r="2902" spans="1:4" ht="13.5" x14ac:dyDescent="0.25">
      <c r="A2902" s="27">
        <v>97881</v>
      </c>
      <c r="B2902" s="27" t="s">
        <v>2927</v>
      </c>
      <c r="C2902" s="27" t="s">
        <v>2</v>
      </c>
      <c r="D2902" s="28">
        <v>134.33000000000001</v>
      </c>
    </row>
    <row r="2903" spans="1:4" ht="13.5" x14ac:dyDescent="0.25">
      <c r="A2903" s="27">
        <v>97882</v>
      </c>
      <c r="B2903" s="27" t="s">
        <v>2928</v>
      </c>
      <c r="C2903" s="27" t="s">
        <v>2</v>
      </c>
      <c r="D2903" s="28">
        <v>212.21</v>
      </c>
    </row>
    <row r="2904" spans="1:4" ht="13.5" x14ac:dyDescent="0.25">
      <c r="A2904" s="27">
        <v>97883</v>
      </c>
      <c r="B2904" s="27" t="s">
        <v>2929</v>
      </c>
      <c r="C2904" s="27" t="s">
        <v>2</v>
      </c>
      <c r="D2904" s="28">
        <v>410.4</v>
      </c>
    </row>
    <row r="2905" spans="1:4" ht="13.5" x14ac:dyDescent="0.25">
      <c r="A2905" s="27">
        <v>97884</v>
      </c>
      <c r="B2905" s="27" t="s">
        <v>2930</v>
      </c>
      <c r="C2905" s="27" t="s">
        <v>2</v>
      </c>
      <c r="D2905" s="28">
        <v>806.12</v>
      </c>
    </row>
    <row r="2906" spans="1:4" ht="13.5" x14ac:dyDescent="0.25">
      <c r="A2906" s="27">
        <v>97885</v>
      </c>
      <c r="B2906" s="27" t="s">
        <v>2931</v>
      </c>
      <c r="C2906" s="27" t="s">
        <v>2</v>
      </c>
      <c r="D2906" s="32">
        <v>1242.4000000000001</v>
      </c>
    </row>
    <row r="2907" spans="1:4" ht="13.5" x14ac:dyDescent="0.25">
      <c r="A2907" s="27">
        <v>97886</v>
      </c>
      <c r="B2907" s="27" t="s">
        <v>2932</v>
      </c>
      <c r="C2907" s="27" t="s">
        <v>2</v>
      </c>
      <c r="D2907" s="28">
        <v>165.37</v>
      </c>
    </row>
    <row r="2908" spans="1:4" ht="13.5" x14ac:dyDescent="0.25">
      <c r="A2908" s="27">
        <v>97887</v>
      </c>
      <c r="B2908" s="27" t="s">
        <v>2933</v>
      </c>
      <c r="C2908" s="27" t="s">
        <v>2</v>
      </c>
      <c r="D2908" s="28">
        <v>260.61</v>
      </c>
    </row>
    <row r="2909" spans="1:4" ht="13.5" x14ac:dyDescent="0.25">
      <c r="A2909" s="27">
        <v>97888</v>
      </c>
      <c r="B2909" s="27" t="s">
        <v>2934</v>
      </c>
      <c r="C2909" s="27" t="s">
        <v>2</v>
      </c>
      <c r="D2909" s="28">
        <v>505.85</v>
      </c>
    </row>
    <row r="2910" spans="1:4" ht="13.5" x14ac:dyDescent="0.25">
      <c r="A2910" s="27">
        <v>97889</v>
      </c>
      <c r="B2910" s="27" t="s">
        <v>2935</v>
      </c>
      <c r="C2910" s="27" t="s">
        <v>2</v>
      </c>
      <c r="D2910" s="28">
        <v>685.22</v>
      </c>
    </row>
    <row r="2911" spans="1:4" ht="13.5" x14ac:dyDescent="0.25">
      <c r="A2911" s="27">
        <v>97890</v>
      </c>
      <c r="B2911" s="27" t="s">
        <v>2936</v>
      </c>
      <c r="C2911" s="27" t="s">
        <v>2</v>
      </c>
      <c r="D2911" s="28">
        <v>792.57</v>
      </c>
    </row>
    <row r="2912" spans="1:4" ht="13.5" x14ac:dyDescent="0.25">
      <c r="A2912" s="27">
        <v>97891</v>
      </c>
      <c r="B2912" s="27" t="s">
        <v>2937</v>
      </c>
      <c r="C2912" s="27" t="s">
        <v>2</v>
      </c>
      <c r="D2912" s="28">
        <v>196.83</v>
      </c>
    </row>
    <row r="2913" spans="1:4" ht="13.5" x14ac:dyDescent="0.25">
      <c r="A2913" s="27">
        <v>97892</v>
      </c>
      <c r="B2913" s="27" t="s">
        <v>2938</v>
      </c>
      <c r="C2913" s="27" t="s">
        <v>2</v>
      </c>
      <c r="D2913" s="28">
        <v>371.03</v>
      </c>
    </row>
    <row r="2914" spans="1:4" ht="13.5" x14ac:dyDescent="0.25">
      <c r="A2914" s="27">
        <v>97893</v>
      </c>
      <c r="B2914" s="27" t="s">
        <v>2939</v>
      </c>
      <c r="C2914" s="27" t="s">
        <v>2</v>
      </c>
      <c r="D2914" s="28">
        <v>513.25</v>
      </c>
    </row>
    <row r="2915" spans="1:4" ht="13.5" x14ac:dyDescent="0.25">
      <c r="A2915" s="27">
        <v>97894</v>
      </c>
      <c r="B2915" s="27" t="s">
        <v>2940</v>
      </c>
      <c r="C2915" s="27" t="s">
        <v>2</v>
      </c>
      <c r="D2915" s="28">
        <v>584.22</v>
      </c>
    </row>
    <row r="2916" spans="1:4" ht="13.5" x14ac:dyDescent="0.25">
      <c r="A2916" s="27">
        <v>104396</v>
      </c>
      <c r="B2916" s="27" t="s">
        <v>2941</v>
      </c>
      <c r="C2916" s="27" t="s">
        <v>2</v>
      </c>
      <c r="D2916" s="28">
        <v>20.7</v>
      </c>
    </row>
    <row r="2917" spans="1:4" ht="13.5" x14ac:dyDescent="0.25">
      <c r="A2917" s="27">
        <v>104397</v>
      </c>
      <c r="B2917" s="27" t="s">
        <v>2942</v>
      </c>
      <c r="C2917" s="27" t="s">
        <v>2</v>
      </c>
      <c r="D2917" s="28">
        <v>24.67</v>
      </c>
    </row>
    <row r="2918" spans="1:4" ht="13.5" x14ac:dyDescent="0.25">
      <c r="A2918" s="27">
        <v>104398</v>
      </c>
      <c r="B2918" s="27" t="s">
        <v>2943</v>
      </c>
      <c r="C2918" s="27" t="s">
        <v>2</v>
      </c>
      <c r="D2918" s="28">
        <v>24.4</v>
      </c>
    </row>
    <row r="2919" spans="1:4" ht="13.5" x14ac:dyDescent="0.25">
      <c r="A2919" s="27">
        <v>104399</v>
      </c>
      <c r="B2919" s="27" t="s">
        <v>2944</v>
      </c>
      <c r="C2919" s="27" t="s">
        <v>2</v>
      </c>
      <c r="D2919" s="28">
        <v>26.58</v>
      </c>
    </row>
    <row r="2920" spans="1:4" ht="13.5" x14ac:dyDescent="0.25">
      <c r="A2920" s="27">
        <v>104400</v>
      </c>
      <c r="B2920" s="27" t="s">
        <v>2945</v>
      </c>
      <c r="C2920" s="27" t="s">
        <v>2</v>
      </c>
      <c r="D2920" s="28">
        <v>34.03</v>
      </c>
    </row>
    <row r="2921" spans="1:4" ht="13.5" x14ac:dyDescent="0.25">
      <c r="A2921" s="27">
        <v>104401</v>
      </c>
      <c r="B2921" s="27" t="s">
        <v>2946</v>
      </c>
      <c r="C2921" s="27" t="s">
        <v>2</v>
      </c>
      <c r="D2921" s="28">
        <v>23.13</v>
      </c>
    </row>
    <row r="2922" spans="1:4" ht="13.5" x14ac:dyDescent="0.25">
      <c r="A2922" s="27">
        <v>104402</v>
      </c>
      <c r="B2922" s="27" t="s">
        <v>2947</v>
      </c>
      <c r="C2922" s="27" t="s">
        <v>2</v>
      </c>
      <c r="D2922" s="28">
        <v>24.16</v>
      </c>
    </row>
    <row r="2923" spans="1:4" ht="13.5" x14ac:dyDescent="0.25">
      <c r="A2923" s="27">
        <v>104403</v>
      </c>
      <c r="B2923" s="27" t="s">
        <v>2948</v>
      </c>
      <c r="C2923" s="27" t="s">
        <v>2</v>
      </c>
      <c r="D2923" s="28">
        <v>30.01</v>
      </c>
    </row>
    <row r="2924" spans="1:4" ht="13.5" x14ac:dyDescent="0.25">
      <c r="A2924" s="27">
        <v>104404</v>
      </c>
      <c r="B2924" s="27" t="s">
        <v>2949</v>
      </c>
      <c r="C2924" s="27" t="s">
        <v>2</v>
      </c>
      <c r="D2924" s="28">
        <v>31.06</v>
      </c>
    </row>
    <row r="2925" spans="1:4" ht="13.5" x14ac:dyDescent="0.25">
      <c r="A2925" s="27">
        <v>104405</v>
      </c>
      <c r="B2925" s="27" t="s">
        <v>2950</v>
      </c>
      <c r="C2925" s="27" t="s">
        <v>2</v>
      </c>
      <c r="D2925" s="28">
        <v>41.95</v>
      </c>
    </row>
    <row r="2926" spans="1:4" ht="13.5" x14ac:dyDescent="0.25">
      <c r="A2926" s="27">
        <v>93653</v>
      </c>
      <c r="B2926" s="27" t="s">
        <v>2951</v>
      </c>
      <c r="C2926" s="27" t="s">
        <v>2</v>
      </c>
      <c r="D2926" s="28">
        <v>11.23</v>
      </c>
    </row>
    <row r="2927" spans="1:4" ht="13.5" x14ac:dyDescent="0.25">
      <c r="A2927" s="27">
        <v>93654</v>
      </c>
      <c r="B2927" s="27" t="s">
        <v>2952</v>
      </c>
      <c r="C2927" s="27" t="s">
        <v>2</v>
      </c>
      <c r="D2927" s="28">
        <v>11.8</v>
      </c>
    </row>
    <row r="2928" spans="1:4" ht="13.5" x14ac:dyDescent="0.25">
      <c r="A2928" s="27">
        <v>93655</v>
      </c>
      <c r="B2928" s="27" t="s">
        <v>2953</v>
      </c>
      <c r="C2928" s="27" t="s">
        <v>2</v>
      </c>
      <c r="D2928" s="28">
        <v>13.01</v>
      </c>
    </row>
    <row r="2929" spans="1:4" ht="13.5" x14ac:dyDescent="0.25">
      <c r="A2929" s="27">
        <v>93656</v>
      </c>
      <c r="B2929" s="27" t="s">
        <v>2954</v>
      </c>
      <c r="C2929" s="27" t="s">
        <v>2</v>
      </c>
      <c r="D2929" s="28">
        <v>13.01</v>
      </c>
    </row>
    <row r="2930" spans="1:4" ht="13.5" x14ac:dyDescent="0.25">
      <c r="A2930" s="27">
        <v>93657</v>
      </c>
      <c r="B2930" s="27" t="s">
        <v>2955</v>
      </c>
      <c r="C2930" s="27" t="s">
        <v>2</v>
      </c>
      <c r="D2930" s="28">
        <v>14.44</v>
      </c>
    </row>
    <row r="2931" spans="1:4" ht="13.5" x14ac:dyDescent="0.25">
      <c r="A2931" s="27">
        <v>93658</v>
      </c>
      <c r="B2931" s="27" t="s">
        <v>2956</v>
      </c>
      <c r="C2931" s="27" t="s">
        <v>2</v>
      </c>
      <c r="D2931" s="28">
        <v>20.72</v>
      </c>
    </row>
    <row r="2932" spans="1:4" ht="13.5" x14ac:dyDescent="0.25">
      <c r="A2932" s="27">
        <v>93659</v>
      </c>
      <c r="B2932" s="27" t="s">
        <v>2957</v>
      </c>
      <c r="C2932" s="27" t="s">
        <v>2</v>
      </c>
      <c r="D2932" s="28">
        <v>23.56</v>
      </c>
    </row>
    <row r="2933" spans="1:4" ht="13.5" x14ac:dyDescent="0.25">
      <c r="A2933" s="27">
        <v>93660</v>
      </c>
      <c r="B2933" s="27" t="s">
        <v>2958</v>
      </c>
      <c r="C2933" s="27" t="s">
        <v>2</v>
      </c>
      <c r="D2933" s="28">
        <v>54.13</v>
      </c>
    </row>
    <row r="2934" spans="1:4" ht="13.5" x14ac:dyDescent="0.25">
      <c r="A2934" s="27">
        <v>93661</v>
      </c>
      <c r="B2934" s="27" t="s">
        <v>2959</v>
      </c>
      <c r="C2934" s="27" t="s">
        <v>2</v>
      </c>
      <c r="D2934" s="28">
        <v>55.28</v>
      </c>
    </row>
    <row r="2935" spans="1:4" ht="13.5" x14ac:dyDescent="0.25">
      <c r="A2935" s="27">
        <v>93662</v>
      </c>
      <c r="B2935" s="27" t="s">
        <v>2960</v>
      </c>
      <c r="C2935" s="27" t="s">
        <v>2</v>
      </c>
      <c r="D2935" s="28">
        <v>57.71</v>
      </c>
    </row>
    <row r="2936" spans="1:4" ht="13.5" x14ac:dyDescent="0.25">
      <c r="A2936" s="27">
        <v>93663</v>
      </c>
      <c r="B2936" s="27" t="s">
        <v>2961</v>
      </c>
      <c r="C2936" s="27" t="s">
        <v>2</v>
      </c>
      <c r="D2936" s="28">
        <v>57.71</v>
      </c>
    </row>
    <row r="2937" spans="1:4" ht="13.5" x14ac:dyDescent="0.25">
      <c r="A2937" s="27">
        <v>93664</v>
      </c>
      <c r="B2937" s="27" t="s">
        <v>2962</v>
      </c>
      <c r="C2937" s="27" t="s">
        <v>2</v>
      </c>
      <c r="D2937" s="28">
        <v>60.57</v>
      </c>
    </row>
    <row r="2938" spans="1:4" ht="13.5" x14ac:dyDescent="0.25">
      <c r="A2938" s="27">
        <v>93665</v>
      </c>
      <c r="B2938" s="27" t="s">
        <v>2963</v>
      </c>
      <c r="C2938" s="27" t="s">
        <v>2</v>
      </c>
      <c r="D2938" s="28">
        <v>64.17</v>
      </c>
    </row>
    <row r="2939" spans="1:4" ht="13.5" x14ac:dyDescent="0.25">
      <c r="A2939" s="27">
        <v>93666</v>
      </c>
      <c r="B2939" s="27" t="s">
        <v>2964</v>
      </c>
      <c r="C2939" s="27" t="s">
        <v>2</v>
      </c>
      <c r="D2939" s="28">
        <v>69.87</v>
      </c>
    </row>
    <row r="2940" spans="1:4" ht="13.5" x14ac:dyDescent="0.25">
      <c r="A2940" s="27">
        <v>93667</v>
      </c>
      <c r="B2940" s="27" t="s">
        <v>2965</v>
      </c>
      <c r="C2940" s="27" t="s">
        <v>2</v>
      </c>
      <c r="D2940" s="28">
        <v>67.84</v>
      </c>
    </row>
    <row r="2941" spans="1:4" ht="13.5" x14ac:dyDescent="0.25">
      <c r="A2941" s="27">
        <v>93668</v>
      </c>
      <c r="B2941" s="27" t="s">
        <v>2966</v>
      </c>
      <c r="C2941" s="27" t="s">
        <v>2</v>
      </c>
      <c r="D2941" s="28">
        <v>69.569999999999993</v>
      </c>
    </row>
    <row r="2942" spans="1:4" ht="13.5" x14ac:dyDescent="0.25">
      <c r="A2942" s="27">
        <v>93669</v>
      </c>
      <c r="B2942" s="27" t="s">
        <v>2967</v>
      </c>
      <c r="C2942" s="27" t="s">
        <v>2</v>
      </c>
      <c r="D2942" s="28">
        <v>73.19</v>
      </c>
    </row>
    <row r="2943" spans="1:4" ht="13.5" x14ac:dyDescent="0.25">
      <c r="A2943" s="27">
        <v>93670</v>
      </c>
      <c r="B2943" s="27" t="s">
        <v>2968</v>
      </c>
      <c r="C2943" s="27" t="s">
        <v>2</v>
      </c>
      <c r="D2943" s="28">
        <v>73.19</v>
      </c>
    </row>
    <row r="2944" spans="1:4" ht="13.5" x14ac:dyDescent="0.25">
      <c r="A2944" s="27">
        <v>93671</v>
      </c>
      <c r="B2944" s="27" t="s">
        <v>2969</v>
      </c>
      <c r="C2944" s="27" t="s">
        <v>2</v>
      </c>
      <c r="D2944" s="28">
        <v>77.48</v>
      </c>
    </row>
    <row r="2945" spans="1:4" ht="13.5" x14ac:dyDescent="0.25">
      <c r="A2945" s="27">
        <v>93672</v>
      </c>
      <c r="B2945" s="27" t="s">
        <v>2970</v>
      </c>
      <c r="C2945" s="27" t="s">
        <v>2</v>
      </c>
      <c r="D2945" s="28">
        <v>84.01</v>
      </c>
    </row>
    <row r="2946" spans="1:4" ht="13.5" x14ac:dyDescent="0.25">
      <c r="A2946" s="27">
        <v>93673</v>
      </c>
      <c r="B2946" s="27" t="s">
        <v>2971</v>
      </c>
      <c r="C2946" s="27" t="s">
        <v>2</v>
      </c>
      <c r="D2946" s="28">
        <v>92.57</v>
      </c>
    </row>
    <row r="2947" spans="1:4" ht="13.5" x14ac:dyDescent="0.25">
      <c r="A2947" s="27">
        <v>97359</v>
      </c>
      <c r="B2947" s="27" t="s">
        <v>2972</v>
      </c>
      <c r="C2947" s="27" t="s">
        <v>2</v>
      </c>
      <c r="D2947" s="32">
        <v>3914.39</v>
      </c>
    </row>
    <row r="2948" spans="1:4" ht="13.5" x14ac:dyDescent="0.25">
      <c r="A2948" s="27">
        <v>97360</v>
      </c>
      <c r="B2948" s="27" t="s">
        <v>2973</v>
      </c>
      <c r="C2948" s="27" t="s">
        <v>2</v>
      </c>
      <c r="D2948" s="32">
        <v>7557.03</v>
      </c>
    </row>
    <row r="2949" spans="1:4" ht="13.5" x14ac:dyDescent="0.25">
      <c r="A2949" s="27">
        <v>97361</v>
      </c>
      <c r="B2949" s="27" t="s">
        <v>2974</v>
      </c>
      <c r="C2949" s="27" t="s">
        <v>2</v>
      </c>
      <c r="D2949" s="32">
        <v>10076.040000000001</v>
      </c>
    </row>
    <row r="2950" spans="1:4" ht="13.5" x14ac:dyDescent="0.25">
      <c r="A2950" s="27">
        <v>97362</v>
      </c>
      <c r="B2950" s="27" t="s">
        <v>2975</v>
      </c>
      <c r="C2950" s="27" t="s">
        <v>2</v>
      </c>
      <c r="D2950" s="32">
        <v>1811.53</v>
      </c>
    </row>
    <row r="2951" spans="1:4" ht="13.5" x14ac:dyDescent="0.25">
      <c r="A2951" s="27">
        <v>101875</v>
      </c>
      <c r="B2951" s="27" t="s">
        <v>2976</v>
      </c>
      <c r="C2951" s="27" t="s">
        <v>2</v>
      </c>
      <c r="D2951" s="28">
        <v>389.48</v>
      </c>
    </row>
    <row r="2952" spans="1:4" ht="13.5" x14ac:dyDescent="0.25">
      <c r="A2952" s="27">
        <v>101876</v>
      </c>
      <c r="B2952" s="27" t="s">
        <v>2977</v>
      </c>
      <c r="C2952" s="27" t="s">
        <v>2</v>
      </c>
      <c r="D2952" s="28">
        <v>85.87</v>
      </c>
    </row>
    <row r="2953" spans="1:4" ht="13.5" x14ac:dyDescent="0.25">
      <c r="A2953" s="27">
        <v>101877</v>
      </c>
      <c r="B2953" s="27" t="s">
        <v>2978</v>
      </c>
      <c r="C2953" s="27" t="s">
        <v>2</v>
      </c>
      <c r="D2953" s="28">
        <v>58.71</v>
      </c>
    </row>
    <row r="2954" spans="1:4" ht="13.5" x14ac:dyDescent="0.25">
      <c r="A2954" s="27">
        <v>101878</v>
      </c>
      <c r="B2954" s="27" t="s">
        <v>2979</v>
      </c>
      <c r="C2954" s="27" t="s">
        <v>2</v>
      </c>
      <c r="D2954" s="28">
        <v>536.07000000000005</v>
      </c>
    </row>
    <row r="2955" spans="1:4" ht="13.5" x14ac:dyDescent="0.25">
      <c r="A2955" s="27">
        <v>101879</v>
      </c>
      <c r="B2955" s="27" t="s">
        <v>2980</v>
      </c>
      <c r="C2955" s="27" t="s">
        <v>2</v>
      </c>
      <c r="D2955" s="28">
        <v>563.57000000000005</v>
      </c>
    </row>
    <row r="2956" spans="1:4" ht="13.5" x14ac:dyDescent="0.25">
      <c r="A2956" s="27">
        <v>101880</v>
      </c>
      <c r="B2956" s="27" t="s">
        <v>2981</v>
      </c>
      <c r="C2956" s="27" t="s">
        <v>2</v>
      </c>
      <c r="D2956" s="28">
        <v>649.14</v>
      </c>
    </row>
    <row r="2957" spans="1:4" ht="13.5" x14ac:dyDescent="0.25">
      <c r="A2957" s="27">
        <v>101881</v>
      </c>
      <c r="B2957" s="27" t="s">
        <v>2982</v>
      </c>
      <c r="C2957" s="27" t="s">
        <v>2</v>
      </c>
      <c r="D2957" s="28">
        <v>932.59</v>
      </c>
    </row>
    <row r="2958" spans="1:4" ht="13.5" x14ac:dyDescent="0.25">
      <c r="A2958" s="27">
        <v>101882</v>
      </c>
      <c r="B2958" s="27" t="s">
        <v>2983</v>
      </c>
      <c r="C2958" s="27" t="s">
        <v>2</v>
      </c>
      <c r="D2958" s="32">
        <v>1323.3</v>
      </c>
    </row>
    <row r="2959" spans="1:4" ht="13.5" x14ac:dyDescent="0.25">
      <c r="A2959" s="27">
        <v>101883</v>
      </c>
      <c r="B2959" s="27" t="s">
        <v>2984</v>
      </c>
      <c r="C2959" s="27" t="s">
        <v>2</v>
      </c>
      <c r="D2959" s="28">
        <v>537.20000000000005</v>
      </c>
    </row>
    <row r="2960" spans="1:4" ht="13.5" x14ac:dyDescent="0.25">
      <c r="A2960" s="27">
        <v>101890</v>
      </c>
      <c r="B2960" s="27" t="s">
        <v>2985</v>
      </c>
      <c r="C2960" s="27" t="s">
        <v>2</v>
      </c>
      <c r="D2960" s="28">
        <v>15.52</v>
      </c>
    </row>
    <row r="2961" spans="1:4" ht="13.5" x14ac:dyDescent="0.25">
      <c r="A2961" s="27">
        <v>101891</v>
      </c>
      <c r="B2961" s="27" t="s">
        <v>2986</v>
      </c>
      <c r="C2961" s="27" t="s">
        <v>2</v>
      </c>
      <c r="D2961" s="28">
        <v>26.57</v>
      </c>
    </row>
    <row r="2962" spans="1:4" ht="13.5" x14ac:dyDescent="0.25">
      <c r="A2962" s="27">
        <v>101892</v>
      </c>
      <c r="B2962" s="27" t="s">
        <v>2987</v>
      </c>
      <c r="C2962" s="27" t="s">
        <v>2</v>
      </c>
      <c r="D2962" s="28">
        <v>68.209999999999994</v>
      </c>
    </row>
    <row r="2963" spans="1:4" ht="13.5" x14ac:dyDescent="0.25">
      <c r="A2963" s="27">
        <v>101893</v>
      </c>
      <c r="B2963" s="27" t="s">
        <v>2988</v>
      </c>
      <c r="C2963" s="27" t="s">
        <v>2</v>
      </c>
      <c r="D2963" s="28">
        <v>87.37</v>
      </c>
    </row>
    <row r="2964" spans="1:4" ht="13.5" x14ac:dyDescent="0.25">
      <c r="A2964" s="27">
        <v>101894</v>
      </c>
      <c r="B2964" s="27" t="s">
        <v>2989</v>
      </c>
      <c r="C2964" s="27" t="s">
        <v>2</v>
      </c>
      <c r="D2964" s="28">
        <v>149.47</v>
      </c>
    </row>
    <row r="2965" spans="1:4" ht="13.5" x14ac:dyDescent="0.25">
      <c r="A2965" s="27">
        <v>101895</v>
      </c>
      <c r="B2965" s="27" t="s">
        <v>2990</v>
      </c>
      <c r="C2965" s="27" t="s">
        <v>2</v>
      </c>
      <c r="D2965" s="28">
        <v>404.5</v>
      </c>
    </row>
    <row r="2966" spans="1:4" ht="13.5" x14ac:dyDescent="0.25">
      <c r="A2966" s="27">
        <v>101896</v>
      </c>
      <c r="B2966" s="27" t="s">
        <v>2991</v>
      </c>
      <c r="C2966" s="27" t="s">
        <v>2</v>
      </c>
      <c r="D2966" s="28">
        <v>606.78</v>
      </c>
    </row>
    <row r="2967" spans="1:4" ht="13.5" x14ac:dyDescent="0.25">
      <c r="A2967" s="27">
        <v>101897</v>
      </c>
      <c r="B2967" s="27" t="s">
        <v>2992</v>
      </c>
      <c r="C2967" s="27" t="s">
        <v>2</v>
      </c>
      <c r="D2967" s="28">
        <v>967.38</v>
      </c>
    </row>
    <row r="2968" spans="1:4" ht="13.5" x14ac:dyDescent="0.25">
      <c r="A2968" s="27">
        <v>101898</v>
      </c>
      <c r="B2968" s="27" t="s">
        <v>2993</v>
      </c>
      <c r="C2968" s="27" t="s">
        <v>2</v>
      </c>
      <c r="D2968" s="32">
        <v>1291.2</v>
      </c>
    </row>
    <row r="2969" spans="1:4" ht="13.5" x14ac:dyDescent="0.25">
      <c r="A2969" s="27">
        <v>101899</v>
      </c>
      <c r="B2969" s="27" t="s">
        <v>2994</v>
      </c>
      <c r="C2969" s="27" t="s">
        <v>2</v>
      </c>
      <c r="D2969" s="32">
        <v>2061.4299999999998</v>
      </c>
    </row>
    <row r="2970" spans="1:4" ht="13.5" x14ac:dyDescent="0.25">
      <c r="A2970" s="27">
        <v>101900</v>
      </c>
      <c r="B2970" s="27" t="s">
        <v>2995</v>
      </c>
      <c r="C2970" s="27" t="s">
        <v>2</v>
      </c>
      <c r="D2970" s="32">
        <v>4292.38</v>
      </c>
    </row>
    <row r="2971" spans="1:4" ht="13.5" x14ac:dyDescent="0.25">
      <c r="A2971" s="27">
        <v>101901</v>
      </c>
      <c r="B2971" s="27" t="s">
        <v>2996</v>
      </c>
      <c r="C2971" s="27" t="s">
        <v>2</v>
      </c>
      <c r="D2971" s="28">
        <v>122.41</v>
      </c>
    </row>
    <row r="2972" spans="1:4" ht="13.5" x14ac:dyDescent="0.25">
      <c r="A2972" s="27">
        <v>101902</v>
      </c>
      <c r="B2972" s="27" t="s">
        <v>2997</v>
      </c>
      <c r="C2972" s="27" t="s">
        <v>2</v>
      </c>
      <c r="D2972" s="28">
        <v>151.46</v>
      </c>
    </row>
    <row r="2973" spans="1:4" ht="13.5" x14ac:dyDescent="0.25">
      <c r="A2973" s="27">
        <v>101903</v>
      </c>
      <c r="B2973" s="27" t="s">
        <v>2998</v>
      </c>
      <c r="C2973" s="27" t="s">
        <v>2</v>
      </c>
      <c r="D2973" s="28">
        <v>314.83</v>
      </c>
    </row>
    <row r="2974" spans="1:4" ht="13.5" x14ac:dyDescent="0.25">
      <c r="A2974" s="27">
        <v>101904</v>
      </c>
      <c r="B2974" s="27" t="s">
        <v>2999</v>
      </c>
      <c r="C2974" s="27" t="s">
        <v>2</v>
      </c>
      <c r="D2974" s="32">
        <v>1150.19</v>
      </c>
    </row>
    <row r="2975" spans="1:4" ht="13.5" x14ac:dyDescent="0.25">
      <c r="A2975" s="27">
        <v>101938</v>
      </c>
      <c r="B2975" s="27" t="s">
        <v>3000</v>
      </c>
      <c r="C2975" s="27" t="s">
        <v>2</v>
      </c>
      <c r="D2975" s="28">
        <v>115.51</v>
      </c>
    </row>
    <row r="2976" spans="1:4" ht="13.5" x14ac:dyDescent="0.25">
      <c r="A2976" s="27">
        <v>101946</v>
      </c>
      <c r="B2976" s="27" t="s">
        <v>3001</v>
      </c>
      <c r="C2976" s="27" t="s">
        <v>2</v>
      </c>
      <c r="D2976" s="28">
        <v>162.57</v>
      </c>
    </row>
    <row r="2977" spans="1:4" ht="13.5" x14ac:dyDescent="0.25">
      <c r="A2977" s="27">
        <v>91945</v>
      </c>
      <c r="B2977" s="27" t="s">
        <v>3002</v>
      </c>
      <c r="C2977" s="27" t="s">
        <v>2</v>
      </c>
      <c r="D2977" s="28">
        <v>12.84</v>
      </c>
    </row>
    <row r="2978" spans="1:4" ht="13.5" x14ac:dyDescent="0.25">
      <c r="A2978" s="27">
        <v>91946</v>
      </c>
      <c r="B2978" s="27" t="s">
        <v>3003</v>
      </c>
      <c r="C2978" s="27" t="s">
        <v>2</v>
      </c>
      <c r="D2978" s="28">
        <v>10.11</v>
      </c>
    </row>
    <row r="2979" spans="1:4" ht="13.5" x14ac:dyDescent="0.25">
      <c r="A2979" s="27">
        <v>91947</v>
      </c>
      <c r="B2979" s="27" t="s">
        <v>3004</v>
      </c>
      <c r="C2979" s="27" t="s">
        <v>2</v>
      </c>
      <c r="D2979" s="28">
        <v>8.4</v>
      </c>
    </row>
    <row r="2980" spans="1:4" ht="13.5" x14ac:dyDescent="0.25">
      <c r="A2980" s="27">
        <v>91949</v>
      </c>
      <c r="B2980" s="27" t="s">
        <v>3005</v>
      </c>
      <c r="C2980" s="27" t="s">
        <v>2</v>
      </c>
      <c r="D2980" s="28">
        <v>18.22</v>
      </c>
    </row>
    <row r="2981" spans="1:4" ht="13.5" x14ac:dyDescent="0.25">
      <c r="A2981" s="27">
        <v>91950</v>
      </c>
      <c r="B2981" s="27" t="s">
        <v>3006</v>
      </c>
      <c r="C2981" s="27" t="s">
        <v>2</v>
      </c>
      <c r="D2981" s="28">
        <v>14.9</v>
      </c>
    </row>
    <row r="2982" spans="1:4" ht="13.5" x14ac:dyDescent="0.25">
      <c r="A2982" s="27">
        <v>91951</v>
      </c>
      <c r="B2982" s="27" t="s">
        <v>3007</v>
      </c>
      <c r="C2982" s="27" t="s">
        <v>2</v>
      </c>
      <c r="D2982" s="28">
        <v>12.91</v>
      </c>
    </row>
    <row r="2983" spans="1:4" ht="13.5" x14ac:dyDescent="0.25">
      <c r="A2983" s="27">
        <v>91952</v>
      </c>
      <c r="B2983" s="27" t="s">
        <v>3008</v>
      </c>
      <c r="C2983" s="27" t="s">
        <v>2</v>
      </c>
      <c r="D2983" s="28">
        <v>17.239999999999998</v>
      </c>
    </row>
    <row r="2984" spans="1:4" ht="13.5" x14ac:dyDescent="0.25">
      <c r="A2984" s="27">
        <v>91953</v>
      </c>
      <c r="B2984" s="27" t="s">
        <v>3009</v>
      </c>
      <c r="C2984" s="27" t="s">
        <v>2</v>
      </c>
      <c r="D2984" s="28">
        <v>27.35</v>
      </c>
    </row>
    <row r="2985" spans="1:4" ht="13.5" x14ac:dyDescent="0.25">
      <c r="A2985" s="27">
        <v>91954</v>
      </c>
      <c r="B2985" s="27" t="s">
        <v>3010</v>
      </c>
      <c r="C2985" s="27" t="s">
        <v>2</v>
      </c>
      <c r="D2985" s="28">
        <v>23.15</v>
      </c>
    </row>
    <row r="2986" spans="1:4" ht="13.5" x14ac:dyDescent="0.25">
      <c r="A2986" s="27">
        <v>91955</v>
      </c>
      <c r="B2986" s="27" t="s">
        <v>3011</v>
      </c>
      <c r="C2986" s="27" t="s">
        <v>2</v>
      </c>
      <c r="D2986" s="28">
        <v>33.26</v>
      </c>
    </row>
    <row r="2987" spans="1:4" ht="13.5" x14ac:dyDescent="0.25">
      <c r="A2987" s="27">
        <v>91956</v>
      </c>
      <c r="B2987" s="27" t="s">
        <v>3012</v>
      </c>
      <c r="C2987" s="27" t="s">
        <v>2</v>
      </c>
      <c r="D2987" s="28">
        <v>37.49</v>
      </c>
    </row>
    <row r="2988" spans="1:4" ht="13.5" x14ac:dyDescent="0.25">
      <c r="A2988" s="27">
        <v>91957</v>
      </c>
      <c r="B2988" s="27" t="s">
        <v>3013</v>
      </c>
      <c r="C2988" s="27" t="s">
        <v>2</v>
      </c>
      <c r="D2988" s="28">
        <v>47.6</v>
      </c>
    </row>
    <row r="2989" spans="1:4" ht="13.5" x14ac:dyDescent="0.25">
      <c r="A2989" s="27">
        <v>91958</v>
      </c>
      <c r="B2989" s="27" t="s">
        <v>3014</v>
      </c>
      <c r="C2989" s="27" t="s">
        <v>2</v>
      </c>
      <c r="D2989" s="28">
        <v>31.63</v>
      </c>
    </row>
    <row r="2990" spans="1:4" ht="13.5" x14ac:dyDescent="0.25">
      <c r="A2990" s="27">
        <v>91959</v>
      </c>
      <c r="B2990" s="27" t="s">
        <v>3015</v>
      </c>
      <c r="C2990" s="27" t="s">
        <v>2</v>
      </c>
      <c r="D2990" s="28">
        <v>41.74</v>
      </c>
    </row>
    <row r="2991" spans="1:4" ht="13.5" x14ac:dyDescent="0.25">
      <c r="A2991" s="27">
        <v>91960</v>
      </c>
      <c r="B2991" s="27" t="s">
        <v>3016</v>
      </c>
      <c r="C2991" s="27" t="s">
        <v>2</v>
      </c>
      <c r="D2991" s="28">
        <v>43.44</v>
      </c>
    </row>
    <row r="2992" spans="1:4" ht="13.5" x14ac:dyDescent="0.25">
      <c r="A2992" s="27">
        <v>91961</v>
      </c>
      <c r="B2992" s="27" t="s">
        <v>3017</v>
      </c>
      <c r="C2992" s="27" t="s">
        <v>2</v>
      </c>
      <c r="D2992" s="28">
        <v>53.55</v>
      </c>
    </row>
    <row r="2993" spans="1:4" ht="13.5" x14ac:dyDescent="0.25">
      <c r="A2993" s="27">
        <v>91962</v>
      </c>
      <c r="B2993" s="27" t="s">
        <v>3018</v>
      </c>
      <c r="C2993" s="27" t="s">
        <v>2</v>
      </c>
      <c r="D2993" s="28">
        <v>57.78</v>
      </c>
    </row>
    <row r="2994" spans="1:4" ht="13.5" x14ac:dyDescent="0.25">
      <c r="A2994" s="27">
        <v>91963</v>
      </c>
      <c r="B2994" s="27" t="s">
        <v>3019</v>
      </c>
      <c r="C2994" s="27" t="s">
        <v>2</v>
      </c>
      <c r="D2994" s="28">
        <v>67.89</v>
      </c>
    </row>
    <row r="2995" spans="1:4" ht="13.5" x14ac:dyDescent="0.25">
      <c r="A2995" s="27">
        <v>91964</v>
      </c>
      <c r="B2995" s="27" t="s">
        <v>3020</v>
      </c>
      <c r="C2995" s="27" t="s">
        <v>2</v>
      </c>
      <c r="D2995" s="28">
        <v>51.88</v>
      </c>
    </row>
    <row r="2996" spans="1:4" ht="13.5" x14ac:dyDescent="0.25">
      <c r="A2996" s="27">
        <v>91965</v>
      </c>
      <c r="B2996" s="27" t="s">
        <v>3021</v>
      </c>
      <c r="C2996" s="27" t="s">
        <v>2</v>
      </c>
      <c r="D2996" s="28">
        <v>61.99</v>
      </c>
    </row>
    <row r="2997" spans="1:4" ht="13.5" x14ac:dyDescent="0.25">
      <c r="A2997" s="27">
        <v>91966</v>
      </c>
      <c r="B2997" s="27" t="s">
        <v>3022</v>
      </c>
      <c r="C2997" s="27" t="s">
        <v>2</v>
      </c>
      <c r="D2997" s="28">
        <v>46.02</v>
      </c>
    </row>
    <row r="2998" spans="1:4" ht="13.5" x14ac:dyDescent="0.25">
      <c r="A2998" s="27">
        <v>91967</v>
      </c>
      <c r="B2998" s="27" t="s">
        <v>3023</v>
      </c>
      <c r="C2998" s="27" t="s">
        <v>2</v>
      </c>
      <c r="D2998" s="28">
        <v>56.13</v>
      </c>
    </row>
    <row r="2999" spans="1:4" ht="13.5" x14ac:dyDescent="0.25">
      <c r="A2999" s="27">
        <v>91968</v>
      </c>
      <c r="B2999" s="27" t="s">
        <v>3024</v>
      </c>
      <c r="C2999" s="27" t="s">
        <v>2</v>
      </c>
      <c r="D2999" s="28">
        <v>63.68</v>
      </c>
    </row>
    <row r="3000" spans="1:4" ht="13.5" x14ac:dyDescent="0.25">
      <c r="A3000" s="27">
        <v>91969</v>
      </c>
      <c r="B3000" s="27" t="s">
        <v>3025</v>
      </c>
      <c r="C3000" s="27" t="s">
        <v>2</v>
      </c>
      <c r="D3000" s="28">
        <v>73.790000000000006</v>
      </c>
    </row>
    <row r="3001" spans="1:4" ht="13.5" x14ac:dyDescent="0.25">
      <c r="A3001" s="27">
        <v>91970</v>
      </c>
      <c r="B3001" s="27" t="s">
        <v>3026</v>
      </c>
      <c r="C3001" s="27" t="s">
        <v>2</v>
      </c>
      <c r="D3001" s="28">
        <v>66.59</v>
      </c>
    </row>
    <row r="3002" spans="1:4" ht="13.5" x14ac:dyDescent="0.25">
      <c r="A3002" s="27">
        <v>91971</v>
      </c>
      <c r="B3002" s="27" t="s">
        <v>3027</v>
      </c>
      <c r="C3002" s="27" t="s">
        <v>2</v>
      </c>
      <c r="D3002" s="28">
        <v>81.489999999999995</v>
      </c>
    </row>
    <row r="3003" spans="1:4" ht="13.5" x14ac:dyDescent="0.25">
      <c r="A3003" s="27">
        <v>91972</v>
      </c>
      <c r="B3003" s="27" t="s">
        <v>3028</v>
      </c>
      <c r="C3003" s="27" t="s">
        <v>2</v>
      </c>
      <c r="D3003" s="28">
        <v>72.540000000000006</v>
      </c>
    </row>
    <row r="3004" spans="1:4" ht="13.5" x14ac:dyDescent="0.25">
      <c r="A3004" s="27">
        <v>91973</v>
      </c>
      <c r="B3004" s="27" t="s">
        <v>3029</v>
      </c>
      <c r="C3004" s="27" t="s">
        <v>2</v>
      </c>
      <c r="D3004" s="28">
        <v>87.44</v>
      </c>
    </row>
    <row r="3005" spans="1:4" ht="13.5" x14ac:dyDescent="0.25">
      <c r="A3005" s="27">
        <v>91974</v>
      </c>
      <c r="B3005" s="27" t="s">
        <v>3030</v>
      </c>
      <c r="C3005" s="27" t="s">
        <v>2</v>
      </c>
      <c r="D3005" s="28">
        <v>60.69</v>
      </c>
    </row>
    <row r="3006" spans="1:4" ht="13.5" x14ac:dyDescent="0.25">
      <c r="A3006" s="27">
        <v>91975</v>
      </c>
      <c r="B3006" s="27" t="s">
        <v>3031</v>
      </c>
      <c r="C3006" s="27" t="s">
        <v>2</v>
      </c>
      <c r="D3006" s="28">
        <v>75.59</v>
      </c>
    </row>
    <row r="3007" spans="1:4" ht="13.5" x14ac:dyDescent="0.25">
      <c r="A3007" s="27">
        <v>91976</v>
      </c>
      <c r="B3007" s="27" t="s">
        <v>3032</v>
      </c>
      <c r="C3007" s="27" t="s">
        <v>2</v>
      </c>
      <c r="D3007" s="28">
        <v>89.51</v>
      </c>
    </row>
    <row r="3008" spans="1:4" ht="13.5" x14ac:dyDescent="0.25">
      <c r="A3008" s="27">
        <v>91977</v>
      </c>
      <c r="B3008" s="27" t="s">
        <v>3033</v>
      </c>
      <c r="C3008" s="27" t="s">
        <v>2</v>
      </c>
      <c r="D3008" s="28">
        <v>104.41</v>
      </c>
    </row>
    <row r="3009" spans="1:4" ht="13.5" x14ac:dyDescent="0.25">
      <c r="A3009" s="27">
        <v>91978</v>
      </c>
      <c r="B3009" s="27" t="s">
        <v>3034</v>
      </c>
      <c r="C3009" s="27" t="s">
        <v>2</v>
      </c>
      <c r="D3009" s="28">
        <v>36.65</v>
      </c>
    </row>
    <row r="3010" spans="1:4" ht="13.5" x14ac:dyDescent="0.25">
      <c r="A3010" s="27">
        <v>91979</v>
      </c>
      <c r="B3010" s="27" t="s">
        <v>3035</v>
      </c>
      <c r="C3010" s="27" t="s">
        <v>2</v>
      </c>
      <c r="D3010" s="28">
        <v>46.76</v>
      </c>
    </row>
    <row r="3011" spans="1:4" ht="13.5" x14ac:dyDescent="0.25">
      <c r="A3011" s="27">
        <v>91980</v>
      </c>
      <c r="B3011" s="27" t="s">
        <v>3036</v>
      </c>
      <c r="C3011" s="27" t="s">
        <v>2</v>
      </c>
      <c r="D3011" s="28">
        <v>35.5</v>
      </c>
    </row>
    <row r="3012" spans="1:4" ht="13.5" x14ac:dyDescent="0.25">
      <c r="A3012" s="27">
        <v>91981</v>
      </c>
      <c r="B3012" s="27" t="s">
        <v>3037</v>
      </c>
      <c r="C3012" s="27" t="s">
        <v>2</v>
      </c>
      <c r="D3012" s="28">
        <v>45.61</v>
      </c>
    </row>
    <row r="3013" spans="1:4" ht="13.5" x14ac:dyDescent="0.25">
      <c r="A3013" s="27">
        <v>91982</v>
      </c>
      <c r="B3013" s="27" t="s">
        <v>3038</v>
      </c>
      <c r="C3013" s="27" t="s">
        <v>2</v>
      </c>
      <c r="D3013" s="28">
        <v>83.53</v>
      </c>
    </row>
    <row r="3014" spans="1:4" ht="13.5" x14ac:dyDescent="0.25">
      <c r="A3014" s="27">
        <v>91983</v>
      </c>
      <c r="B3014" s="27" t="s">
        <v>3039</v>
      </c>
      <c r="C3014" s="27" t="s">
        <v>2</v>
      </c>
      <c r="D3014" s="28">
        <v>93.64</v>
      </c>
    </row>
    <row r="3015" spans="1:4" ht="13.5" x14ac:dyDescent="0.25">
      <c r="A3015" s="27">
        <v>91984</v>
      </c>
      <c r="B3015" s="27" t="s">
        <v>3040</v>
      </c>
      <c r="C3015" s="27" t="s">
        <v>2</v>
      </c>
      <c r="D3015" s="28">
        <v>16.18</v>
      </c>
    </row>
    <row r="3016" spans="1:4" ht="13.5" x14ac:dyDescent="0.25">
      <c r="A3016" s="27">
        <v>91985</v>
      </c>
      <c r="B3016" s="27" t="s">
        <v>3041</v>
      </c>
      <c r="C3016" s="27" t="s">
        <v>2</v>
      </c>
      <c r="D3016" s="28">
        <v>26.29</v>
      </c>
    </row>
    <row r="3017" spans="1:4" ht="13.5" x14ac:dyDescent="0.25">
      <c r="A3017" s="27">
        <v>91986</v>
      </c>
      <c r="B3017" s="27" t="s">
        <v>3042</v>
      </c>
      <c r="C3017" s="27" t="s">
        <v>2</v>
      </c>
      <c r="D3017" s="28">
        <v>34.19</v>
      </c>
    </row>
    <row r="3018" spans="1:4" ht="13.5" x14ac:dyDescent="0.25">
      <c r="A3018" s="27">
        <v>91987</v>
      </c>
      <c r="B3018" s="27" t="s">
        <v>3043</v>
      </c>
      <c r="C3018" s="27" t="s">
        <v>2</v>
      </c>
      <c r="D3018" s="28">
        <v>44.3</v>
      </c>
    </row>
    <row r="3019" spans="1:4" ht="13.5" x14ac:dyDescent="0.25">
      <c r="A3019" s="27">
        <v>91988</v>
      </c>
      <c r="B3019" s="27" t="s">
        <v>3044</v>
      </c>
      <c r="C3019" s="27" t="s">
        <v>2</v>
      </c>
      <c r="D3019" s="28">
        <v>20.03</v>
      </c>
    </row>
    <row r="3020" spans="1:4" ht="13.5" x14ac:dyDescent="0.25">
      <c r="A3020" s="27">
        <v>91989</v>
      </c>
      <c r="B3020" s="27" t="s">
        <v>3045</v>
      </c>
      <c r="C3020" s="27" t="s">
        <v>2</v>
      </c>
      <c r="D3020" s="28">
        <v>30.14</v>
      </c>
    </row>
    <row r="3021" spans="1:4" ht="13.5" x14ac:dyDescent="0.25">
      <c r="A3021" s="27">
        <v>91990</v>
      </c>
      <c r="B3021" s="27" t="s">
        <v>3046</v>
      </c>
      <c r="C3021" s="27" t="s">
        <v>2</v>
      </c>
      <c r="D3021" s="28">
        <v>31.02</v>
      </c>
    </row>
    <row r="3022" spans="1:4" ht="13.5" x14ac:dyDescent="0.25">
      <c r="A3022" s="27">
        <v>91991</v>
      </c>
      <c r="B3022" s="27" t="s">
        <v>3047</v>
      </c>
      <c r="C3022" s="27" t="s">
        <v>2</v>
      </c>
      <c r="D3022" s="28">
        <v>33.1</v>
      </c>
    </row>
    <row r="3023" spans="1:4" ht="13.5" x14ac:dyDescent="0.25">
      <c r="A3023" s="27">
        <v>91992</v>
      </c>
      <c r="B3023" s="27" t="s">
        <v>3048</v>
      </c>
      <c r="C3023" s="27" t="s">
        <v>2</v>
      </c>
      <c r="D3023" s="28">
        <v>41.13</v>
      </c>
    </row>
    <row r="3024" spans="1:4" ht="13.5" x14ac:dyDescent="0.25">
      <c r="A3024" s="27">
        <v>91993</v>
      </c>
      <c r="B3024" s="27" t="s">
        <v>3049</v>
      </c>
      <c r="C3024" s="27" t="s">
        <v>2</v>
      </c>
      <c r="D3024" s="28">
        <v>43.21</v>
      </c>
    </row>
    <row r="3025" spans="1:4" ht="13.5" x14ac:dyDescent="0.25">
      <c r="A3025" s="27">
        <v>91994</v>
      </c>
      <c r="B3025" s="27" t="s">
        <v>3050</v>
      </c>
      <c r="C3025" s="27" t="s">
        <v>2</v>
      </c>
      <c r="D3025" s="28">
        <v>22.07</v>
      </c>
    </row>
    <row r="3026" spans="1:4" ht="13.5" x14ac:dyDescent="0.25">
      <c r="A3026" s="27">
        <v>91995</v>
      </c>
      <c r="B3026" s="27" t="s">
        <v>3051</v>
      </c>
      <c r="C3026" s="27" t="s">
        <v>2</v>
      </c>
      <c r="D3026" s="28">
        <v>24.15</v>
      </c>
    </row>
    <row r="3027" spans="1:4" ht="13.5" x14ac:dyDescent="0.25">
      <c r="A3027" s="27">
        <v>91996</v>
      </c>
      <c r="B3027" s="27" t="s">
        <v>3052</v>
      </c>
      <c r="C3027" s="27" t="s">
        <v>2</v>
      </c>
      <c r="D3027" s="28">
        <v>32.18</v>
      </c>
    </row>
    <row r="3028" spans="1:4" ht="13.5" x14ac:dyDescent="0.25">
      <c r="A3028" s="27">
        <v>91997</v>
      </c>
      <c r="B3028" s="27" t="s">
        <v>3053</v>
      </c>
      <c r="C3028" s="27" t="s">
        <v>2</v>
      </c>
      <c r="D3028" s="28">
        <v>34.26</v>
      </c>
    </row>
    <row r="3029" spans="1:4" ht="13.5" x14ac:dyDescent="0.25">
      <c r="A3029" s="27">
        <v>91998</v>
      </c>
      <c r="B3029" s="27" t="s">
        <v>3054</v>
      </c>
      <c r="C3029" s="27" t="s">
        <v>2</v>
      </c>
      <c r="D3029" s="28">
        <v>18.61</v>
      </c>
    </row>
    <row r="3030" spans="1:4" ht="13.5" x14ac:dyDescent="0.25">
      <c r="A3030" s="27">
        <v>91999</v>
      </c>
      <c r="B3030" s="27" t="s">
        <v>3055</v>
      </c>
      <c r="C3030" s="27" t="s">
        <v>2</v>
      </c>
      <c r="D3030" s="28">
        <v>20.69</v>
      </c>
    </row>
    <row r="3031" spans="1:4" ht="13.5" x14ac:dyDescent="0.25">
      <c r="A3031" s="27">
        <v>92000</v>
      </c>
      <c r="B3031" s="27" t="s">
        <v>3056</v>
      </c>
      <c r="C3031" s="27" t="s">
        <v>2</v>
      </c>
      <c r="D3031" s="28">
        <v>28.72</v>
      </c>
    </row>
    <row r="3032" spans="1:4" ht="13.5" x14ac:dyDescent="0.25">
      <c r="A3032" s="27">
        <v>92001</v>
      </c>
      <c r="B3032" s="27" t="s">
        <v>3057</v>
      </c>
      <c r="C3032" s="27" t="s">
        <v>2</v>
      </c>
      <c r="D3032" s="28">
        <v>30.8</v>
      </c>
    </row>
    <row r="3033" spans="1:4" ht="13.5" x14ac:dyDescent="0.25">
      <c r="A3033" s="27">
        <v>92002</v>
      </c>
      <c r="B3033" s="27" t="s">
        <v>3058</v>
      </c>
      <c r="C3033" s="27" t="s">
        <v>2</v>
      </c>
      <c r="D3033" s="28">
        <v>41.28</v>
      </c>
    </row>
    <row r="3034" spans="1:4" ht="13.5" x14ac:dyDescent="0.25">
      <c r="A3034" s="27">
        <v>92003</v>
      </c>
      <c r="B3034" s="27" t="s">
        <v>3059</v>
      </c>
      <c r="C3034" s="27" t="s">
        <v>2</v>
      </c>
      <c r="D3034" s="28">
        <v>45.44</v>
      </c>
    </row>
    <row r="3035" spans="1:4" ht="13.5" x14ac:dyDescent="0.25">
      <c r="A3035" s="27">
        <v>92004</v>
      </c>
      <c r="B3035" s="27" t="s">
        <v>3060</v>
      </c>
      <c r="C3035" s="27" t="s">
        <v>2</v>
      </c>
      <c r="D3035" s="28">
        <v>51.39</v>
      </c>
    </row>
    <row r="3036" spans="1:4" ht="13.5" x14ac:dyDescent="0.25">
      <c r="A3036" s="27">
        <v>92005</v>
      </c>
      <c r="B3036" s="27" t="s">
        <v>3061</v>
      </c>
      <c r="C3036" s="27" t="s">
        <v>2</v>
      </c>
      <c r="D3036" s="28">
        <v>55.55</v>
      </c>
    </row>
    <row r="3037" spans="1:4" ht="13.5" x14ac:dyDescent="0.25">
      <c r="A3037" s="27">
        <v>92006</v>
      </c>
      <c r="B3037" s="27" t="s">
        <v>3062</v>
      </c>
      <c r="C3037" s="27" t="s">
        <v>2</v>
      </c>
      <c r="D3037" s="28">
        <v>34.31</v>
      </c>
    </row>
    <row r="3038" spans="1:4" ht="13.5" x14ac:dyDescent="0.25">
      <c r="A3038" s="27">
        <v>92007</v>
      </c>
      <c r="B3038" s="27" t="s">
        <v>3063</v>
      </c>
      <c r="C3038" s="27" t="s">
        <v>2</v>
      </c>
      <c r="D3038" s="28">
        <v>38.47</v>
      </c>
    </row>
    <row r="3039" spans="1:4" ht="13.5" x14ac:dyDescent="0.25">
      <c r="A3039" s="27">
        <v>92008</v>
      </c>
      <c r="B3039" s="27" t="s">
        <v>3064</v>
      </c>
      <c r="C3039" s="27" t="s">
        <v>2</v>
      </c>
      <c r="D3039" s="28">
        <v>44.42</v>
      </c>
    </row>
    <row r="3040" spans="1:4" ht="13.5" x14ac:dyDescent="0.25">
      <c r="A3040" s="27">
        <v>92009</v>
      </c>
      <c r="B3040" s="27" t="s">
        <v>3065</v>
      </c>
      <c r="C3040" s="27" t="s">
        <v>2</v>
      </c>
      <c r="D3040" s="28">
        <v>48.58</v>
      </c>
    </row>
    <row r="3041" spans="1:4" ht="13.5" x14ac:dyDescent="0.25">
      <c r="A3041" s="27">
        <v>92010</v>
      </c>
      <c r="B3041" s="27" t="s">
        <v>3066</v>
      </c>
      <c r="C3041" s="27" t="s">
        <v>2</v>
      </c>
      <c r="D3041" s="28">
        <v>60.44</v>
      </c>
    </row>
    <row r="3042" spans="1:4" ht="13.5" x14ac:dyDescent="0.25">
      <c r="A3042" s="27">
        <v>92011</v>
      </c>
      <c r="B3042" s="27" t="s">
        <v>3067</v>
      </c>
      <c r="C3042" s="27" t="s">
        <v>2</v>
      </c>
      <c r="D3042" s="28">
        <v>66.680000000000007</v>
      </c>
    </row>
    <row r="3043" spans="1:4" ht="13.5" x14ac:dyDescent="0.25">
      <c r="A3043" s="27">
        <v>92012</v>
      </c>
      <c r="B3043" s="27" t="s">
        <v>3068</v>
      </c>
      <c r="C3043" s="27" t="s">
        <v>2</v>
      </c>
      <c r="D3043" s="28">
        <v>70.55</v>
      </c>
    </row>
    <row r="3044" spans="1:4" ht="13.5" x14ac:dyDescent="0.25">
      <c r="A3044" s="27">
        <v>92013</v>
      </c>
      <c r="B3044" s="27" t="s">
        <v>3069</v>
      </c>
      <c r="C3044" s="27" t="s">
        <v>2</v>
      </c>
      <c r="D3044" s="28">
        <v>76.790000000000006</v>
      </c>
    </row>
    <row r="3045" spans="1:4" ht="13.5" x14ac:dyDescent="0.25">
      <c r="A3045" s="27">
        <v>92014</v>
      </c>
      <c r="B3045" s="27" t="s">
        <v>3070</v>
      </c>
      <c r="C3045" s="27" t="s">
        <v>2</v>
      </c>
      <c r="D3045" s="28">
        <v>50.02</v>
      </c>
    </row>
    <row r="3046" spans="1:4" ht="13.5" x14ac:dyDescent="0.25">
      <c r="A3046" s="27">
        <v>92015</v>
      </c>
      <c r="B3046" s="27" t="s">
        <v>3071</v>
      </c>
      <c r="C3046" s="27" t="s">
        <v>2</v>
      </c>
      <c r="D3046" s="28">
        <v>56.26</v>
      </c>
    </row>
    <row r="3047" spans="1:4" ht="13.5" x14ac:dyDescent="0.25">
      <c r="A3047" s="27">
        <v>92016</v>
      </c>
      <c r="B3047" s="27" t="s">
        <v>3072</v>
      </c>
      <c r="C3047" s="27" t="s">
        <v>2</v>
      </c>
      <c r="D3047" s="28">
        <v>60.13</v>
      </c>
    </row>
    <row r="3048" spans="1:4" ht="13.5" x14ac:dyDescent="0.25">
      <c r="A3048" s="27">
        <v>92017</v>
      </c>
      <c r="B3048" s="27" t="s">
        <v>3073</v>
      </c>
      <c r="C3048" s="27" t="s">
        <v>2</v>
      </c>
      <c r="D3048" s="28">
        <v>66.37</v>
      </c>
    </row>
    <row r="3049" spans="1:4" ht="13.5" x14ac:dyDescent="0.25">
      <c r="A3049" s="27">
        <v>92018</v>
      </c>
      <c r="B3049" s="27" t="s">
        <v>3074</v>
      </c>
      <c r="C3049" s="27" t="s">
        <v>2</v>
      </c>
      <c r="D3049" s="28">
        <v>66.22</v>
      </c>
    </row>
    <row r="3050" spans="1:4" ht="13.5" x14ac:dyDescent="0.25">
      <c r="A3050" s="27">
        <v>92019</v>
      </c>
      <c r="B3050" s="27" t="s">
        <v>3075</v>
      </c>
      <c r="C3050" s="27" t="s">
        <v>2</v>
      </c>
      <c r="D3050" s="28">
        <v>81.12</v>
      </c>
    </row>
    <row r="3051" spans="1:4" ht="13.5" x14ac:dyDescent="0.25">
      <c r="A3051" s="27">
        <v>92020</v>
      </c>
      <c r="B3051" s="27" t="s">
        <v>3076</v>
      </c>
      <c r="C3051" s="27" t="s">
        <v>2</v>
      </c>
      <c r="D3051" s="28">
        <v>97.87</v>
      </c>
    </row>
    <row r="3052" spans="1:4" ht="13.5" x14ac:dyDescent="0.25">
      <c r="A3052" s="27">
        <v>92021</v>
      </c>
      <c r="B3052" s="27" t="s">
        <v>3077</v>
      </c>
      <c r="C3052" s="27" t="s">
        <v>2</v>
      </c>
      <c r="D3052" s="28">
        <v>112.77</v>
      </c>
    </row>
    <row r="3053" spans="1:4" ht="13.5" x14ac:dyDescent="0.25">
      <c r="A3053" s="27">
        <v>92022</v>
      </c>
      <c r="B3053" s="27" t="s">
        <v>3078</v>
      </c>
      <c r="C3053" s="27" t="s">
        <v>2</v>
      </c>
      <c r="D3053" s="28">
        <v>36.409999999999997</v>
      </c>
    </row>
    <row r="3054" spans="1:4" ht="13.5" x14ac:dyDescent="0.25">
      <c r="A3054" s="27">
        <v>92023</v>
      </c>
      <c r="B3054" s="27" t="s">
        <v>3079</v>
      </c>
      <c r="C3054" s="27" t="s">
        <v>2</v>
      </c>
      <c r="D3054" s="28">
        <v>46.52</v>
      </c>
    </row>
    <row r="3055" spans="1:4" ht="13.5" x14ac:dyDescent="0.25">
      <c r="A3055" s="27">
        <v>92024</v>
      </c>
      <c r="B3055" s="27" t="s">
        <v>3080</v>
      </c>
      <c r="C3055" s="27" t="s">
        <v>2</v>
      </c>
      <c r="D3055" s="28">
        <v>55.62</v>
      </c>
    </row>
    <row r="3056" spans="1:4" ht="13.5" x14ac:dyDescent="0.25">
      <c r="A3056" s="27">
        <v>92025</v>
      </c>
      <c r="B3056" s="27" t="s">
        <v>3081</v>
      </c>
      <c r="C3056" s="27" t="s">
        <v>2</v>
      </c>
      <c r="D3056" s="28">
        <v>65.73</v>
      </c>
    </row>
    <row r="3057" spans="1:4" ht="13.5" x14ac:dyDescent="0.25">
      <c r="A3057" s="27">
        <v>92026</v>
      </c>
      <c r="B3057" s="27" t="s">
        <v>3082</v>
      </c>
      <c r="C3057" s="27" t="s">
        <v>2</v>
      </c>
      <c r="D3057" s="28">
        <v>50.8</v>
      </c>
    </row>
    <row r="3058" spans="1:4" ht="13.5" x14ac:dyDescent="0.25">
      <c r="A3058" s="27">
        <v>92027</v>
      </c>
      <c r="B3058" s="27" t="s">
        <v>3083</v>
      </c>
      <c r="C3058" s="27" t="s">
        <v>2</v>
      </c>
      <c r="D3058" s="28">
        <v>60.91</v>
      </c>
    </row>
    <row r="3059" spans="1:4" ht="13.5" x14ac:dyDescent="0.25">
      <c r="A3059" s="27">
        <v>92028</v>
      </c>
      <c r="B3059" s="27" t="s">
        <v>3084</v>
      </c>
      <c r="C3059" s="27" t="s">
        <v>2</v>
      </c>
      <c r="D3059" s="28">
        <v>42.36</v>
      </c>
    </row>
    <row r="3060" spans="1:4" ht="13.5" x14ac:dyDescent="0.25">
      <c r="A3060" s="27">
        <v>92029</v>
      </c>
      <c r="B3060" s="27" t="s">
        <v>3085</v>
      </c>
      <c r="C3060" s="27" t="s">
        <v>2</v>
      </c>
      <c r="D3060" s="28">
        <v>52.47</v>
      </c>
    </row>
    <row r="3061" spans="1:4" ht="13.5" x14ac:dyDescent="0.25">
      <c r="A3061" s="27">
        <v>92030</v>
      </c>
      <c r="B3061" s="27" t="s">
        <v>3086</v>
      </c>
      <c r="C3061" s="27" t="s">
        <v>2</v>
      </c>
      <c r="D3061" s="28">
        <v>61.52</v>
      </c>
    </row>
    <row r="3062" spans="1:4" ht="13.5" x14ac:dyDescent="0.25">
      <c r="A3062" s="27">
        <v>92031</v>
      </c>
      <c r="B3062" s="27" t="s">
        <v>3087</v>
      </c>
      <c r="C3062" s="27" t="s">
        <v>2</v>
      </c>
      <c r="D3062" s="28">
        <v>71.63</v>
      </c>
    </row>
    <row r="3063" spans="1:4" ht="13.5" x14ac:dyDescent="0.25">
      <c r="A3063" s="27">
        <v>92032</v>
      </c>
      <c r="B3063" s="27" t="s">
        <v>3088</v>
      </c>
      <c r="C3063" s="27" t="s">
        <v>2</v>
      </c>
      <c r="D3063" s="28">
        <v>62.6</v>
      </c>
    </row>
    <row r="3064" spans="1:4" ht="13.5" x14ac:dyDescent="0.25">
      <c r="A3064" s="27">
        <v>92033</v>
      </c>
      <c r="B3064" s="27" t="s">
        <v>3089</v>
      </c>
      <c r="C3064" s="27" t="s">
        <v>2</v>
      </c>
      <c r="D3064" s="28">
        <v>72.709999999999994</v>
      </c>
    </row>
    <row r="3065" spans="1:4" ht="13.5" x14ac:dyDescent="0.25">
      <c r="A3065" s="27">
        <v>92034</v>
      </c>
      <c r="B3065" s="27" t="s">
        <v>3090</v>
      </c>
      <c r="C3065" s="27" t="s">
        <v>2</v>
      </c>
      <c r="D3065" s="28">
        <v>56.7</v>
      </c>
    </row>
    <row r="3066" spans="1:4" ht="13.5" x14ac:dyDescent="0.25">
      <c r="A3066" s="27">
        <v>92035</v>
      </c>
      <c r="B3066" s="27" t="s">
        <v>3091</v>
      </c>
      <c r="C3066" s="27" t="s">
        <v>2</v>
      </c>
      <c r="D3066" s="28">
        <v>66.81</v>
      </c>
    </row>
    <row r="3067" spans="1:4" ht="13.5" x14ac:dyDescent="0.25">
      <c r="A3067" s="27">
        <v>97583</v>
      </c>
      <c r="B3067" s="27" t="s">
        <v>3092</v>
      </c>
      <c r="C3067" s="27" t="s">
        <v>2</v>
      </c>
      <c r="D3067" s="28">
        <v>89.25</v>
      </c>
    </row>
    <row r="3068" spans="1:4" ht="13.5" x14ac:dyDescent="0.25">
      <c r="A3068" s="27">
        <v>97584</v>
      </c>
      <c r="B3068" s="27" t="s">
        <v>3093</v>
      </c>
      <c r="C3068" s="27" t="s">
        <v>2</v>
      </c>
      <c r="D3068" s="28">
        <v>125.79</v>
      </c>
    </row>
    <row r="3069" spans="1:4" ht="13.5" x14ac:dyDescent="0.25">
      <c r="A3069" s="27">
        <v>97585</v>
      </c>
      <c r="B3069" s="27" t="s">
        <v>3094</v>
      </c>
      <c r="C3069" s="27" t="s">
        <v>2</v>
      </c>
      <c r="D3069" s="28">
        <v>120.6</v>
      </c>
    </row>
    <row r="3070" spans="1:4" ht="13.5" x14ac:dyDescent="0.25">
      <c r="A3070" s="27">
        <v>97586</v>
      </c>
      <c r="B3070" s="27" t="s">
        <v>3095</v>
      </c>
      <c r="C3070" s="27" t="s">
        <v>2</v>
      </c>
      <c r="D3070" s="28">
        <v>164.72</v>
      </c>
    </row>
    <row r="3071" spans="1:4" ht="13.5" x14ac:dyDescent="0.25">
      <c r="A3071" s="27">
        <v>97587</v>
      </c>
      <c r="B3071" s="27" t="s">
        <v>3096</v>
      </c>
      <c r="C3071" s="27" t="s">
        <v>2</v>
      </c>
      <c r="D3071" s="28">
        <v>303.16000000000003</v>
      </c>
    </row>
    <row r="3072" spans="1:4" ht="13.5" x14ac:dyDescent="0.25">
      <c r="A3072" s="27">
        <v>97589</v>
      </c>
      <c r="B3072" s="27" t="s">
        <v>3097</v>
      </c>
      <c r="C3072" s="27" t="s">
        <v>2</v>
      </c>
      <c r="D3072" s="28">
        <v>35.14</v>
      </c>
    </row>
    <row r="3073" spans="1:4" ht="13.5" x14ac:dyDescent="0.25">
      <c r="A3073" s="27">
        <v>97590</v>
      </c>
      <c r="B3073" s="27" t="s">
        <v>3098</v>
      </c>
      <c r="C3073" s="27" t="s">
        <v>2</v>
      </c>
      <c r="D3073" s="28">
        <v>96.11</v>
      </c>
    </row>
    <row r="3074" spans="1:4" ht="13.5" x14ac:dyDescent="0.25">
      <c r="A3074" s="27">
        <v>97591</v>
      </c>
      <c r="B3074" s="27" t="s">
        <v>3099</v>
      </c>
      <c r="C3074" s="27" t="s">
        <v>2</v>
      </c>
      <c r="D3074" s="28">
        <v>121.92</v>
      </c>
    </row>
    <row r="3075" spans="1:4" ht="13.5" x14ac:dyDescent="0.25">
      <c r="A3075" s="27">
        <v>97593</v>
      </c>
      <c r="B3075" s="27" t="s">
        <v>3100</v>
      </c>
      <c r="C3075" s="27" t="s">
        <v>2</v>
      </c>
      <c r="D3075" s="28">
        <v>143.41999999999999</v>
      </c>
    </row>
    <row r="3076" spans="1:4" ht="13.5" x14ac:dyDescent="0.25">
      <c r="A3076" s="27">
        <v>97594</v>
      </c>
      <c r="B3076" s="27" t="s">
        <v>3101</v>
      </c>
      <c r="C3076" s="27" t="s">
        <v>2</v>
      </c>
      <c r="D3076" s="28">
        <v>123.26</v>
      </c>
    </row>
    <row r="3077" spans="1:4" ht="13.5" x14ac:dyDescent="0.25">
      <c r="A3077" s="27">
        <v>97595</v>
      </c>
      <c r="B3077" s="27" t="s">
        <v>3102</v>
      </c>
      <c r="C3077" s="27" t="s">
        <v>2</v>
      </c>
      <c r="D3077" s="28">
        <v>105.5</v>
      </c>
    </row>
    <row r="3078" spans="1:4" ht="13.5" x14ac:dyDescent="0.25">
      <c r="A3078" s="27">
        <v>97596</v>
      </c>
      <c r="B3078" s="27" t="s">
        <v>3103</v>
      </c>
      <c r="C3078" s="27" t="s">
        <v>2</v>
      </c>
      <c r="D3078" s="28">
        <v>72.56</v>
      </c>
    </row>
    <row r="3079" spans="1:4" ht="13.5" x14ac:dyDescent="0.25">
      <c r="A3079" s="27">
        <v>97597</v>
      </c>
      <c r="B3079" s="27" t="s">
        <v>3104</v>
      </c>
      <c r="C3079" s="27" t="s">
        <v>2</v>
      </c>
      <c r="D3079" s="28">
        <v>72.849999999999994</v>
      </c>
    </row>
    <row r="3080" spans="1:4" ht="13.5" x14ac:dyDescent="0.25">
      <c r="A3080" s="27">
        <v>97598</v>
      </c>
      <c r="B3080" s="27" t="s">
        <v>3105</v>
      </c>
      <c r="C3080" s="27" t="s">
        <v>2</v>
      </c>
      <c r="D3080" s="28">
        <v>68.64</v>
      </c>
    </row>
    <row r="3081" spans="1:4" ht="13.5" x14ac:dyDescent="0.25">
      <c r="A3081" s="27">
        <v>97599</v>
      </c>
      <c r="B3081" s="27" t="s">
        <v>3106</v>
      </c>
      <c r="C3081" s="27" t="s">
        <v>2</v>
      </c>
      <c r="D3081" s="28">
        <v>21.04</v>
      </c>
    </row>
    <row r="3082" spans="1:4" ht="13.5" x14ac:dyDescent="0.25">
      <c r="A3082" s="27">
        <v>97609</v>
      </c>
      <c r="B3082" s="27" t="s">
        <v>3107</v>
      </c>
      <c r="C3082" s="27" t="s">
        <v>2</v>
      </c>
      <c r="D3082" s="28">
        <v>13.85</v>
      </c>
    </row>
    <row r="3083" spans="1:4" ht="13.5" x14ac:dyDescent="0.25">
      <c r="A3083" s="27">
        <v>97610</v>
      </c>
      <c r="B3083" s="27" t="s">
        <v>3108</v>
      </c>
      <c r="C3083" s="27" t="s">
        <v>2</v>
      </c>
      <c r="D3083" s="28">
        <v>14.63</v>
      </c>
    </row>
    <row r="3084" spans="1:4" ht="13.5" x14ac:dyDescent="0.25">
      <c r="A3084" s="27">
        <v>97611</v>
      </c>
      <c r="B3084" s="27" t="s">
        <v>3109</v>
      </c>
      <c r="C3084" s="27" t="s">
        <v>2</v>
      </c>
      <c r="D3084" s="28">
        <v>18.399999999999999</v>
      </c>
    </row>
    <row r="3085" spans="1:4" ht="13.5" x14ac:dyDescent="0.25">
      <c r="A3085" s="27">
        <v>97612</v>
      </c>
      <c r="B3085" s="27" t="s">
        <v>3110</v>
      </c>
      <c r="C3085" s="27" t="s">
        <v>2</v>
      </c>
      <c r="D3085" s="28">
        <v>19.78</v>
      </c>
    </row>
    <row r="3086" spans="1:4" ht="13.5" x14ac:dyDescent="0.25">
      <c r="A3086" s="27">
        <v>97613</v>
      </c>
      <c r="B3086" s="27" t="s">
        <v>3111</v>
      </c>
      <c r="C3086" s="27" t="s">
        <v>2</v>
      </c>
      <c r="D3086" s="28">
        <v>24.33</v>
      </c>
    </row>
    <row r="3087" spans="1:4" ht="13.5" x14ac:dyDescent="0.25">
      <c r="A3087" s="27">
        <v>97614</v>
      </c>
      <c r="B3087" s="27" t="s">
        <v>3112</v>
      </c>
      <c r="C3087" s="27" t="s">
        <v>2</v>
      </c>
      <c r="D3087" s="28">
        <v>40.78</v>
      </c>
    </row>
    <row r="3088" spans="1:4" ht="13.5" x14ac:dyDescent="0.25">
      <c r="A3088" s="27">
        <v>97615</v>
      </c>
      <c r="B3088" s="27" t="s">
        <v>3113</v>
      </c>
      <c r="C3088" s="27" t="s">
        <v>2</v>
      </c>
      <c r="D3088" s="28">
        <v>51.95</v>
      </c>
    </row>
    <row r="3089" spans="1:4" ht="13.5" x14ac:dyDescent="0.25">
      <c r="A3089" s="27">
        <v>97616</v>
      </c>
      <c r="B3089" s="27" t="s">
        <v>3114</v>
      </c>
      <c r="C3089" s="27" t="s">
        <v>2</v>
      </c>
      <c r="D3089" s="28">
        <v>60.18</v>
      </c>
    </row>
    <row r="3090" spans="1:4" ht="13.5" x14ac:dyDescent="0.25">
      <c r="A3090" s="27">
        <v>97617</v>
      </c>
      <c r="B3090" s="27" t="s">
        <v>3115</v>
      </c>
      <c r="C3090" s="27" t="s">
        <v>2</v>
      </c>
      <c r="D3090" s="28">
        <v>59.96</v>
      </c>
    </row>
    <row r="3091" spans="1:4" ht="13.5" x14ac:dyDescent="0.25">
      <c r="A3091" s="27">
        <v>97618</v>
      </c>
      <c r="B3091" s="27" t="s">
        <v>3116</v>
      </c>
      <c r="C3091" s="27" t="s">
        <v>2</v>
      </c>
      <c r="D3091" s="28">
        <v>53.87</v>
      </c>
    </row>
    <row r="3092" spans="1:4" ht="13.5" x14ac:dyDescent="0.25">
      <c r="A3092" s="27">
        <v>100902</v>
      </c>
      <c r="B3092" s="27" t="s">
        <v>3117</v>
      </c>
      <c r="C3092" s="27" t="s">
        <v>2</v>
      </c>
      <c r="D3092" s="28">
        <v>22.48</v>
      </c>
    </row>
    <row r="3093" spans="1:4" ht="13.5" x14ac:dyDescent="0.25">
      <c r="A3093" s="27">
        <v>100903</v>
      </c>
      <c r="B3093" s="27" t="s">
        <v>3118</v>
      </c>
      <c r="C3093" s="27" t="s">
        <v>2</v>
      </c>
      <c r="D3093" s="28">
        <v>25.93</v>
      </c>
    </row>
    <row r="3094" spans="1:4" ht="13.5" x14ac:dyDescent="0.25">
      <c r="A3094" s="27">
        <v>100904</v>
      </c>
      <c r="B3094" s="27" t="s">
        <v>3119</v>
      </c>
      <c r="C3094" s="27" t="s">
        <v>2</v>
      </c>
      <c r="D3094" s="28">
        <v>89.25</v>
      </c>
    </row>
    <row r="3095" spans="1:4" ht="13.5" x14ac:dyDescent="0.25">
      <c r="A3095" s="27">
        <v>100905</v>
      </c>
      <c r="B3095" s="27" t="s">
        <v>3120</v>
      </c>
      <c r="C3095" s="27" t="s">
        <v>2</v>
      </c>
      <c r="D3095" s="28">
        <v>241.2</v>
      </c>
    </row>
    <row r="3096" spans="1:4" ht="13.5" x14ac:dyDescent="0.25">
      <c r="A3096" s="27">
        <v>100906</v>
      </c>
      <c r="B3096" s="27" t="s">
        <v>3121</v>
      </c>
      <c r="C3096" s="27" t="s">
        <v>2</v>
      </c>
      <c r="D3096" s="28">
        <v>329.44</v>
      </c>
    </row>
    <row r="3097" spans="1:4" ht="13.5" x14ac:dyDescent="0.25">
      <c r="A3097" s="27">
        <v>100919</v>
      </c>
      <c r="B3097" s="27" t="s">
        <v>3122</v>
      </c>
      <c r="C3097" s="27" t="s">
        <v>2</v>
      </c>
      <c r="D3097" s="28">
        <v>46.15</v>
      </c>
    </row>
    <row r="3098" spans="1:4" ht="13.5" x14ac:dyDescent="0.25">
      <c r="A3098" s="27">
        <v>100920</v>
      </c>
      <c r="B3098" s="27" t="s">
        <v>3123</v>
      </c>
      <c r="C3098" s="27" t="s">
        <v>2</v>
      </c>
      <c r="D3098" s="28">
        <v>76.48</v>
      </c>
    </row>
    <row r="3099" spans="1:4" ht="13.5" x14ac:dyDescent="0.25">
      <c r="A3099" s="27">
        <v>100921</v>
      </c>
      <c r="B3099" s="27" t="s">
        <v>3124</v>
      </c>
      <c r="C3099" s="27" t="s">
        <v>2</v>
      </c>
      <c r="D3099" s="28">
        <v>66.33</v>
      </c>
    </row>
    <row r="3100" spans="1:4" ht="13.5" x14ac:dyDescent="0.25">
      <c r="A3100" s="27">
        <v>100922</v>
      </c>
      <c r="B3100" s="27" t="s">
        <v>3125</v>
      </c>
      <c r="C3100" s="27" t="s">
        <v>2</v>
      </c>
      <c r="D3100" s="28">
        <v>47.74</v>
      </c>
    </row>
    <row r="3101" spans="1:4" ht="13.5" x14ac:dyDescent="0.25">
      <c r="A3101" s="27">
        <v>100923</v>
      </c>
      <c r="B3101" s="27" t="s">
        <v>3126</v>
      </c>
      <c r="C3101" s="27" t="s">
        <v>2</v>
      </c>
      <c r="D3101" s="28">
        <v>55.62</v>
      </c>
    </row>
    <row r="3102" spans="1:4" ht="13.5" x14ac:dyDescent="0.25">
      <c r="A3102" s="27">
        <v>103782</v>
      </c>
      <c r="B3102" s="27" t="s">
        <v>3127</v>
      </c>
      <c r="C3102" s="27" t="s">
        <v>2</v>
      </c>
      <c r="D3102" s="28">
        <v>30.75</v>
      </c>
    </row>
    <row r="3103" spans="1:4" ht="13.5" x14ac:dyDescent="0.25">
      <c r="A3103" s="27">
        <v>101489</v>
      </c>
      <c r="B3103" s="27" t="s">
        <v>3128</v>
      </c>
      <c r="C3103" s="27" t="s">
        <v>2</v>
      </c>
      <c r="D3103" s="32">
        <v>1377.63</v>
      </c>
    </row>
    <row r="3104" spans="1:4" ht="13.5" x14ac:dyDescent="0.25">
      <c r="A3104" s="27">
        <v>101490</v>
      </c>
      <c r="B3104" s="27" t="s">
        <v>3129</v>
      </c>
      <c r="C3104" s="27" t="s">
        <v>2</v>
      </c>
      <c r="D3104" s="32">
        <v>1469.26</v>
      </c>
    </row>
    <row r="3105" spans="1:4" ht="13.5" x14ac:dyDescent="0.25">
      <c r="A3105" s="27">
        <v>101491</v>
      </c>
      <c r="B3105" s="27" t="s">
        <v>3130</v>
      </c>
      <c r="C3105" s="27" t="s">
        <v>2</v>
      </c>
      <c r="D3105" s="32">
        <v>1493.9</v>
      </c>
    </row>
    <row r="3106" spans="1:4" ht="13.5" x14ac:dyDescent="0.25">
      <c r="A3106" s="27">
        <v>101492</v>
      </c>
      <c r="B3106" s="27" t="s">
        <v>3131</v>
      </c>
      <c r="C3106" s="27" t="s">
        <v>2</v>
      </c>
      <c r="D3106" s="32">
        <v>1630.42</v>
      </c>
    </row>
    <row r="3107" spans="1:4" ht="13.5" x14ac:dyDescent="0.25">
      <c r="A3107" s="27">
        <v>101493</v>
      </c>
      <c r="B3107" s="27" t="s">
        <v>3132</v>
      </c>
      <c r="C3107" s="27" t="s">
        <v>2</v>
      </c>
      <c r="D3107" s="32">
        <v>1363.99</v>
      </c>
    </row>
    <row r="3108" spans="1:4" ht="13.5" x14ac:dyDescent="0.25">
      <c r="A3108" s="27">
        <v>101494</v>
      </c>
      <c r="B3108" s="27" t="s">
        <v>3133</v>
      </c>
      <c r="C3108" s="27" t="s">
        <v>2</v>
      </c>
      <c r="D3108" s="32">
        <v>1455.62</v>
      </c>
    </row>
    <row r="3109" spans="1:4" ht="13.5" x14ac:dyDescent="0.25">
      <c r="A3109" s="27">
        <v>101495</v>
      </c>
      <c r="B3109" s="27" t="s">
        <v>3134</v>
      </c>
      <c r="C3109" s="27" t="s">
        <v>2</v>
      </c>
      <c r="D3109" s="32">
        <v>1480.26</v>
      </c>
    </row>
    <row r="3110" spans="1:4" ht="13.5" x14ac:dyDescent="0.25">
      <c r="A3110" s="27">
        <v>101496</v>
      </c>
      <c r="B3110" s="27" t="s">
        <v>3135</v>
      </c>
      <c r="C3110" s="27" t="s">
        <v>2</v>
      </c>
      <c r="D3110" s="32">
        <v>1616.78</v>
      </c>
    </row>
    <row r="3111" spans="1:4" ht="13.5" x14ac:dyDescent="0.25">
      <c r="A3111" s="27">
        <v>101497</v>
      </c>
      <c r="B3111" s="27" t="s">
        <v>3136</v>
      </c>
      <c r="C3111" s="27" t="s">
        <v>2</v>
      </c>
      <c r="D3111" s="32">
        <v>1631.89</v>
      </c>
    </row>
    <row r="3112" spans="1:4" ht="13.5" x14ac:dyDescent="0.25">
      <c r="A3112" s="27">
        <v>101498</v>
      </c>
      <c r="B3112" s="27" t="s">
        <v>3137</v>
      </c>
      <c r="C3112" s="27" t="s">
        <v>2</v>
      </c>
      <c r="D3112" s="32">
        <v>1770.59</v>
      </c>
    </row>
    <row r="3113" spans="1:4" ht="13.5" x14ac:dyDescent="0.25">
      <c r="A3113" s="27">
        <v>101499</v>
      </c>
      <c r="B3113" s="27" t="s">
        <v>3138</v>
      </c>
      <c r="C3113" s="27" t="s">
        <v>2</v>
      </c>
      <c r="D3113" s="32">
        <v>1807.88</v>
      </c>
    </row>
    <row r="3114" spans="1:4" ht="13.5" x14ac:dyDescent="0.25">
      <c r="A3114" s="27">
        <v>101500</v>
      </c>
      <c r="B3114" s="27" t="s">
        <v>3139</v>
      </c>
      <c r="C3114" s="27" t="s">
        <v>2</v>
      </c>
      <c r="D3114" s="32">
        <v>1999.04</v>
      </c>
    </row>
    <row r="3115" spans="1:4" ht="13.5" x14ac:dyDescent="0.25">
      <c r="A3115" s="27">
        <v>101501</v>
      </c>
      <c r="B3115" s="27" t="s">
        <v>3140</v>
      </c>
      <c r="C3115" s="27" t="s">
        <v>2</v>
      </c>
      <c r="D3115" s="32">
        <v>1626.02</v>
      </c>
    </row>
    <row r="3116" spans="1:4" ht="13.5" x14ac:dyDescent="0.25">
      <c r="A3116" s="27">
        <v>101502</v>
      </c>
      <c r="B3116" s="27" t="s">
        <v>3141</v>
      </c>
      <c r="C3116" s="27" t="s">
        <v>2</v>
      </c>
      <c r="D3116" s="32">
        <v>1764.72</v>
      </c>
    </row>
    <row r="3117" spans="1:4" ht="13.5" x14ac:dyDescent="0.25">
      <c r="A3117" s="27">
        <v>101503</v>
      </c>
      <c r="B3117" s="27" t="s">
        <v>3142</v>
      </c>
      <c r="C3117" s="27" t="s">
        <v>2</v>
      </c>
      <c r="D3117" s="32">
        <v>1802.01</v>
      </c>
    </row>
    <row r="3118" spans="1:4" ht="13.5" x14ac:dyDescent="0.25">
      <c r="A3118" s="27">
        <v>101504</v>
      </c>
      <c r="B3118" s="27" t="s">
        <v>3143</v>
      </c>
      <c r="C3118" s="27" t="s">
        <v>2</v>
      </c>
      <c r="D3118" s="32">
        <v>1993.17</v>
      </c>
    </row>
    <row r="3119" spans="1:4" ht="13.5" x14ac:dyDescent="0.25">
      <c r="A3119" s="27">
        <v>101505</v>
      </c>
      <c r="B3119" s="27" t="s">
        <v>3144</v>
      </c>
      <c r="C3119" s="27" t="s">
        <v>2</v>
      </c>
      <c r="D3119" s="32">
        <v>1735.84</v>
      </c>
    </row>
    <row r="3120" spans="1:4" ht="13.5" x14ac:dyDescent="0.25">
      <c r="A3120" s="27">
        <v>101506</v>
      </c>
      <c r="B3120" s="27" t="s">
        <v>3145</v>
      </c>
      <c r="C3120" s="27" t="s">
        <v>2</v>
      </c>
      <c r="D3120" s="32">
        <v>1920.77</v>
      </c>
    </row>
    <row r="3121" spans="1:4" ht="13.5" x14ac:dyDescent="0.25">
      <c r="A3121" s="27">
        <v>101507</v>
      </c>
      <c r="B3121" s="27" t="s">
        <v>3146</v>
      </c>
      <c r="C3121" s="27" t="s">
        <v>2</v>
      </c>
      <c r="D3121" s="32">
        <v>1970.5</v>
      </c>
    </row>
    <row r="3122" spans="1:4" ht="13.5" x14ac:dyDescent="0.25">
      <c r="A3122" s="27">
        <v>101508</v>
      </c>
      <c r="B3122" s="27" t="s">
        <v>3147</v>
      </c>
      <c r="C3122" s="27" t="s">
        <v>2</v>
      </c>
      <c r="D3122" s="32">
        <v>2215.3200000000002</v>
      </c>
    </row>
    <row r="3123" spans="1:4" ht="13.5" x14ac:dyDescent="0.25">
      <c r="A3123" s="27">
        <v>101509</v>
      </c>
      <c r="B3123" s="27" t="s">
        <v>3148</v>
      </c>
      <c r="C3123" s="27" t="s">
        <v>2</v>
      </c>
      <c r="D3123" s="32">
        <v>1784.1</v>
      </c>
    </row>
    <row r="3124" spans="1:4" ht="13.5" x14ac:dyDescent="0.25">
      <c r="A3124" s="27">
        <v>101510</v>
      </c>
      <c r="B3124" s="27" t="s">
        <v>3149</v>
      </c>
      <c r="C3124" s="27" t="s">
        <v>2</v>
      </c>
      <c r="D3124" s="32">
        <v>1969.03</v>
      </c>
    </row>
    <row r="3125" spans="1:4" ht="13.5" x14ac:dyDescent="0.25">
      <c r="A3125" s="27">
        <v>101511</v>
      </c>
      <c r="B3125" s="27" t="s">
        <v>3150</v>
      </c>
      <c r="C3125" s="27" t="s">
        <v>2</v>
      </c>
      <c r="D3125" s="32">
        <v>2018.76</v>
      </c>
    </row>
    <row r="3126" spans="1:4" ht="13.5" x14ac:dyDescent="0.25">
      <c r="A3126" s="27">
        <v>101512</v>
      </c>
      <c r="B3126" s="27" t="s">
        <v>3151</v>
      </c>
      <c r="C3126" s="27" t="s">
        <v>2</v>
      </c>
      <c r="D3126" s="32">
        <v>2263.58</v>
      </c>
    </row>
    <row r="3127" spans="1:4" ht="13.5" x14ac:dyDescent="0.25">
      <c r="A3127" s="27">
        <v>101513</v>
      </c>
      <c r="B3127" s="27" t="s">
        <v>3152</v>
      </c>
      <c r="C3127" s="27" t="s">
        <v>2</v>
      </c>
      <c r="D3127" s="28">
        <v>766.55</v>
      </c>
    </row>
    <row r="3128" spans="1:4" ht="13.5" x14ac:dyDescent="0.25">
      <c r="A3128" s="27">
        <v>101514</v>
      </c>
      <c r="B3128" s="27" t="s">
        <v>3153</v>
      </c>
      <c r="C3128" s="27" t="s">
        <v>2</v>
      </c>
      <c r="D3128" s="28">
        <v>876.51</v>
      </c>
    </row>
    <row r="3129" spans="1:4" ht="13.5" x14ac:dyDescent="0.25">
      <c r="A3129" s="27">
        <v>101515</v>
      </c>
      <c r="B3129" s="27" t="s">
        <v>3154</v>
      </c>
      <c r="C3129" s="27" t="s">
        <v>2</v>
      </c>
      <c r="D3129" s="28">
        <v>906.08</v>
      </c>
    </row>
    <row r="3130" spans="1:4" ht="13.5" x14ac:dyDescent="0.25">
      <c r="A3130" s="27">
        <v>101516</v>
      </c>
      <c r="B3130" s="27" t="s">
        <v>3155</v>
      </c>
      <c r="C3130" s="27" t="s">
        <v>2</v>
      </c>
      <c r="D3130" s="32">
        <v>1033.72</v>
      </c>
    </row>
    <row r="3131" spans="1:4" ht="13.5" x14ac:dyDescent="0.25">
      <c r="A3131" s="27">
        <v>101517</v>
      </c>
      <c r="B3131" s="27" t="s">
        <v>3156</v>
      </c>
      <c r="C3131" s="27" t="s">
        <v>2</v>
      </c>
      <c r="D3131" s="28">
        <v>752.91</v>
      </c>
    </row>
    <row r="3132" spans="1:4" ht="13.5" x14ac:dyDescent="0.25">
      <c r="A3132" s="27">
        <v>101518</v>
      </c>
      <c r="B3132" s="27" t="s">
        <v>3157</v>
      </c>
      <c r="C3132" s="27" t="s">
        <v>2</v>
      </c>
      <c r="D3132" s="28">
        <v>862.87</v>
      </c>
    </row>
    <row r="3133" spans="1:4" ht="13.5" x14ac:dyDescent="0.25">
      <c r="A3133" s="27">
        <v>101519</v>
      </c>
      <c r="B3133" s="27" t="s">
        <v>3158</v>
      </c>
      <c r="C3133" s="27" t="s">
        <v>2</v>
      </c>
      <c r="D3133" s="28">
        <v>892.44</v>
      </c>
    </row>
    <row r="3134" spans="1:4" ht="13.5" x14ac:dyDescent="0.25">
      <c r="A3134" s="27">
        <v>101520</v>
      </c>
      <c r="B3134" s="27" t="s">
        <v>3159</v>
      </c>
      <c r="C3134" s="27" t="s">
        <v>2</v>
      </c>
      <c r="D3134" s="32">
        <v>1020.08</v>
      </c>
    </row>
    <row r="3135" spans="1:4" ht="13.5" x14ac:dyDescent="0.25">
      <c r="A3135" s="27">
        <v>101521</v>
      </c>
      <c r="B3135" s="27" t="s">
        <v>3160</v>
      </c>
      <c r="C3135" s="27" t="s">
        <v>2</v>
      </c>
      <c r="D3135" s="32">
        <v>1034.73</v>
      </c>
    </row>
    <row r="3136" spans="1:4" ht="13.5" x14ac:dyDescent="0.25">
      <c r="A3136" s="27">
        <v>101522</v>
      </c>
      <c r="B3136" s="27" t="s">
        <v>3161</v>
      </c>
      <c r="C3136" s="27" t="s">
        <v>2</v>
      </c>
      <c r="D3136" s="32">
        <v>1199.6600000000001</v>
      </c>
    </row>
    <row r="3137" spans="1:4" ht="13.5" x14ac:dyDescent="0.25">
      <c r="A3137" s="27">
        <v>101523</v>
      </c>
      <c r="B3137" s="27" t="s">
        <v>3162</v>
      </c>
      <c r="C3137" s="27" t="s">
        <v>2</v>
      </c>
      <c r="D3137" s="32">
        <v>1244.01</v>
      </c>
    </row>
    <row r="3138" spans="1:4" ht="13.5" x14ac:dyDescent="0.25">
      <c r="A3138" s="27">
        <v>101524</v>
      </c>
      <c r="B3138" s="27" t="s">
        <v>3163</v>
      </c>
      <c r="C3138" s="27" t="s">
        <v>2</v>
      </c>
      <c r="D3138" s="32">
        <v>1435.48</v>
      </c>
    </row>
    <row r="3139" spans="1:4" ht="13.5" x14ac:dyDescent="0.25">
      <c r="A3139" s="27">
        <v>101525</v>
      </c>
      <c r="B3139" s="27" t="s">
        <v>3164</v>
      </c>
      <c r="C3139" s="27" t="s">
        <v>2</v>
      </c>
      <c r="D3139" s="32">
        <v>1028.8699999999999</v>
      </c>
    </row>
    <row r="3140" spans="1:4" ht="13.5" x14ac:dyDescent="0.25">
      <c r="A3140" s="27">
        <v>101526</v>
      </c>
      <c r="B3140" s="27" t="s">
        <v>3165</v>
      </c>
      <c r="C3140" s="27" t="s">
        <v>2</v>
      </c>
      <c r="D3140" s="32">
        <v>1193.8</v>
      </c>
    </row>
    <row r="3141" spans="1:4" ht="13.5" x14ac:dyDescent="0.25">
      <c r="A3141" s="27">
        <v>101527</v>
      </c>
      <c r="B3141" s="27" t="s">
        <v>3166</v>
      </c>
      <c r="C3141" s="27" t="s">
        <v>2</v>
      </c>
      <c r="D3141" s="32">
        <v>1238.1500000000001</v>
      </c>
    </row>
    <row r="3142" spans="1:4" ht="13.5" x14ac:dyDescent="0.25">
      <c r="A3142" s="27">
        <v>101528</v>
      </c>
      <c r="B3142" s="27" t="s">
        <v>3167</v>
      </c>
      <c r="C3142" s="27" t="s">
        <v>2</v>
      </c>
      <c r="D3142" s="32">
        <v>1429.62</v>
      </c>
    </row>
    <row r="3143" spans="1:4" ht="13.5" x14ac:dyDescent="0.25">
      <c r="A3143" s="27">
        <v>101529</v>
      </c>
      <c r="B3143" s="27" t="s">
        <v>3168</v>
      </c>
      <c r="C3143" s="27" t="s">
        <v>2</v>
      </c>
      <c r="D3143" s="32">
        <v>1154.05</v>
      </c>
    </row>
    <row r="3144" spans="1:4" ht="13.5" x14ac:dyDescent="0.25">
      <c r="A3144" s="27">
        <v>101530</v>
      </c>
      <c r="B3144" s="27" t="s">
        <v>3169</v>
      </c>
      <c r="C3144" s="27" t="s">
        <v>2</v>
      </c>
      <c r="D3144" s="32">
        <v>1373.96</v>
      </c>
    </row>
    <row r="3145" spans="1:4" ht="13.5" x14ac:dyDescent="0.25">
      <c r="A3145" s="27">
        <v>101531</v>
      </c>
      <c r="B3145" s="27" t="s">
        <v>3170</v>
      </c>
      <c r="C3145" s="27" t="s">
        <v>2</v>
      </c>
      <c r="D3145" s="32">
        <v>1433.1</v>
      </c>
    </row>
    <row r="3146" spans="1:4" ht="13.5" x14ac:dyDescent="0.25">
      <c r="A3146" s="27">
        <v>101532</v>
      </c>
      <c r="B3146" s="27" t="s">
        <v>3171</v>
      </c>
      <c r="C3146" s="27" t="s">
        <v>2</v>
      </c>
      <c r="D3146" s="32">
        <v>1688.39</v>
      </c>
    </row>
    <row r="3147" spans="1:4" ht="13.5" x14ac:dyDescent="0.25">
      <c r="A3147" s="27">
        <v>101533</v>
      </c>
      <c r="B3147" s="27" t="s">
        <v>3172</v>
      </c>
      <c r="C3147" s="27" t="s">
        <v>2</v>
      </c>
      <c r="D3147" s="32">
        <v>1202.32</v>
      </c>
    </row>
    <row r="3148" spans="1:4" ht="13.5" x14ac:dyDescent="0.25">
      <c r="A3148" s="27">
        <v>101534</v>
      </c>
      <c r="B3148" s="27" t="s">
        <v>3173</v>
      </c>
      <c r="C3148" s="27" t="s">
        <v>2</v>
      </c>
      <c r="D3148" s="32">
        <v>1422.23</v>
      </c>
    </row>
    <row r="3149" spans="1:4" ht="13.5" x14ac:dyDescent="0.25">
      <c r="A3149" s="27">
        <v>101535</v>
      </c>
      <c r="B3149" s="27" t="s">
        <v>3174</v>
      </c>
      <c r="C3149" s="27" t="s">
        <v>2</v>
      </c>
      <c r="D3149" s="32">
        <v>1481.37</v>
      </c>
    </row>
    <row r="3150" spans="1:4" ht="13.5" x14ac:dyDescent="0.25">
      <c r="A3150" s="27">
        <v>101536</v>
      </c>
      <c r="B3150" s="27" t="s">
        <v>3175</v>
      </c>
      <c r="C3150" s="27" t="s">
        <v>2</v>
      </c>
      <c r="D3150" s="32">
        <v>1736.66</v>
      </c>
    </row>
    <row r="3151" spans="1:4" ht="13.5" x14ac:dyDescent="0.25">
      <c r="A3151" s="27">
        <v>101537</v>
      </c>
      <c r="B3151" s="27" t="s">
        <v>3176</v>
      </c>
      <c r="C3151" s="27" t="s">
        <v>2</v>
      </c>
      <c r="D3151" s="28">
        <v>102.55</v>
      </c>
    </row>
    <row r="3152" spans="1:4" ht="13.5" x14ac:dyDescent="0.25">
      <c r="A3152" s="27">
        <v>101538</v>
      </c>
      <c r="B3152" s="27" t="s">
        <v>3177</v>
      </c>
      <c r="C3152" s="27" t="s">
        <v>2</v>
      </c>
      <c r="D3152" s="28">
        <v>66.150000000000006</v>
      </c>
    </row>
    <row r="3153" spans="1:4" ht="13.5" x14ac:dyDescent="0.25">
      <c r="A3153" s="27">
        <v>101539</v>
      </c>
      <c r="B3153" s="27" t="s">
        <v>3178</v>
      </c>
      <c r="C3153" s="27" t="s">
        <v>2</v>
      </c>
      <c r="D3153" s="28">
        <v>105.94</v>
      </c>
    </row>
    <row r="3154" spans="1:4" ht="13.5" x14ac:dyDescent="0.25">
      <c r="A3154" s="27">
        <v>101540</v>
      </c>
      <c r="B3154" s="27" t="s">
        <v>3179</v>
      </c>
      <c r="C3154" s="27" t="s">
        <v>2</v>
      </c>
      <c r="D3154" s="28">
        <v>182.37</v>
      </c>
    </row>
    <row r="3155" spans="1:4" ht="13.5" x14ac:dyDescent="0.25">
      <c r="A3155" s="27">
        <v>101541</v>
      </c>
      <c r="B3155" s="27" t="s">
        <v>3180</v>
      </c>
      <c r="C3155" s="27" t="s">
        <v>2</v>
      </c>
      <c r="D3155" s="28">
        <v>236.98</v>
      </c>
    </row>
    <row r="3156" spans="1:4" ht="13.5" x14ac:dyDescent="0.25">
      <c r="A3156" s="27">
        <v>101542</v>
      </c>
      <c r="B3156" s="27" t="s">
        <v>3181</v>
      </c>
      <c r="C3156" s="27" t="s">
        <v>2</v>
      </c>
      <c r="D3156" s="28">
        <v>49.01</v>
      </c>
    </row>
    <row r="3157" spans="1:4" ht="13.5" x14ac:dyDescent="0.25">
      <c r="A3157" s="27">
        <v>101543</v>
      </c>
      <c r="B3157" s="27" t="s">
        <v>3182</v>
      </c>
      <c r="C3157" s="27" t="s">
        <v>2</v>
      </c>
      <c r="D3157" s="28">
        <v>85.24</v>
      </c>
    </row>
    <row r="3158" spans="1:4" ht="13.5" x14ac:dyDescent="0.25">
      <c r="A3158" s="27">
        <v>101544</v>
      </c>
      <c r="B3158" s="27" t="s">
        <v>3183</v>
      </c>
      <c r="C3158" s="27" t="s">
        <v>2</v>
      </c>
      <c r="D3158" s="28">
        <v>138.03</v>
      </c>
    </row>
    <row r="3159" spans="1:4" ht="13.5" x14ac:dyDescent="0.25">
      <c r="A3159" s="27">
        <v>101545</v>
      </c>
      <c r="B3159" s="27" t="s">
        <v>3184</v>
      </c>
      <c r="C3159" s="27" t="s">
        <v>2</v>
      </c>
      <c r="D3159" s="28">
        <v>203.26</v>
      </c>
    </row>
    <row r="3160" spans="1:4" ht="13.5" x14ac:dyDescent="0.25">
      <c r="A3160" s="27">
        <v>101546</v>
      </c>
      <c r="B3160" s="27" t="s">
        <v>3185</v>
      </c>
      <c r="C3160" s="27" t="s">
        <v>2</v>
      </c>
      <c r="D3160" s="28">
        <v>34.29</v>
      </c>
    </row>
    <row r="3161" spans="1:4" ht="13.5" x14ac:dyDescent="0.25">
      <c r="A3161" s="27">
        <v>101547</v>
      </c>
      <c r="B3161" s="27" t="s">
        <v>3186</v>
      </c>
      <c r="C3161" s="27" t="s">
        <v>2</v>
      </c>
      <c r="D3161" s="28">
        <v>108.17</v>
      </c>
    </row>
    <row r="3162" spans="1:4" ht="13.5" x14ac:dyDescent="0.25">
      <c r="A3162" s="27">
        <v>101548</v>
      </c>
      <c r="B3162" s="27" t="s">
        <v>3187</v>
      </c>
      <c r="C3162" s="27" t="s">
        <v>2</v>
      </c>
      <c r="D3162" s="28">
        <v>8.23</v>
      </c>
    </row>
    <row r="3163" spans="1:4" ht="13.5" x14ac:dyDescent="0.25">
      <c r="A3163" s="27">
        <v>101549</v>
      </c>
      <c r="B3163" s="27" t="s">
        <v>3188</v>
      </c>
      <c r="C3163" s="27" t="s">
        <v>2</v>
      </c>
      <c r="D3163" s="28">
        <v>19.03</v>
      </c>
    </row>
    <row r="3164" spans="1:4" ht="13.5" x14ac:dyDescent="0.25">
      <c r="A3164" s="27">
        <v>101553</v>
      </c>
      <c r="B3164" s="27" t="s">
        <v>3189</v>
      </c>
      <c r="C3164" s="27" t="s">
        <v>2</v>
      </c>
      <c r="D3164" s="28">
        <v>23.2</v>
      </c>
    </row>
    <row r="3165" spans="1:4" ht="13.5" x14ac:dyDescent="0.25">
      <c r="A3165" s="27">
        <v>101554</v>
      </c>
      <c r="B3165" s="27" t="s">
        <v>3190</v>
      </c>
      <c r="C3165" s="27" t="s">
        <v>2</v>
      </c>
      <c r="D3165" s="28">
        <v>15.72</v>
      </c>
    </row>
    <row r="3166" spans="1:4" ht="13.5" x14ac:dyDescent="0.25">
      <c r="A3166" s="27">
        <v>101555</v>
      </c>
      <c r="B3166" s="27" t="s">
        <v>3191</v>
      </c>
      <c r="C3166" s="27" t="s">
        <v>2</v>
      </c>
      <c r="D3166" s="28">
        <v>8.9</v>
      </c>
    </row>
    <row r="3167" spans="1:4" ht="13.5" x14ac:dyDescent="0.25">
      <c r="A3167" s="27">
        <v>101556</v>
      </c>
      <c r="B3167" s="27" t="s">
        <v>3192</v>
      </c>
      <c r="C3167" s="27" t="s">
        <v>2</v>
      </c>
      <c r="D3167" s="28">
        <v>7.81</v>
      </c>
    </row>
    <row r="3168" spans="1:4" ht="13.5" x14ac:dyDescent="0.25">
      <c r="A3168" s="27">
        <v>101560</v>
      </c>
      <c r="B3168" s="27" t="s">
        <v>3193</v>
      </c>
      <c r="C3168" s="27" t="s">
        <v>5</v>
      </c>
      <c r="D3168" s="28">
        <v>9.35</v>
      </c>
    </row>
    <row r="3169" spans="1:4" ht="13.5" x14ac:dyDescent="0.25">
      <c r="A3169" s="27">
        <v>101561</v>
      </c>
      <c r="B3169" s="27" t="s">
        <v>3194</v>
      </c>
      <c r="C3169" s="27" t="s">
        <v>5</v>
      </c>
      <c r="D3169" s="28">
        <v>14.86</v>
      </c>
    </row>
    <row r="3170" spans="1:4" ht="13.5" x14ac:dyDescent="0.25">
      <c r="A3170" s="27">
        <v>101562</v>
      </c>
      <c r="B3170" s="27" t="s">
        <v>3195</v>
      </c>
      <c r="C3170" s="27" t="s">
        <v>5</v>
      </c>
      <c r="D3170" s="28">
        <v>23</v>
      </c>
    </row>
    <row r="3171" spans="1:4" ht="13.5" x14ac:dyDescent="0.25">
      <c r="A3171" s="27">
        <v>101563</v>
      </c>
      <c r="B3171" s="27" t="s">
        <v>3196</v>
      </c>
      <c r="C3171" s="27" t="s">
        <v>5</v>
      </c>
      <c r="D3171" s="28">
        <v>32.479999999999997</v>
      </c>
    </row>
    <row r="3172" spans="1:4" ht="13.5" x14ac:dyDescent="0.25">
      <c r="A3172" s="27">
        <v>101564</v>
      </c>
      <c r="B3172" s="27" t="s">
        <v>3197</v>
      </c>
      <c r="C3172" s="27" t="s">
        <v>5</v>
      </c>
      <c r="D3172" s="28">
        <v>48</v>
      </c>
    </row>
    <row r="3173" spans="1:4" ht="13.5" x14ac:dyDescent="0.25">
      <c r="A3173" s="27">
        <v>101565</v>
      </c>
      <c r="B3173" s="27" t="s">
        <v>3198</v>
      </c>
      <c r="C3173" s="27" t="s">
        <v>5</v>
      </c>
      <c r="D3173" s="28">
        <v>67.12</v>
      </c>
    </row>
    <row r="3174" spans="1:4" ht="13.5" x14ac:dyDescent="0.25">
      <c r="A3174" s="27">
        <v>101567</v>
      </c>
      <c r="B3174" s="27" t="s">
        <v>3199</v>
      </c>
      <c r="C3174" s="27" t="s">
        <v>5</v>
      </c>
      <c r="D3174" s="28">
        <v>87.14</v>
      </c>
    </row>
    <row r="3175" spans="1:4" ht="13.5" x14ac:dyDescent="0.25">
      <c r="A3175" s="27">
        <v>101568</v>
      </c>
      <c r="B3175" s="27" t="s">
        <v>3200</v>
      </c>
      <c r="C3175" s="27" t="s">
        <v>5</v>
      </c>
      <c r="D3175" s="28">
        <v>113.93</v>
      </c>
    </row>
    <row r="3176" spans="1:4" ht="13.5" x14ac:dyDescent="0.25">
      <c r="A3176" s="27">
        <v>101626</v>
      </c>
      <c r="B3176" s="27" t="s">
        <v>3201</v>
      </c>
      <c r="C3176" s="27" t="s">
        <v>2</v>
      </c>
      <c r="D3176" s="28">
        <v>178.95</v>
      </c>
    </row>
    <row r="3177" spans="1:4" ht="13.5" x14ac:dyDescent="0.25">
      <c r="A3177" s="27">
        <v>101627</v>
      </c>
      <c r="B3177" s="27" t="s">
        <v>3202</v>
      </c>
      <c r="C3177" s="27" t="s">
        <v>2</v>
      </c>
      <c r="D3177" s="28">
        <v>278.86</v>
      </c>
    </row>
    <row r="3178" spans="1:4" ht="13.5" x14ac:dyDescent="0.25">
      <c r="A3178" s="27">
        <v>101628</v>
      </c>
      <c r="B3178" s="27" t="s">
        <v>3203</v>
      </c>
      <c r="C3178" s="27" t="s">
        <v>2</v>
      </c>
      <c r="D3178" s="28">
        <v>132.72999999999999</v>
      </c>
    </row>
    <row r="3179" spans="1:4" ht="13.5" x14ac:dyDescent="0.25">
      <c r="A3179" s="27">
        <v>101629</v>
      </c>
      <c r="B3179" s="27" t="s">
        <v>3204</v>
      </c>
      <c r="C3179" s="27" t="s">
        <v>2</v>
      </c>
      <c r="D3179" s="28">
        <v>156.54</v>
      </c>
    </row>
    <row r="3180" spans="1:4" ht="13.5" x14ac:dyDescent="0.25">
      <c r="A3180" s="27">
        <v>101630</v>
      </c>
      <c r="B3180" s="27" t="s">
        <v>3205</v>
      </c>
      <c r="C3180" s="27" t="s">
        <v>2</v>
      </c>
      <c r="D3180" s="28">
        <v>77.22</v>
      </c>
    </row>
    <row r="3181" spans="1:4" ht="13.5" x14ac:dyDescent="0.25">
      <c r="A3181" s="27">
        <v>101631</v>
      </c>
      <c r="B3181" s="27" t="s">
        <v>3206</v>
      </c>
      <c r="C3181" s="27" t="s">
        <v>2</v>
      </c>
      <c r="D3181" s="28">
        <v>30.24</v>
      </c>
    </row>
    <row r="3182" spans="1:4" ht="13.5" x14ac:dyDescent="0.25">
      <c r="A3182" s="27">
        <v>101632</v>
      </c>
      <c r="B3182" s="27" t="s">
        <v>3207</v>
      </c>
      <c r="C3182" s="27" t="s">
        <v>2</v>
      </c>
      <c r="D3182" s="28">
        <v>39.950000000000003</v>
      </c>
    </row>
    <row r="3183" spans="1:4" ht="13.5" x14ac:dyDescent="0.25">
      <c r="A3183" s="27">
        <v>101633</v>
      </c>
      <c r="B3183" s="27" t="s">
        <v>3208</v>
      </c>
      <c r="C3183" s="27" t="s">
        <v>2</v>
      </c>
      <c r="D3183" s="28">
        <v>105.12</v>
      </c>
    </row>
    <row r="3184" spans="1:4" ht="13.5" x14ac:dyDescent="0.25">
      <c r="A3184" s="27">
        <v>101636</v>
      </c>
      <c r="B3184" s="27" t="s">
        <v>3209</v>
      </c>
      <c r="C3184" s="27" t="s">
        <v>2</v>
      </c>
      <c r="D3184" s="28">
        <v>150.63999999999999</v>
      </c>
    </row>
    <row r="3185" spans="1:4" ht="13.5" x14ac:dyDescent="0.25">
      <c r="A3185" s="27">
        <v>101637</v>
      </c>
      <c r="B3185" s="27" t="s">
        <v>3210</v>
      </c>
      <c r="C3185" s="27" t="s">
        <v>2</v>
      </c>
      <c r="D3185" s="28">
        <v>145.76</v>
      </c>
    </row>
    <row r="3186" spans="1:4" ht="13.5" x14ac:dyDescent="0.25">
      <c r="A3186" s="27">
        <v>101640</v>
      </c>
      <c r="B3186" s="27" t="s">
        <v>3211</v>
      </c>
      <c r="C3186" s="27" t="s">
        <v>2</v>
      </c>
      <c r="D3186" s="28">
        <v>64.069999999999993</v>
      </c>
    </row>
    <row r="3187" spans="1:4" ht="13.5" x14ac:dyDescent="0.25">
      <c r="A3187" s="27">
        <v>101641</v>
      </c>
      <c r="B3187" s="27" t="s">
        <v>3212</v>
      </c>
      <c r="C3187" s="27" t="s">
        <v>2</v>
      </c>
      <c r="D3187" s="28">
        <v>33.36</v>
      </c>
    </row>
    <row r="3188" spans="1:4" ht="13.5" x14ac:dyDescent="0.25">
      <c r="A3188" s="27">
        <v>101642</v>
      </c>
      <c r="B3188" s="27" t="s">
        <v>3213</v>
      </c>
      <c r="C3188" s="27" t="s">
        <v>2</v>
      </c>
      <c r="D3188" s="28">
        <v>16.91</v>
      </c>
    </row>
    <row r="3189" spans="1:4" ht="13.5" x14ac:dyDescent="0.25">
      <c r="A3189" s="27">
        <v>101643</v>
      </c>
      <c r="B3189" s="27" t="s">
        <v>3214</v>
      </c>
      <c r="C3189" s="27" t="s">
        <v>2</v>
      </c>
      <c r="D3189" s="28">
        <v>29.16</v>
      </c>
    </row>
    <row r="3190" spans="1:4" ht="13.5" x14ac:dyDescent="0.25">
      <c r="A3190" s="27">
        <v>101644</v>
      </c>
      <c r="B3190" s="27" t="s">
        <v>3215</v>
      </c>
      <c r="C3190" s="27" t="s">
        <v>2</v>
      </c>
      <c r="D3190" s="28">
        <v>39.33</v>
      </c>
    </row>
    <row r="3191" spans="1:4" ht="13.5" x14ac:dyDescent="0.25">
      <c r="A3191" s="27">
        <v>101645</v>
      </c>
      <c r="B3191" s="27" t="s">
        <v>3216</v>
      </c>
      <c r="C3191" s="27" t="s">
        <v>2</v>
      </c>
      <c r="D3191" s="28">
        <v>18.809999999999999</v>
      </c>
    </row>
    <row r="3192" spans="1:4" ht="13.5" x14ac:dyDescent="0.25">
      <c r="A3192" s="27">
        <v>101646</v>
      </c>
      <c r="B3192" s="27" t="s">
        <v>3217</v>
      </c>
      <c r="C3192" s="27" t="s">
        <v>2</v>
      </c>
      <c r="D3192" s="28">
        <v>24.86</v>
      </c>
    </row>
    <row r="3193" spans="1:4" ht="13.5" x14ac:dyDescent="0.25">
      <c r="A3193" s="27">
        <v>101647</v>
      </c>
      <c r="B3193" s="27" t="s">
        <v>3218</v>
      </c>
      <c r="C3193" s="27" t="s">
        <v>2</v>
      </c>
      <c r="D3193" s="28">
        <v>45.36</v>
      </c>
    </row>
    <row r="3194" spans="1:4" ht="13.5" x14ac:dyDescent="0.25">
      <c r="A3194" s="27">
        <v>101648</v>
      </c>
      <c r="B3194" s="27" t="s">
        <v>3219</v>
      </c>
      <c r="C3194" s="27" t="s">
        <v>2</v>
      </c>
      <c r="D3194" s="28">
        <v>35.17</v>
      </c>
    </row>
    <row r="3195" spans="1:4" ht="13.5" x14ac:dyDescent="0.25">
      <c r="A3195" s="27">
        <v>101649</v>
      </c>
      <c r="B3195" s="27" t="s">
        <v>3220</v>
      </c>
      <c r="C3195" s="27" t="s">
        <v>2</v>
      </c>
      <c r="D3195" s="28">
        <v>40.46</v>
      </c>
    </row>
    <row r="3196" spans="1:4" ht="13.5" x14ac:dyDescent="0.25">
      <c r="A3196" s="27">
        <v>101650</v>
      </c>
      <c r="B3196" s="27" t="s">
        <v>3221</v>
      </c>
      <c r="C3196" s="27" t="s">
        <v>2</v>
      </c>
      <c r="D3196" s="28">
        <v>46.97</v>
      </c>
    </row>
    <row r="3197" spans="1:4" ht="13.5" x14ac:dyDescent="0.25">
      <c r="A3197" s="27">
        <v>101651</v>
      </c>
      <c r="B3197" s="27" t="s">
        <v>3222</v>
      </c>
      <c r="C3197" s="27" t="s">
        <v>2</v>
      </c>
      <c r="D3197" s="28">
        <v>67.09</v>
      </c>
    </row>
    <row r="3198" spans="1:4" ht="13.5" x14ac:dyDescent="0.25">
      <c r="A3198" s="27">
        <v>101652</v>
      </c>
      <c r="B3198" s="27" t="s">
        <v>3223</v>
      </c>
      <c r="C3198" s="27" t="s">
        <v>2</v>
      </c>
      <c r="D3198" s="28">
        <v>531.66999999999996</v>
      </c>
    </row>
    <row r="3199" spans="1:4" ht="13.5" x14ac:dyDescent="0.25">
      <c r="A3199" s="27">
        <v>101653</v>
      </c>
      <c r="B3199" s="27" t="s">
        <v>3224</v>
      </c>
      <c r="C3199" s="27" t="s">
        <v>2</v>
      </c>
      <c r="D3199" s="28">
        <v>280.23</v>
      </c>
    </row>
    <row r="3200" spans="1:4" ht="13.5" x14ac:dyDescent="0.25">
      <c r="A3200" s="27">
        <v>101654</v>
      </c>
      <c r="B3200" s="27" t="s">
        <v>3225</v>
      </c>
      <c r="C3200" s="27" t="s">
        <v>2</v>
      </c>
      <c r="D3200" s="28">
        <v>228.78</v>
      </c>
    </row>
    <row r="3201" spans="1:4" ht="13.5" x14ac:dyDescent="0.25">
      <c r="A3201" s="27">
        <v>101655</v>
      </c>
      <c r="B3201" s="27" t="s">
        <v>3226</v>
      </c>
      <c r="C3201" s="27" t="s">
        <v>2</v>
      </c>
      <c r="D3201" s="28">
        <v>358.38</v>
      </c>
    </row>
    <row r="3202" spans="1:4" ht="13.5" x14ac:dyDescent="0.25">
      <c r="A3202" s="27">
        <v>101656</v>
      </c>
      <c r="B3202" s="27" t="s">
        <v>3227</v>
      </c>
      <c r="C3202" s="27" t="s">
        <v>2</v>
      </c>
      <c r="D3202" s="28">
        <v>388.65</v>
      </c>
    </row>
    <row r="3203" spans="1:4" ht="13.5" x14ac:dyDescent="0.25">
      <c r="A3203" s="27">
        <v>101657</v>
      </c>
      <c r="B3203" s="27" t="s">
        <v>3228</v>
      </c>
      <c r="C3203" s="27" t="s">
        <v>2</v>
      </c>
      <c r="D3203" s="28">
        <v>453.11</v>
      </c>
    </row>
    <row r="3204" spans="1:4" ht="13.5" x14ac:dyDescent="0.25">
      <c r="A3204" s="27">
        <v>101658</v>
      </c>
      <c r="B3204" s="27" t="s">
        <v>3229</v>
      </c>
      <c r="C3204" s="27" t="s">
        <v>2</v>
      </c>
      <c r="D3204" s="28">
        <v>585.65</v>
      </c>
    </row>
    <row r="3205" spans="1:4" ht="13.5" x14ac:dyDescent="0.25">
      <c r="A3205" s="27">
        <v>101659</v>
      </c>
      <c r="B3205" s="27" t="s">
        <v>3230</v>
      </c>
      <c r="C3205" s="27" t="s">
        <v>2</v>
      </c>
      <c r="D3205" s="28">
        <v>668.09</v>
      </c>
    </row>
    <row r="3206" spans="1:4" ht="13.5" x14ac:dyDescent="0.25">
      <c r="A3206" s="27">
        <v>101660</v>
      </c>
      <c r="B3206" s="27" t="s">
        <v>3231</v>
      </c>
      <c r="C3206" s="27" t="s">
        <v>2</v>
      </c>
      <c r="D3206" s="32">
        <v>1057.25</v>
      </c>
    </row>
    <row r="3207" spans="1:4" ht="13.5" x14ac:dyDescent="0.25">
      <c r="A3207" s="27">
        <v>101661</v>
      </c>
      <c r="B3207" s="27" t="s">
        <v>3232</v>
      </c>
      <c r="C3207" s="27" t="s">
        <v>2</v>
      </c>
      <c r="D3207" s="28">
        <v>112.82</v>
      </c>
    </row>
    <row r="3208" spans="1:4" ht="13.5" x14ac:dyDescent="0.25">
      <c r="A3208" s="27">
        <v>101662</v>
      </c>
      <c r="B3208" s="27" t="s">
        <v>3233</v>
      </c>
      <c r="C3208" s="27" t="s">
        <v>2</v>
      </c>
      <c r="D3208" s="28">
        <v>717.4</v>
      </c>
    </row>
    <row r="3209" spans="1:4" ht="13.5" x14ac:dyDescent="0.25">
      <c r="A3209" s="27">
        <v>101663</v>
      </c>
      <c r="B3209" s="27" t="s">
        <v>3234</v>
      </c>
      <c r="C3209" s="27" t="s">
        <v>2</v>
      </c>
      <c r="D3209" s="28">
        <v>25.9</v>
      </c>
    </row>
    <row r="3210" spans="1:4" ht="13.5" x14ac:dyDescent="0.25">
      <c r="A3210" s="27">
        <v>101664</v>
      </c>
      <c r="B3210" s="27" t="s">
        <v>3235</v>
      </c>
      <c r="C3210" s="27" t="s">
        <v>2</v>
      </c>
      <c r="D3210" s="28">
        <v>27.21</v>
      </c>
    </row>
    <row r="3211" spans="1:4" ht="13.5" x14ac:dyDescent="0.25">
      <c r="A3211" s="27">
        <v>101665</v>
      </c>
      <c r="B3211" s="27" t="s">
        <v>3236</v>
      </c>
      <c r="C3211" s="27" t="s">
        <v>2</v>
      </c>
      <c r="D3211" s="28">
        <v>32.81</v>
      </c>
    </row>
    <row r="3212" spans="1:4" ht="13.5" x14ac:dyDescent="0.25">
      <c r="A3212" s="27">
        <v>101666</v>
      </c>
      <c r="B3212" s="27" t="s">
        <v>3237</v>
      </c>
      <c r="C3212" s="27" t="s">
        <v>2</v>
      </c>
      <c r="D3212" s="28">
        <v>379.06</v>
      </c>
    </row>
    <row r="3213" spans="1:4" ht="13.5" x14ac:dyDescent="0.25">
      <c r="A3213" s="27">
        <v>102085</v>
      </c>
      <c r="B3213" s="27" t="s">
        <v>3238</v>
      </c>
      <c r="C3213" s="27" t="s">
        <v>2</v>
      </c>
      <c r="D3213" s="28">
        <v>205.9</v>
      </c>
    </row>
    <row r="3214" spans="1:4" ht="13.5" x14ac:dyDescent="0.25">
      <c r="A3214" s="27">
        <v>100578</v>
      </c>
      <c r="B3214" s="27" t="s">
        <v>3239</v>
      </c>
      <c r="C3214" s="27" t="s">
        <v>2</v>
      </c>
      <c r="D3214" s="28">
        <v>454.08</v>
      </c>
    </row>
    <row r="3215" spans="1:4" ht="13.5" x14ac:dyDescent="0.25">
      <c r="A3215" s="27">
        <v>100579</v>
      </c>
      <c r="B3215" s="27" t="s">
        <v>3240</v>
      </c>
      <c r="C3215" s="27" t="s">
        <v>2</v>
      </c>
      <c r="D3215" s="28">
        <v>498.02</v>
      </c>
    </row>
    <row r="3216" spans="1:4" ht="13.5" x14ac:dyDescent="0.25">
      <c r="A3216" s="27">
        <v>100580</v>
      </c>
      <c r="B3216" s="27" t="s">
        <v>3241</v>
      </c>
      <c r="C3216" s="27" t="s">
        <v>2</v>
      </c>
      <c r="D3216" s="28">
        <v>542.54999999999995</v>
      </c>
    </row>
    <row r="3217" spans="1:4" ht="13.5" x14ac:dyDescent="0.25">
      <c r="A3217" s="27">
        <v>100581</v>
      </c>
      <c r="B3217" s="27" t="s">
        <v>3242</v>
      </c>
      <c r="C3217" s="27" t="s">
        <v>2</v>
      </c>
      <c r="D3217" s="28">
        <v>519.78</v>
      </c>
    </row>
    <row r="3218" spans="1:4" ht="13.5" x14ac:dyDescent="0.25">
      <c r="A3218" s="27">
        <v>100582</v>
      </c>
      <c r="B3218" s="27" t="s">
        <v>3243</v>
      </c>
      <c r="C3218" s="27" t="s">
        <v>2</v>
      </c>
      <c r="D3218" s="28">
        <v>599.97</v>
      </c>
    </row>
    <row r="3219" spans="1:4" ht="13.5" x14ac:dyDescent="0.25">
      <c r="A3219" s="27">
        <v>100583</v>
      </c>
      <c r="B3219" s="27" t="s">
        <v>3244</v>
      </c>
      <c r="C3219" s="27" t="s">
        <v>2</v>
      </c>
      <c r="D3219" s="28">
        <v>543.03</v>
      </c>
    </row>
    <row r="3220" spans="1:4" ht="13.5" x14ac:dyDescent="0.25">
      <c r="A3220" s="27">
        <v>100584</v>
      </c>
      <c r="B3220" s="27" t="s">
        <v>3245</v>
      </c>
      <c r="C3220" s="27" t="s">
        <v>2</v>
      </c>
      <c r="D3220" s="28">
        <v>591.29999999999995</v>
      </c>
    </row>
    <row r="3221" spans="1:4" ht="13.5" x14ac:dyDescent="0.25">
      <c r="A3221" s="27">
        <v>100585</v>
      </c>
      <c r="B3221" s="27" t="s">
        <v>3246</v>
      </c>
      <c r="C3221" s="27" t="s">
        <v>2</v>
      </c>
      <c r="D3221" s="28">
        <v>588.26</v>
      </c>
    </row>
    <row r="3222" spans="1:4" ht="13.5" x14ac:dyDescent="0.25">
      <c r="A3222" s="27">
        <v>100586</v>
      </c>
      <c r="B3222" s="27" t="s">
        <v>3247</v>
      </c>
      <c r="C3222" s="27" t="s">
        <v>2</v>
      </c>
      <c r="D3222" s="28">
        <v>665.26</v>
      </c>
    </row>
    <row r="3223" spans="1:4" ht="13.5" x14ac:dyDescent="0.25">
      <c r="A3223" s="27">
        <v>100587</v>
      </c>
      <c r="B3223" s="27" t="s">
        <v>3248</v>
      </c>
      <c r="C3223" s="27" t="s">
        <v>2</v>
      </c>
      <c r="D3223" s="28">
        <v>635</v>
      </c>
    </row>
    <row r="3224" spans="1:4" ht="13.5" x14ac:dyDescent="0.25">
      <c r="A3224" s="27">
        <v>100588</v>
      </c>
      <c r="B3224" s="27" t="s">
        <v>3249</v>
      </c>
      <c r="C3224" s="27" t="s">
        <v>2</v>
      </c>
      <c r="D3224" s="28">
        <v>694.85</v>
      </c>
    </row>
    <row r="3225" spans="1:4" ht="13.5" x14ac:dyDescent="0.25">
      <c r="A3225" s="27">
        <v>100589</v>
      </c>
      <c r="B3225" s="27" t="s">
        <v>3250</v>
      </c>
      <c r="C3225" s="27" t="s">
        <v>2</v>
      </c>
      <c r="D3225" s="28">
        <v>699.66</v>
      </c>
    </row>
    <row r="3226" spans="1:4" ht="13.5" x14ac:dyDescent="0.25">
      <c r="A3226" s="27">
        <v>100590</v>
      </c>
      <c r="B3226" s="27" t="s">
        <v>3251</v>
      </c>
      <c r="C3226" s="27" t="s">
        <v>2</v>
      </c>
      <c r="D3226" s="28">
        <v>758.66</v>
      </c>
    </row>
    <row r="3227" spans="1:4" ht="13.5" x14ac:dyDescent="0.25">
      <c r="A3227" s="27">
        <v>100591</v>
      </c>
      <c r="B3227" s="27" t="s">
        <v>3252</v>
      </c>
      <c r="C3227" s="27" t="s">
        <v>2</v>
      </c>
      <c r="D3227" s="28">
        <v>697.5</v>
      </c>
    </row>
    <row r="3228" spans="1:4" ht="13.5" x14ac:dyDescent="0.25">
      <c r="A3228" s="27">
        <v>100592</v>
      </c>
      <c r="B3228" s="27" t="s">
        <v>3253</v>
      </c>
      <c r="C3228" s="27" t="s">
        <v>2</v>
      </c>
      <c r="D3228" s="28">
        <v>746.44</v>
      </c>
    </row>
    <row r="3229" spans="1:4" ht="13.5" x14ac:dyDescent="0.25">
      <c r="A3229" s="27">
        <v>100593</v>
      </c>
      <c r="B3229" s="27" t="s">
        <v>3254</v>
      </c>
      <c r="C3229" s="27" t="s">
        <v>2</v>
      </c>
      <c r="D3229" s="28">
        <v>746.94</v>
      </c>
    </row>
    <row r="3230" spans="1:4" ht="13.5" x14ac:dyDescent="0.25">
      <c r="A3230" s="27">
        <v>100594</v>
      </c>
      <c r="B3230" s="27" t="s">
        <v>3255</v>
      </c>
      <c r="C3230" s="27" t="s">
        <v>2</v>
      </c>
      <c r="D3230" s="28">
        <v>830.03</v>
      </c>
    </row>
    <row r="3231" spans="1:4" ht="13.5" x14ac:dyDescent="0.25">
      <c r="A3231" s="27">
        <v>100595</v>
      </c>
      <c r="B3231" s="27" t="s">
        <v>3256</v>
      </c>
      <c r="C3231" s="27" t="s">
        <v>2</v>
      </c>
      <c r="D3231" s="28">
        <v>895.15</v>
      </c>
    </row>
    <row r="3232" spans="1:4" ht="13.5" x14ac:dyDescent="0.25">
      <c r="A3232" s="27">
        <v>100596</v>
      </c>
      <c r="B3232" s="27" t="s">
        <v>3257</v>
      </c>
      <c r="C3232" s="27" t="s">
        <v>2</v>
      </c>
      <c r="D3232" s="32">
        <v>1007.39</v>
      </c>
    </row>
    <row r="3233" spans="1:4" ht="13.5" x14ac:dyDescent="0.25">
      <c r="A3233" s="27">
        <v>100597</v>
      </c>
      <c r="B3233" s="27" t="s">
        <v>3258</v>
      </c>
      <c r="C3233" s="27" t="s">
        <v>2</v>
      </c>
      <c r="D3233" s="32">
        <v>1032.0899999999999</v>
      </c>
    </row>
    <row r="3234" spans="1:4" ht="13.5" x14ac:dyDescent="0.25">
      <c r="A3234" s="27">
        <v>100598</v>
      </c>
      <c r="B3234" s="27" t="s">
        <v>3259</v>
      </c>
      <c r="C3234" s="27" t="s">
        <v>2</v>
      </c>
      <c r="D3234" s="32">
        <v>1124.6400000000001</v>
      </c>
    </row>
    <row r="3235" spans="1:4" ht="13.5" x14ac:dyDescent="0.25">
      <c r="A3235" s="27">
        <v>100599</v>
      </c>
      <c r="B3235" s="27" t="s">
        <v>3260</v>
      </c>
      <c r="C3235" s="27" t="s">
        <v>2</v>
      </c>
      <c r="D3235" s="28">
        <v>484.78</v>
      </c>
    </row>
    <row r="3236" spans="1:4" ht="13.5" x14ac:dyDescent="0.25">
      <c r="A3236" s="27">
        <v>100600</v>
      </c>
      <c r="B3236" s="27" t="s">
        <v>3261</v>
      </c>
      <c r="C3236" s="27" t="s">
        <v>2</v>
      </c>
      <c r="D3236" s="28">
        <v>580.29999999999995</v>
      </c>
    </row>
    <row r="3237" spans="1:4" ht="13.5" x14ac:dyDescent="0.25">
      <c r="A3237" s="27">
        <v>100601</v>
      </c>
      <c r="B3237" s="27" t="s">
        <v>3262</v>
      </c>
      <c r="C3237" s="27" t="s">
        <v>2</v>
      </c>
      <c r="D3237" s="28">
        <v>746.17</v>
      </c>
    </row>
    <row r="3238" spans="1:4" ht="13.5" x14ac:dyDescent="0.25">
      <c r="A3238" s="27">
        <v>100602</v>
      </c>
      <c r="B3238" s="27" t="s">
        <v>3263</v>
      </c>
      <c r="C3238" s="27" t="s">
        <v>2</v>
      </c>
      <c r="D3238" s="28">
        <v>953.07</v>
      </c>
    </row>
    <row r="3239" spans="1:4" ht="13.5" x14ac:dyDescent="0.25">
      <c r="A3239" s="27">
        <v>100603</v>
      </c>
      <c r="B3239" s="27" t="s">
        <v>3264</v>
      </c>
      <c r="C3239" s="27" t="s">
        <v>2</v>
      </c>
      <c r="D3239" s="32">
        <v>1483.65</v>
      </c>
    </row>
    <row r="3240" spans="1:4" ht="13.5" x14ac:dyDescent="0.25">
      <c r="A3240" s="27">
        <v>100604</v>
      </c>
      <c r="B3240" s="27" t="s">
        <v>3265</v>
      </c>
      <c r="C3240" s="27" t="s">
        <v>2</v>
      </c>
      <c r="D3240" s="28">
        <v>614.30999999999995</v>
      </c>
    </row>
    <row r="3241" spans="1:4" ht="13.5" x14ac:dyDescent="0.25">
      <c r="A3241" s="27">
        <v>100605</v>
      </c>
      <c r="B3241" s="27" t="s">
        <v>3266</v>
      </c>
      <c r="C3241" s="27" t="s">
        <v>2</v>
      </c>
      <c r="D3241" s="28">
        <v>995.02</v>
      </c>
    </row>
    <row r="3242" spans="1:4" ht="13.5" x14ac:dyDescent="0.25">
      <c r="A3242" s="27">
        <v>100606</v>
      </c>
      <c r="B3242" s="27" t="s">
        <v>3267</v>
      </c>
      <c r="C3242" s="27" t="s">
        <v>2</v>
      </c>
      <c r="D3242" s="32">
        <v>1535.73</v>
      </c>
    </row>
    <row r="3243" spans="1:4" ht="13.5" x14ac:dyDescent="0.25">
      <c r="A3243" s="27">
        <v>100607</v>
      </c>
      <c r="B3243" s="27" t="s">
        <v>3268</v>
      </c>
      <c r="C3243" s="27" t="s">
        <v>2</v>
      </c>
      <c r="D3243" s="28">
        <v>630.33000000000004</v>
      </c>
    </row>
    <row r="3244" spans="1:4" ht="13.5" x14ac:dyDescent="0.25">
      <c r="A3244" s="27">
        <v>100608</v>
      </c>
      <c r="B3244" s="27" t="s">
        <v>3269</v>
      </c>
      <c r="C3244" s="27" t="s">
        <v>2</v>
      </c>
      <c r="D3244" s="32">
        <v>1015.67</v>
      </c>
    </row>
    <row r="3245" spans="1:4" ht="13.5" x14ac:dyDescent="0.25">
      <c r="A3245" s="27">
        <v>100609</v>
      </c>
      <c r="B3245" s="27" t="s">
        <v>3270</v>
      </c>
      <c r="C3245" s="27" t="s">
        <v>2</v>
      </c>
      <c r="D3245" s="32">
        <v>1563.6</v>
      </c>
    </row>
    <row r="3246" spans="1:4" ht="13.5" x14ac:dyDescent="0.25">
      <c r="A3246" s="27">
        <v>100610</v>
      </c>
      <c r="B3246" s="27" t="s">
        <v>3271</v>
      </c>
      <c r="C3246" s="27" t="s">
        <v>2</v>
      </c>
      <c r="D3246" s="28">
        <v>646.33000000000004</v>
      </c>
    </row>
    <row r="3247" spans="1:4" ht="13.5" x14ac:dyDescent="0.25">
      <c r="A3247" s="27">
        <v>100611</v>
      </c>
      <c r="B3247" s="27" t="s">
        <v>3272</v>
      </c>
      <c r="C3247" s="27" t="s">
        <v>2</v>
      </c>
      <c r="D3247" s="28">
        <v>819.23</v>
      </c>
    </row>
    <row r="3248" spans="1:4" ht="13.5" x14ac:dyDescent="0.25">
      <c r="A3248" s="27">
        <v>100612</v>
      </c>
      <c r="B3248" s="27" t="s">
        <v>3273</v>
      </c>
      <c r="C3248" s="27" t="s">
        <v>2</v>
      </c>
      <c r="D3248" s="32">
        <v>1035.8900000000001</v>
      </c>
    </row>
    <row r="3249" spans="1:4" ht="13.5" x14ac:dyDescent="0.25">
      <c r="A3249" s="27">
        <v>100613</v>
      </c>
      <c r="B3249" s="27" t="s">
        <v>3274</v>
      </c>
      <c r="C3249" s="27" t="s">
        <v>2</v>
      </c>
      <c r="D3249" s="32">
        <v>1590.68</v>
      </c>
    </row>
    <row r="3250" spans="1:4" ht="13.5" x14ac:dyDescent="0.25">
      <c r="A3250" s="27">
        <v>100614</v>
      </c>
      <c r="B3250" s="27" t="s">
        <v>3275</v>
      </c>
      <c r="C3250" s="27" t="s">
        <v>2</v>
      </c>
      <c r="D3250" s="28">
        <v>855.03</v>
      </c>
    </row>
    <row r="3251" spans="1:4" ht="13.5" x14ac:dyDescent="0.25">
      <c r="A3251" s="27">
        <v>100615</v>
      </c>
      <c r="B3251" s="27" t="s">
        <v>3276</v>
      </c>
      <c r="C3251" s="27" t="s">
        <v>2</v>
      </c>
      <c r="D3251" s="32">
        <v>1075.92</v>
      </c>
    </row>
    <row r="3252" spans="1:4" ht="13.5" x14ac:dyDescent="0.25">
      <c r="A3252" s="27">
        <v>100616</v>
      </c>
      <c r="B3252" s="27" t="s">
        <v>3277</v>
      </c>
      <c r="C3252" s="27" t="s">
        <v>2</v>
      </c>
      <c r="D3252" s="32">
        <v>1647.58</v>
      </c>
    </row>
    <row r="3253" spans="1:4" ht="13.5" x14ac:dyDescent="0.25">
      <c r="A3253" s="27">
        <v>100617</v>
      </c>
      <c r="B3253" s="27" t="s">
        <v>3278</v>
      </c>
      <c r="C3253" s="27" t="s">
        <v>2</v>
      </c>
      <c r="D3253" s="32">
        <v>1115.69</v>
      </c>
    </row>
    <row r="3254" spans="1:4" ht="13.5" x14ac:dyDescent="0.25">
      <c r="A3254" s="27">
        <v>100618</v>
      </c>
      <c r="B3254" s="27" t="s">
        <v>3279</v>
      </c>
      <c r="C3254" s="27" t="s">
        <v>2</v>
      </c>
      <c r="D3254" s="32">
        <v>1711.86</v>
      </c>
    </row>
    <row r="3255" spans="1:4" ht="13.5" x14ac:dyDescent="0.25">
      <c r="A3255" s="27">
        <v>100619</v>
      </c>
      <c r="B3255" s="27" t="s">
        <v>3280</v>
      </c>
      <c r="C3255" s="27" t="s">
        <v>2</v>
      </c>
      <c r="D3255" s="28">
        <v>581.52</v>
      </c>
    </row>
    <row r="3256" spans="1:4" ht="13.5" x14ac:dyDescent="0.25">
      <c r="A3256" s="27">
        <v>100620</v>
      </c>
      <c r="B3256" s="27" t="s">
        <v>3281</v>
      </c>
      <c r="C3256" s="27" t="s">
        <v>2</v>
      </c>
      <c r="D3256" s="32">
        <v>2830.66</v>
      </c>
    </row>
    <row r="3257" spans="1:4" ht="13.5" x14ac:dyDescent="0.25">
      <c r="A3257" s="27">
        <v>100621</v>
      </c>
      <c r="B3257" s="27" t="s">
        <v>3282</v>
      </c>
      <c r="C3257" s="27" t="s">
        <v>2</v>
      </c>
      <c r="D3257" s="32">
        <v>3296.98</v>
      </c>
    </row>
    <row r="3258" spans="1:4" ht="13.5" x14ac:dyDescent="0.25">
      <c r="A3258" s="27">
        <v>100622</v>
      </c>
      <c r="B3258" s="27" t="s">
        <v>3283</v>
      </c>
      <c r="C3258" s="27" t="s">
        <v>2</v>
      </c>
      <c r="D3258" s="32">
        <v>2486.89</v>
      </c>
    </row>
    <row r="3259" spans="1:4" ht="13.5" x14ac:dyDescent="0.25">
      <c r="A3259" s="27">
        <v>100623</v>
      </c>
      <c r="B3259" s="27" t="s">
        <v>3284</v>
      </c>
      <c r="C3259" s="27" t="s">
        <v>2</v>
      </c>
      <c r="D3259" s="32">
        <v>2675.86</v>
      </c>
    </row>
    <row r="3260" spans="1:4" ht="13.5" x14ac:dyDescent="0.25">
      <c r="A3260" s="27">
        <v>97600</v>
      </c>
      <c r="B3260" s="27" t="s">
        <v>3285</v>
      </c>
      <c r="C3260" s="27" t="s">
        <v>2</v>
      </c>
      <c r="D3260" s="28">
        <v>349.02</v>
      </c>
    </row>
    <row r="3261" spans="1:4" ht="13.5" x14ac:dyDescent="0.25">
      <c r="A3261" s="27">
        <v>97601</v>
      </c>
      <c r="B3261" s="27" t="s">
        <v>3286</v>
      </c>
      <c r="C3261" s="27" t="s">
        <v>2</v>
      </c>
      <c r="D3261" s="28">
        <v>361.27</v>
      </c>
    </row>
    <row r="3262" spans="1:4" ht="13.5" x14ac:dyDescent="0.25">
      <c r="A3262" s="27">
        <v>97605</v>
      </c>
      <c r="B3262" s="27" t="s">
        <v>3287</v>
      </c>
      <c r="C3262" s="27" t="s">
        <v>2</v>
      </c>
      <c r="D3262" s="28">
        <v>93.18</v>
      </c>
    </row>
    <row r="3263" spans="1:4" ht="13.5" x14ac:dyDescent="0.25">
      <c r="A3263" s="27">
        <v>97606</v>
      </c>
      <c r="B3263" s="27" t="s">
        <v>3288</v>
      </c>
      <c r="C3263" s="27" t="s">
        <v>2</v>
      </c>
      <c r="D3263" s="28">
        <v>97.73</v>
      </c>
    </row>
    <row r="3264" spans="1:4" ht="13.5" x14ac:dyDescent="0.25">
      <c r="A3264" s="27">
        <v>97607</v>
      </c>
      <c r="B3264" s="27" t="s">
        <v>3289</v>
      </c>
      <c r="C3264" s="27" t="s">
        <v>2</v>
      </c>
      <c r="D3264" s="28">
        <v>112.95</v>
      </c>
    </row>
    <row r="3265" spans="1:4" ht="13.5" x14ac:dyDescent="0.25">
      <c r="A3265" s="27">
        <v>97608</v>
      </c>
      <c r="B3265" s="27" t="s">
        <v>3290</v>
      </c>
      <c r="C3265" s="27" t="s">
        <v>2</v>
      </c>
      <c r="D3265" s="28">
        <v>117.5</v>
      </c>
    </row>
    <row r="3266" spans="1:4" ht="13.5" x14ac:dyDescent="0.25">
      <c r="A3266" s="27">
        <v>102102</v>
      </c>
      <c r="B3266" s="27" t="s">
        <v>3291</v>
      </c>
      <c r="C3266" s="27" t="s">
        <v>2</v>
      </c>
      <c r="D3266" s="32">
        <v>20104.39</v>
      </c>
    </row>
    <row r="3267" spans="1:4" ht="13.5" x14ac:dyDescent="0.25">
      <c r="A3267" s="27">
        <v>102103</v>
      </c>
      <c r="B3267" s="27" t="s">
        <v>3292</v>
      </c>
      <c r="C3267" s="27" t="s">
        <v>2</v>
      </c>
      <c r="D3267" s="32">
        <v>22416.31</v>
      </c>
    </row>
    <row r="3268" spans="1:4" ht="13.5" x14ac:dyDescent="0.25">
      <c r="A3268" s="27">
        <v>102104</v>
      </c>
      <c r="B3268" s="27" t="s">
        <v>3293</v>
      </c>
      <c r="C3268" s="27" t="s">
        <v>2</v>
      </c>
      <c r="D3268" s="32">
        <v>28876.13</v>
      </c>
    </row>
    <row r="3269" spans="1:4" ht="13.5" x14ac:dyDescent="0.25">
      <c r="A3269" s="27">
        <v>102105</v>
      </c>
      <c r="B3269" s="27" t="s">
        <v>3294</v>
      </c>
      <c r="C3269" s="27" t="s">
        <v>2</v>
      </c>
      <c r="D3269" s="32">
        <v>35588.92</v>
      </c>
    </row>
    <row r="3270" spans="1:4" ht="13.5" x14ac:dyDescent="0.25">
      <c r="A3270" s="27">
        <v>102106</v>
      </c>
      <c r="B3270" s="27" t="s">
        <v>3295</v>
      </c>
      <c r="C3270" s="27" t="s">
        <v>2</v>
      </c>
      <c r="D3270" s="32">
        <v>44768.15</v>
      </c>
    </row>
    <row r="3271" spans="1:4" ht="13.5" x14ac:dyDescent="0.25">
      <c r="A3271" s="27">
        <v>102107</v>
      </c>
      <c r="B3271" s="27" t="s">
        <v>3296</v>
      </c>
      <c r="C3271" s="27" t="s">
        <v>2</v>
      </c>
      <c r="D3271" s="32">
        <v>62643.26</v>
      </c>
    </row>
    <row r="3272" spans="1:4" ht="13.5" x14ac:dyDescent="0.25">
      <c r="A3272" s="27">
        <v>102108</v>
      </c>
      <c r="B3272" s="27" t="s">
        <v>3297</v>
      </c>
      <c r="C3272" s="27" t="s">
        <v>2</v>
      </c>
      <c r="D3272" s="32">
        <v>73019.27</v>
      </c>
    </row>
    <row r="3273" spans="1:4" ht="13.5" x14ac:dyDescent="0.25">
      <c r="A3273" s="27">
        <v>102109</v>
      </c>
      <c r="B3273" s="27" t="s">
        <v>3298</v>
      </c>
      <c r="C3273" s="27" t="s">
        <v>2</v>
      </c>
      <c r="D3273" s="28">
        <v>84.32</v>
      </c>
    </row>
    <row r="3274" spans="1:4" ht="13.5" x14ac:dyDescent="0.25">
      <c r="A3274" s="27">
        <v>102110</v>
      </c>
      <c r="B3274" s="27" t="s">
        <v>3299</v>
      </c>
      <c r="C3274" s="27" t="s">
        <v>2</v>
      </c>
      <c r="D3274" s="28">
        <v>298.88</v>
      </c>
    </row>
    <row r="3275" spans="1:4" ht="13.5" x14ac:dyDescent="0.25">
      <c r="A3275" s="27">
        <v>103654</v>
      </c>
      <c r="B3275" s="27" t="s">
        <v>3300</v>
      </c>
      <c r="C3275" s="27" t="s">
        <v>2</v>
      </c>
      <c r="D3275" s="32">
        <v>118722.79</v>
      </c>
    </row>
    <row r="3276" spans="1:4" ht="13.5" x14ac:dyDescent="0.25">
      <c r="A3276" s="27">
        <v>103655</v>
      </c>
      <c r="B3276" s="27" t="s">
        <v>3301</v>
      </c>
      <c r="C3276" s="27" t="s">
        <v>2</v>
      </c>
      <c r="D3276" s="32">
        <v>162746.07</v>
      </c>
    </row>
    <row r="3277" spans="1:4" ht="13.5" x14ac:dyDescent="0.25">
      <c r="A3277" s="27">
        <v>103656</v>
      </c>
      <c r="B3277" s="27" t="s">
        <v>3302</v>
      </c>
      <c r="C3277" s="27" t="s">
        <v>2</v>
      </c>
      <c r="D3277" s="32">
        <v>227709.89</v>
      </c>
    </row>
    <row r="3278" spans="1:4" ht="13.5" x14ac:dyDescent="0.25">
      <c r="A3278" s="27">
        <v>104473</v>
      </c>
      <c r="B3278" s="27" t="s">
        <v>3303</v>
      </c>
      <c r="C3278" s="27" t="s">
        <v>2</v>
      </c>
      <c r="D3278" s="28">
        <v>151.66</v>
      </c>
    </row>
    <row r="3279" spans="1:4" ht="13.5" x14ac:dyDescent="0.25">
      <c r="A3279" s="27">
        <v>104474</v>
      </c>
      <c r="B3279" s="27" t="s">
        <v>3304</v>
      </c>
      <c r="C3279" s="27" t="s">
        <v>2</v>
      </c>
      <c r="D3279" s="28">
        <v>325.12</v>
      </c>
    </row>
    <row r="3280" spans="1:4" ht="13.5" x14ac:dyDescent="0.25">
      <c r="A3280" s="27">
        <v>104475</v>
      </c>
      <c r="B3280" s="27" t="s">
        <v>3305</v>
      </c>
      <c r="C3280" s="27" t="s">
        <v>2</v>
      </c>
      <c r="D3280" s="28">
        <v>129.36000000000001</v>
      </c>
    </row>
    <row r="3281" spans="1:4" ht="13.5" x14ac:dyDescent="0.25">
      <c r="A3281" s="27">
        <v>104476</v>
      </c>
      <c r="B3281" s="27" t="s">
        <v>3306</v>
      </c>
      <c r="C3281" s="27" t="s">
        <v>2</v>
      </c>
      <c r="D3281" s="28">
        <v>164.3</v>
      </c>
    </row>
    <row r="3282" spans="1:4" ht="13.5" x14ac:dyDescent="0.25">
      <c r="A3282" s="27">
        <v>104477</v>
      </c>
      <c r="B3282" s="27" t="s">
        <v>3307</v>
      </c>
      <c r="C3282" s="27" t="s">
        <v>2</v>
      </c>
      <c r="D3282" s="28">
        <v>128.27000000000001</v>
      </c>
    </row>
    <row r="3283" spans="1:4" ht="13.5" x14ac:dyDescent="0.25">
      <c r="A3283" s="27">
        <v>104478</v>
      </c>
      <c r="B3283" s="27" t="s">
        <v>3308</v>
      </c>
      <c r="C3283" s="27" t="s">
        <v>2</v>
      </c>
      <c r="D3283" s="28">
        <v>283.7</v>
      </c>
    </row>
    <row r="3284" spans="1:4" ht="13.5" x14ac:dyDescent="0.25">
      <c r="A3284" s="27">
        <v>104479</v>
      </c>
      <c r="B3284" s="27" t="s">
        <v>3309</v>
      </c>
      <c r="C3284" s="27" t="s">
        <v>2</v>
      </c>
      <c r="D3284" s="28">
        <v>112.7</v>
      </c>
    </row>
    <row r="3285" spans="1:4" ht="13.5" x14ac:dyDescent="0.25">
      <c r="A3285" s="27">
        <v>104480</v>
      </c>
      <c r="B3285" s="27" t="s">
        <v>3310</v>
      </c>
      <c r="C3285" s="27" t="s">
        <v>2</v>
      </c>
      <c r="D3285" s="28">
        <v>127.86</v>
      </c>
    </row>
    <row r="3286" spans="1:4" ht="13.5" x14ac:dyDescent="0.25">
      <c r="A3286" s="27">
        <v>104481</v>
      </c>
      <c r="B3286" s="27" t="s">
        <v>3311</v>
      </c>
      <c r="C3286" s="27" t="s">
        <v>2</v>
      </c>
      <c r="D3286" s="28">
        <v>302.70999999999998</v>
      </c>
    </row>
    <row r="3287" spans="1:4" ht="13.5" x14ac:dyDescent="0.25">
      <c r="A3287" s="27">
        <v>96973</v>
      </c>
      <c r="B3287" s="27" t="s">
        <v>12409</v>
      </c>
      <c r="C3287" s="27" t="s">
        <v>5</v>
      </c>
      <c r="D3287" s="28">
        <v>63.88</v>
      </c>
    </row>
    <row r="3288" spans="1:4" ht="13.5" x14ac:dyDescent="0.25">
      <c r="A3288" s="27">
        <v>96974</v>
      </c>
      <c r="B3288" s="27" t="s">
        <v>12410</v>
      </c>
      <c r="C3288" s="27" t="s">
        <v>5</v>
      </c>
      <c r="D3288" s="28">
        <v>82.29</v>
      </c>
    </row>
    <row r="3289" spans="1:4" ht="13.5" x14ac:dyDescent="0.25">
      <c r="A3289" s="27">
        <v>96975</v>
      </c>
      <c r="B3289" s="27" t="s">
        <v>12411</v>
      </c>
      <c r="C3289" s="27" t="s">
        <v>5</v>
      </c>
      <c r="D3289" s="28">
        <v>101.69</v>
      </c>
    </row>
    <row r="3290" spans="1:4" ht="13.5" x14ac:dyDescent="0.25">
      <c r="A3290" s="27">
        <v>96976</v>
      </c>
      <c r="B3290" s="27" t="s">
        <v>12412</v>
      </c>
      <c r="C3290" s="27" t="s">
        <v>5</v>
      </c>
      <c r="D3290" s="28">
        <v>133.93</v>
      </c>
    </row>
    <row r="3291" spans="1:4" ht="13.5" x14ac:dyDescent="0.25">
      <c r="A3291" s="27">
        <v>96977</v>
      </c>
      <c r="B3291" s="27" t="s">
        <v>12413</v>
      </c>
      <c r="C3291" s="27" t="s">
        <v>5</v>
      </c>
      <c r="D3291" s="28">
        <v>52.4</v>
      </c>
    </row>
    <row r="3292" spans="1:4" ht="13.5" x14ac:dyDescent="0.25">
      <c r="A3292" s="27">
        <v>96978</v>
      </c>
      <c r="B3292" s="27" t="s">
        <v>12414</v>
      </c>
      <c r="C3292" s="27" t="s">
        <v>5</v>
      </c>
      <c r="D3292" s="28">
        <v>69.05</v>
      </c>
    </row>
    <row r="3293" spans="1:4" ht="13.5" x14ac:dyDescent="0.25">
      <c r="A3293" s="27">
        <v>96979</v>
      </c>
      <c r="B3293" s="27" t="s">
        <v>12415</v>
      </c>
      <c r="C3293" s="27" t="s">
        <v>5</v>
      </c>
      <c r="D3293" s="28">
        <v>98.79</v>
      </c>
    </row>
    <row r="3294" spans="1:4" ht="13.5" x14ac:dyDescent="0.25">
      <c r="A3294" s="27">
        <v>96984</v>
      </c>
      <c r="B3294" s="27" t="s">
        <v>12416</v>
      </c>
      <c r="C3294" s="27" t="s">
        <v>2</v>
      </c>
      <c r="D3294" s="28">
        <v>54.65</v>
      </c>
    </row>
    <row r="3295" spans="1:4" ht="13.5" x14ac:dyDescent="0.25">
      <c r="A3295" s="27">
        <v>96985</v>
      </c>
      <c r="B3295" s="27" t="s">
        <v>12417</v>
      </c>
      <c r="C3295" s="27" t="s">
        <v>2</v>
      </c>
      <c r="D3295" s="28">
        <v>80.819999999999993</v>
      </c>
    </row>
    <row r="3296" spans="1:4" ht="13.5" x14ac:dyDescent="0.25">
      <c r="A3296" s="27">
        <v>96986</v>
      </c>
      <c r="B3296" s="27" t="s">
        <v>12418</v>
      </c>
      <c r="C3296" s="27" t="s">
        <v>2</v>
      </c>
      <c r="D3296" s="28">
        <v>120.54</v>
      </c>
    </row>
    <row r="3297" spans="1:4" ht="13.5" x14ac:dyDescent="0.25">
      <c r="A3297" s="27">
        <v>96987</v>
      </c>
      <c r="B3297" s="27" t="s">
        <v>12419</v>
      </c>
      <c r="C3297" s="27" t="s">
        <v>2</v>
      </c>
      <c r="D3297" s="28">
        <v>122.04</v>
      </c>
    </row>
    <row r="3298" spans="1:4" ht="13.5" x14ac:dyDescent="0.25">
      <c r="A3298" s="27">
        <v>96988</v>
      </c>
      <c r="B3298" s="27" t="s">
        <v>12420</v>
      </c>
      <c r="C3298" s="27" t="s">
        <v>2</v>
      </c>
      <c r="D3298" s="28">
        <v>180.12</v>
      </c>
    </row>
    <row r="3299" spans="1:4" ht="13.5" x14ac:dyDescent="0.25">
      <c r="A3299" s="27">
        <v>96989</v>
      </c>
      <c r="B3299" s="27" t="s">
        <v>12421</v>
      </c>
      <c r="C3299" s="27" t="s">
        <v>2</v>
      </c>
      <c r="D3299" s="28">
        <v>150.84</v>
      </c>
    </row>
    <row r="3300" spans="1:4" ht="13.5" x14ac:dyDescent="0.25">
      <c r="A3300" s="27">
        <v>98463</v>
      </c>
      <c r="B3300" s="27" t="s">
        <v>12422</v>
      </c>
      <c r="C3300" s="27" t="s">
        <v>2</v>
      </c>
      <c r="D3300" s="28">
        <v>25.05</v>
      </c>
    </row>
    <row r="3301" spans="1:4" ht="13.5" x14ac:dyDescent="0.25">
      <c r="A3301" s="27">
        <v>104746</v>
      </c>
      <c r="B3301" s="27" t="s">
        <v>12423</v>
      </c>
      <c r="C3301" s="27" t="s">
        <v>2</v>
      </c>
      <c r="D3301" s="28">
        <v>27.64</v>
      </c>
    </row>
    <row r="3302" spans="1:4" ht="13.5" x14ac:dyDescent="0.25">
      <c r="A3302" s="27">
        <v>104749</v>
      </c>
      <c r="B3302" s="27" t="s">
        <v>12424</v>
      </c>
      <c r="C3302" s="27" t="s">
        <v>2</v>
      </c>
      <c r="D3302" s="28">
        <v>19.2</v>
      </c>
    </row>
    <row r="3303" spans="1:4" ht="13.5" x14ac:dyDescent="0.25">
      <c r="A3303" s="27">
        <v>104750</v>
      </c>
      <c r="B3303" s="27" t="s">
        <v>12425</v>
      </c>
      <c r="C3303" s="27" t="s">
        <v>2</v>
      </c>
      <c r="D3303" s="28">
        <v>15.17</v>
      </c>
    </row>
    <row r="3304" spans="1:4" ht="13.5" x14ac:dyDescent="0.25">
      <c r="A3304" s="27">
        <v>104751</v>
      </c>
      <c r="B3304" s="27" t="s">
        <v>12426</v>
      </c>
      <c r="C3304" s="27" t="s">
        <v>2</v>
      </c>
      <c r="D3304" s="28">
        <v>22.09</v>
      </c>
    </row>
    <row r="3305" spans="1:4" ht="13.5" x14ac:dyDescent="0.25">
      <c r="A3305" s="27">
        <v>104752</v>
      </c>
      <c r="B3305" s="27" t="s">
        <v>12427</v>
      </c>
      <c r="C3305" s="27" t="s">
        <v>2</v>
      </c>
      <c r="D3305" s="28">
        <v>20.149999999999999</v>
      </c>
    </row>
    <row r="3306" spans="1:4" ht="13.5" x14ac:dyDescent="0.25">
      <c r="A3306" s="27">
        <v>104753</v>
      </c>
      <c r="B3306" s="27" t="s">
        <v>12428</v>
      </c>
      <c r="C3306" s="27" t="s">
        <v>2</v>
      </c>
      <c r="D3306" s="28">
        <v>24.8</v>
      </c>
    </row>
    <row r="3307" spans="1:4" ht="13.5" x14ac:dyDescent="0.25">
      <c r="A3307" s="27">
        <v>104754</v>
      </c>
      <c r="B3307" s="27" t="s">
        <v>12429</v>
      </c>
      <c r="C3307" s="27" t="s">
        <v>2</v>
      </c>
      <c r="D3307" s="28">
        <v>32.79</v>
      </c>
    </row>
    <row r="3308" spans="1:4" ht="13.5" x14ac:dyDescent="0.25">
      <c r="A3308" s="27">
        <v>104755</v>
      </c>
      <c r="B3308" s="27" t="s">
        <v>12430</v>
      </c>
      <c r="C3308" s="27" t="s">
        <v>2</v>
      </c>
      <c r="D3308" s="28">
        <v>45.17</v>
      </c>
    </row>
    <row r="3309" spans="1:4" ht="13.5" x14ac:dyDescent="0.25">
      <c r="A3309" s="27">
        <v>103490</v>
      </c>
      <c r="B3309" s="27" t="s">
        <v>3312</v>
      </c>
      <c r="C3309" s="27" t="s">
        <v>4</v>
      </c>
      <c r="D3309" s="32">
        <v>2982.82</v>
      </c>
    </row>
    <row r="3310" spans="1:4" ht="13.5" x14ac:dyDescent="0.25">
      <c r="A3310" s="27">
        <v>103491</v>
      </c>
      <c r="B3310" s="27" t="s">
        <v>3313</v>
      </c>
      <c r="C3310" s="27" t="s">
        <v>4</v>
      </c>
      <c r="D3310" s="28">
        <v>816.81</v>
      </c>
    </row>
    <row r="3311" spans="1:4" ht="13.5" x14ac:dyDescent="0.25">
      <c r="A3311" s="27">
        <v>96765</v>
      </c>
      <c r="B3311" s="27" t="s">
        <v>3314</v>
      </c>
      <c r="C3311" s="27" t="s">
        <v>2</v>
      </c>
      <c r="D3311" s="32">
        <v>1553.3</v>
      </c>
    </row>
    <row r="3312" spans="1:4" ht="13.5" x14ac:dyDescent="0.25">
      <c r="A3312" s="27">
        <v>101905</v>
      </c>
      <c r="B3312" s="27" t="s">
        <v>3315</v>
      </c>
      <c r="C3312" s="27" t="s">
        <v>2</v>
      </c>
      <c r="D3312" s="28">
        <v>218.15</v>
      </c>
    </row>
    <row r="3313" spans="1:4" ht="13.5" x14ac:dyDescent="0.25">
      <c r="A3313" s="27">
        <v>101906</v>
      </c>
      <c r="B3313" s="27" t="s">
        <v>3316</v>
      </c>
      <c r="C3313" s="27" t="s">
        <v>2</v>
      </c>
      <c r="D3313" s="28">
        <v>643.59</v>
      </c>
    </row>
    <row r="3314" spans="1:4" ht="13.5" x14ac:dyDescent="0.25">
      <c r="A3314" s="27">
        <v>101907</v>
      </c>
      <c r="B3314" s="27" t="s">
        <v>3317</v>
      </c>
      <c r="C3314" s="27" t="s">
        <v>2</v>
      </c>
      <c r="D3314" s="28">
        <v>695.43</v>
      </c>
    </row>
    <row r="3315" spans="1:4" ht="13.5" x14ac:dyDescent="0.25">
      <c r="A3315" s="27">
        <v>101908</v>
      </c>
      <c r="B3315" s="27" t="s">
        <v>3318</v>
      </c>
      <c r="C3315" s="27" t="s">
        <v>2</v>
      </c>
      <c r="D3315" s="28">
        <v>211.67</v>
      </c>
    </row>
    <row r="3316" spans="1:4" ht="13.5" x14ac:dyDescent="0.25">
      <c r="A3316" s="27">
        <v>101909</v>
      </c>
      <c r="B3316" s="27" t="s">
        <v>3319</v>
      </c>
      <c r="C3316" s="27" t="s">
        <v>2</v>
      </c>
      <c r="D3316" s="28">
        <v>246.23</v>
      </c>
    </row>
    <row r="3317" spans="1:4" ht="13.5" x14ac:dyDescent="0.25">
      <c r="A3317" s="27">
        <v>101910</v>
      </c>
      <c r="B3317" s="27" t="s">
        <v>3320</v>
      </c>
      <c r="C3317" s="27" t="s">
        <v>2</v>
      </c>
      <c r="D3317" s="28">
        <v>289.42</v>
      </c>
    </row>
    <row r="3318" spans="1:4" ht="13.5" x14ac:dyDescent="0.25">
      <c r="A3318" s="27">
        <v>101911</v>
      </c>
      <c r="B3318" s="27" t="s">
        <v>3321</v>
      </c>
      <c r="C3318" s="27" t="s">
        <v>2</v>
      </c>
      <c r="D3318" s="28">
        <v>332.61</v>
      </c>
    </row>
    <row r="3319" spans="1:4" ht="13.5" x14ac:dyDescent="0.25">
      <c r="A3319" s="27">
        <v>101912</v>
      </c>
      <c r="B3319" s="27" t="s">
        <v>3322</v>
      </c>
      <c r="C3319" s="27" t="s">
        <v>2</v>
      </c>
      <c r="D3319" s="32">
        <v>1985.76</v>
      </c>
    </row>
    <row r="3320" spans="1:4" ht="13.5" x14ac:dyDescent="0.25">
      <c r="A3320" s="27">
        <v>101913</v>
      </c>
      <c r="B3320" s="27" t="s">
        <v>3323</v>
      </c>
      <c r="C3320" s="27" t="s">
        <v>2</v>
      </c>
      <c r="D3320" s="28">
        <v>386.01</v>
      </c>
    </row>
    <row r="3321" spans="1:4" ht="13.5" x14ac:dyDescent="0.25">
      <c r="A3321" s="27">
        <v>101914</v>
      </c>
      <c r="B3321" s="27" t="s">
        <v>3324</v>
      </c>
      <c r="C3321" s="27" t="s">
        <v>2</v>
      </c>
      <c r="D3321" s="28">
        <v>491.42</v>
      </c>
    </row>
    <row r="3322" spans="1:4" ht="13.5" x14ac:dyDescent="0.25">
      <c r="A3322" s="27">
        <v>101915</v>
      </c>
      <c r="B3322" s="27" t="s">
        <v>3325</v>
      </c>
      <c r="C3322" s="27" t="s">
        <v>2</v>
      </c>
      <c r="D3322" s="28">
        <v>408.28</v>
      </c>
    </row>
    <row r="3323" spans="1:4" ht="13.5" x14ac:dyDescent="0.25">
      <c r="A3323" s="27">
        <v>101916</v>
      </c>
      <c r="B3323" s="27" t="s">
        <v>3326</v>
      </c>
      <c r="C3323" s="27" t="s">
        <v>2</v>
      </c>
      <c r="D3323" s="32">
        <v>3537.8</v>
      </c>
    </row>
    <row r="3324" spans="1:4" ht="13.5" x14ac:dyDescent="0.25">
      <c r="A3324" s="27">
        <v>101917</v>
      </c>
      <c r="B3324" s="27" t="s">
        <v>3327</v>
      </c>
      <c r="C3324" s="27" t="s">
        <v>2</v>
      </c>
      <c r="D3324" s="28">
        <v>151.78</v>
      </c>
    </row>
    <row r="3325" spans="1:4" ht="13.5" x14ac:dyDescent="0.25">
      <c r="A3325" s="27">
        <v>98261</v>
      </c>
      <c r="B3325" s="27" t="s">
        <v>3328</v>
      </c>
      <c r="C3325" s="27" t="s">
        <v>5</v>
      </c>
      <c r="D3325" s="28">
        <v>3.47</v>
      </c>
    </row>
    <row r="3326" spans="1:4" ht="13.5" x14ac:dyDescent="0.25">
      <c r="A3326" s="27">
        <v>98262</v>
      </c>
      <c r="B3326" s="27" t="s">
        <v>3329</v>
      </c>
      <c r="C3326" s="27" t="s">
        <v>5</v>
      </c>
      <c r="D3326" s="28">
        <v>4.1900000000000004</v>
      </c>
    </row>
    <row r="3327" spans="1:4" ht="13.5" x14ac:dyDescent="0.25">
      <c r="A3327" s="27">
        <v>98263</v>
      </c>
      <c r="B3327" s="27" t="s">
        <v>3330</v>
      </c>
      <c r="C3327" s="27" t="s">
        <v>5</v>
      </c>
      <c r="D3327" s="28">
        <v>4.38</v>
      </c>
    </row>
    <row r="3328" spans="1:4" ht="13.5" x14ac:dyDescent="0.25">
      <c r="A3328" s="27">
        <v>98264</v>
      </c>
      <c r="B3328" s="27" t="s">
        <v>3331</v>
      </c>
      <c r="C3328" s="27" t="s">
        <v>5</v>
      </c>
      <c r="D3328" s="28">
        <v>5.17</v>
      </c>
    </row>
    <row r="3329" spans="1:4" ht="13.5" x14ac:dyDescent="0.25">
      <c r="A3329" s="27">
        <v>98265</v>
      </c>
      <c r="B3329" s="27" t="s">
        <v>3332</v>
      </c>
      <c r="C3329" s="27" t="s">
        <v>5</v>
      </c>
      <c r="D3329" s="28">
        <v>5.68</v>
      </c>
    </row>
    <row r="3330" spans="1:4" ht="13.5" x14ac:dyDescent="0.25">
      <c r="A3330" s="27">
        <v>98266</v>
      </c>
      <c r="B3330" s="27" t="s">
        <v>3333</v>
      </c>
      <c r="C3330" s="27" t="s">
        <v>5</v>
      </c>
      <c r="D3330" s="28">
        <v>6.38</v>
      </c>
    </row>
    <row r="3331" spans="1:4" ht="13.5" x14ac:dyDescent="0.25">
      <c r="A3331" s="27">
        <v>98267</v>
      </c>
      <c r="B3331" s="27" t="s">
        <v>3334</v>
      </c>
      <c r="C3331" s="27" t="s">
        <v>5</v>
      </c>
      <c r="D3331" s="28">
        <v>9.9499999999999993</v>
      </c>
    </row>
    <row r="3332" spans="1:4" ht="13.5" x14ac:dyDescent="0.25">
      <c r="A3332" s="27">
        <v>98268</v>
      </c>
      <c r="B3332" s="27" t="s">
        <v>3335</v>
      </c>
      <c r="C3332" s="27" t="s">
        <v>5</v>
      </c>
      <c r="D3332" s="28">
        <v>15.67</v>
      </c>
    </row>
    <row r="3333" spans="1:4" ht="13.5" x14ac:dyDescent="0.25">
      <c r="A3333" s="27">
        <v>98269</v>
      </c>
      <c r="B3333" s="27" t="s">
        <v>3336</v>
      </c>
      <c r="C3333" s="27" t="s">
        <v>5</v>
      </c>
      <c r="D3333" s="28">
        <v>21.18</v>
      </c>
    </row>
    <row r="3334" spans="1:4" ht="13.5" x14ac:dyDescent="0.25">
      <c r="A3334" s="27">
        <v>98270</v>
      </c>
      <c r="B3334" s="27" t="s">
        <v>3337</v>
      </c>
      <c r="C3334" s="27" t="s">
        <v>5</v>
      </c>
      <c r="D3334" s="28">
        <v>31.57</v>
      </c>
    </row>
    <row r="3335" spans="1:4" ht="13.5" x14ac:dyDescent="0.25">
      <c r="A3335" s="27">
        <v>98271</v>
      </c>
      <c r="B3335" s="27" t="s">
        <v>3338</v>
      </c>
      <c r="C3335" s="27" t="s">
        <v>5</v>
      </c>
      <c r="D3335" s="28">
        <v>44.08</v>
      </c>
    </row>
    <row r="3336" spans="1:4" ht="13.5" x14ac:dyDescent="0.25">
      <c r="A3336" s="27">
        <v>98272</v>
      </c>
      <c r="B3336" s="27" t="s">
        <v>3339</v>
      </c>
      <c r="C3336" s="27" t="s">
        <v>5</v>
      </c>
      <c r="D3336" s="28">
        <v>100.08</v>
      </c>
    </row>
    <row r="3337" spans="1:4" ht="13.5" x14ac:dyDescent="0.25">
      <c r="A3337" s="27">
        <v>98273</v>
      </c>
      <c r="B3337" s="27" t="s">
        <v>3340</v>
      </c>
      <c r="C3337" s="27" t="s">
        <v>5</v>
      </c>
      <c r="D3337" s="28">
        <v>2.39</v>
      </c>
    </row>
    <row r="3338" spans="1:4" ht="13.5" x14ac:dyDescent="0.25">
      <c r="A3338" s="27">
        <v>98274</v>
      </c>
      <c r="B3338" s="27" t="s">
        <v>3341</v>
      </c>
      <c r="C3338" s="27" t="s">
        <v>5</v>
      </c>
      <c r="D3338" s="28">
        <v>2.9</v>
      </c>
    </row>
    <row r="3339" spans="1:4" ht="13.5" x14ac:dyDescent="0.25">
      <c r="A3339" s="27">
        <v>98275</v>
      </c>
      <c r="B3339" s="27" t="s">
        <v>3342</v>
      </c>
      <c r="C3339" s="27" t="s">
        <v>5</v>
      </c>
      <c r="D3339" s="28">
        <v>3.6</v>
      </c>
    </row>
    <row r="3340" spans="1:4" ht="13.5" x14ac:dyDescent="0.25">
      <c r="A3340" s="27">
        <v>98276</v>
      </c>
      <c r="B3340" s="27" t="s">
        <v>3343</v>
      </c>
      <c r="C3340" s="27" t="s">
        <v>5</v>
      </c>
      <c r="D3340" s="28">
        <v>7.16</v>
      </c>
    </row>
    <row r="3341" spans="1:4" ht="13.5" x14ac:dyDescent="0.25">
      <c r="A3341" s="27">
        <v>98277</v>
      </c>
      <c r="B3341" s="27" t="s">
        <v>3344</v>
      </c>
      <c r="C3341" s="27" t="s">
        <v>5</v>
      </c>
      <c r="D3341" s="28">
        <v>12.89</v>
      </c>
    </row>
    <row r="3342" spans="1:4" ht="13.5" x14ac:dyDescent="0.25">
      <c r="A3342" s="27">
        <v>98278</v>
      </c>
      <c r="B3342" s="27" t="s">
        <v>3345</v>
      </c>
      <c r="C3342" s="27" t="s">
        <v>5</v>
      </c>
      <c r="D3342" s="28">
        <v>18.39</v>
      </c>
    </row>
    <row r="3343" spans="1:4" ht="13.5" x14ac:dyDescent="0.25">
      <c r="A3343" s="27">
        <v>98279</v>
      </c>
      <c r="B3343" s="27" t="s">
        <v>3346</v>
      </c>
      <c r="C3343" s="27" t="s">
        <v>5</v>
      </c>
      <c r="D3343" s="28">
        <v>28.78</v>
      </c>
    </row>
    <row r="3344" spans="1:4" ht="13.5" x14ac:dyDescent="0.25">
      <c r="A3344" s="27">
        <v>98280</v>
      </c>
      <c r="B3344" s="27" t="s">
        <v>3347</v>
      </c>
      <c r="C3344" s="27" t="s">
        <v>5</v>
      </c>
      <c r="D3344" s="28">
        <v>7.05</v>
      </c>
    </row>
    <row r="3345" spans="1:4" ht="13.5" x14ac:dyDescent="0.25">
      <c r="A3345" s="27">
        <v>98281</v>
      </c>
      <c r="B3345" s="27" t="s">
        <v>3348</v>
      </c>
      <c r="C3345" s="27" t="s">
        <v>5</v>
      </c>
      <c r="D3345" s="28">
        <v>7.77</v>
      </c>
    </row>
    <row r="3346" spans="1:4" ht="13.5" x14ac:dyDescent="0.25">
      <c r="A3346" s="27">
        <v>98282</v>
      </c>
      <c r="B3346" s="27" t="s">
        <v>3349</v>
      </c>
      <c r="C3346" s="27" t="s">
        <v>5</v>
      </c>
      <c r="D3346" s="28">
        <v>7.96</v>
      </c>
    </row>
    <row r="3347" spans="1:4" ht="13.5" x14ac:dyDescent="0.25">
      <c r="A3347" s="27">
        <v>98283</v>
      </c>
      <c r="B3347" s="27" t="s">
        <v>3350</v>
      </c>
      <c r="C3347" s="27" t="s">
        <v>5</v>
      </c>
      <c r="D3347" s="28">
        <v>8.74</v>
      </c>
    </row>
    <row r="3348" spans="1:4" ht="13.5" x14ac:dyDescent="0.25">
      <c r="A3348" s="27">
        <v>98284</v>
      </c>
      <c r="B3348" s="27" t="s">
        <v>3351</v>
      </c>
      <c r="C3348" s="27" t="s">
        <v>5</v>
      </c>
      <c r="D3348" s="28">
        <v>9.26</v>
      </c>
    </row>
    <row r="3349" spans="1:4" ht="13.5" x14ac:dyDescent="0.25">
      <c r="A3349" s="27">
        <v>98285</v>
      </c>
      <c r="B3349" s="27" t="s">
        <v>3352</v>
      </c>
      <c r="C3349" s="27" t="s">
        <v>5</v>
      </c>
      <c r="D3349" s="28">
        <v>9.9600000000000009</v>
      </c>
    </row>
    <row r="3350" spans="1:4" ht="13.5" x14ac:dyDescent="0.25">
      <c r="A3350" s="27">
        <v>98286</v>
      </c>
      <c r="B3350" s="27" t="s">
        <v>3353</v>
      </c>
      <c r="C3350" s="27" t="s">
        <v>5</v>
      </c>
      <c r="D3350" s="28">
        <v>13.53</v>
      </c>
    </row>
    <row r="3351" spans="1:4" ht="13.5" x14ac:dyDescent="0.25">
      <c r="A3351" s="27">
        <v>98287</v>
      </c>
      <c r="B3351" s="27" t="s">
        <v>3354</v>
      </c>
      <c r="C3351" s="27" t="s">
        <v>5</v>
      </c>
      <c r="D3351" s="28">
        <v>1.32</v>
      </c>
    </row>
    <row r="3352" spans="1:4" ht="13.5" x14ac:dyDescent="0.25">
      <c r="A3352" s="27">
        <v>98288</v>
      </c>
      <c r="B3352" s="27" t="s">
        <v>3355</v>
      </c>
      <c r="C3352" s="27" t="s">
        <v>5</v>
      </c>
      <c r="D3352" s="28">
        <v>2.04</v>
      </c>
    </row>
    <row r="3353" spans="1:4" ht="13.5" x14ac:dyDescent="0.25">
      <c r="A3353" s="27">
        <v>98289</v>
      </c>
      <c r="B3353" s="27" t="s">
        <v>3356</v>
      </c>
      <c r="C3353" s="27" t="s">
        <v>5</v>
      </c>
      <c r="D3353" s="28">
        <v>2.23</v>
      </c>
    </row>
    <row r="3354" spans="1:4" ht="13.5" x14ac:dyDescent="0.25">
      <c r="A3354" s="27">
        <v>98290</v>
      </c>
      <c r="B3354" s="27" t="s">
        <v>3357</v>
      </c>
      <c r="C3354" s="27" t="s">
        <v>5</v>
      </c>
      <c r="D3354" s="28">
        <v>3.02</v>
      </c>
    </row>
    <row r="3355" spans="1:4" ht="13.5" x14ac:dyDescent="0.25">
      <c r="A3355" s="27">
        <v>98291</v>
      </c>
      <c r="B3355" s="27" t="s">
        <v>3358</v>
      </c>
      <c r="C3355" s="27" t="s">
        <v>5</v>
      </c>
      <c r="D3355" s="28">
        <v>3.54</v>
      </c>
    </row>
    <row r="3356" spans="1:4" ht="13.5" x14ac:dyDescent="0.25">
      <c r="A3356" s="27">
        <v>98292</v>
      </c>
      <c r="B3356" s="27" t="s">
        <v>3359</v>
      </c>
      <c r="C3356" s="27" t="s">
        <v>5</v>
      </c>
      <c r="D3356" s="28">
        <v>4.24</v>
      </c>
    </row>
    <row r="3357" spans="1:4" ht="13.5" x14ac:dyDescent="0.25">
      <c r="A3357" s="27">
        <v>98293</v>
      </c>
      <c r="B3357" s="27" t="s">
        <v>3360</v>
      </c>
      <c r="C3357" s="27" t="s">
        <v>5</v>
      </c>
      <c r="D3357" s="28">
        <v>7.8</v>
      </c>
    </row>
    <row r="3358" spans="1:4" ht="13.5" x14ac:dyDescent="0.25">
      <c r="A3358" s="27">
        <v>98400</v>
      </c>
      <c r="B3358" s="27" t="s">
        <v>3361</v>
      </c>
      <c r="C3358" s="27" t="s">
        <v>5</v>
      </c>
      <c r="D3358" s="28">
        <v>12.06</v>
      </c>
    </row>
    <row r="3359" spans="1:4" ht="13.5" x14ac:dyDescent="0.25">
      <c r="A3359" s="27">
        <v>98401</v>
      </c>
      <c r="B3359" s="27" t="s">
        <v>3362</v>
      </c>
      <c r="C3359" s="27" t="s">
        <v>5</v>
      </c>
      <c r="D3359" s="28">
        <v>18.59</v>
      </c>
    </row>
    <row r="3360" spans="1:4" ht="13.5" x14ac:dyDescent="0.25">
      <c r="A3360" s="27">
        <v>98402</v>
      </c>
      <c r="B3360" s="27" t="s">
        <v>3363</v>
      </c>
      <c r="C3360" s="27" t="s">
        <v>5</v>
      </c>
      <c r="D3360" s="28">
        <v>21.63</v>
      </c>
    </row>
    <row r="3361" spans="1:4" ht="13.5" x14ac:dyDescent="0.25">
      <c r="A3361" s="27">
        <v>100556</v>
      </c>
      <c r="B3361" s="27" t="s">
        <v>3364</v>
      </c>
      <c r="C3361" s="27" t="s">
        <v>2</v>
      </c>
      <c r="D3361" s="28">
        <v>38.549999999999997</v>
      </c>
    </row>
    <row r="3362" spans="1:4" ht="13.5" x14ac:dyDescent="0.25">
      <c r="A3362" s="27">
        <v>100557</v>
      </c>
      <c r="B3362" s="27" t="s">
        <v>3365</v>
      </c>
      <c r="C3362" s="27" t="s">
        <v>2</v>
      </c>
      <c r="D3362" s="28">
        <v>469.63</v>
      </c>
    </row>
    <row r="3363" spans="1:4" ht="13.5" x14ac:dyDescent="0.25">
      <c r="A3363" s="27">
        <v>100560</v>
      </c>
      <c r="B3363" s="27" t="s">
        <v>3366</v>
      </c>
      <c r="C3363" s="27" t="s">
        <v>2</v>
      </c>
      <c r="D3363" s="28">
        <v>105</v>
      </c>
    </row>
    <row r="3364" spans="1:4" ht="13.5" x14ac:dyDescent="0.25">
      <c r="A3364" s="27">
        <v>100561</v>
      </c>
      <c r="B3364" s="27" t="s">
        <v>3367</v>
      </c>
      <c r="C3364" s="27" t="s">
        <v>2</v>
      </c>
      <c r="D3364" s="28">
        <v>190.28</v>
      </c>
    </row>
    <row r="3365" spans="1:4" ht="13.5" x14ac:dyDescent="0.25">
      <c r="A3365" s="27">
        <v>100562</v>
      </c>
      <c r="B3365" s="27" t="s">
        <v>3368</v>
      </c>
      <c r="C3365" s="27" t="s">
        <v>2</v>
      </c>
      <c r="D3365" s="28">
        <v>293.77999999999997</v>
      </c>
    </row>
    <row r="3366" spans="1:4" ht="13.5" x14ac:dyDescent="0.25">
      <c r="A3366" s="27">
        <v>100563</v>
      </c>
      <c r="B3366" s="27" t="s">
        <v>3369</v>
      </c>
      <c r="C3366" s="27" t="s">
        <v>2</v>
      </c>
      <c r="D3366" s="28">
        <v>422.94</v>
      </c>
    </row>
    <row r="3367" spans="1:4" ht="13.5" x14ac:dyDescent="0.25">
      <c r="A3367" s="27">
        <v>101795</v>
      </c>
      <c r="B3367" s="27" t="s">
        <v>3370</v>
      </c>
      <c r="C3367" s="27" t="s">
        <v>2</v>
      </c>
      <c r="D3367" s="28">
        <v>576.72</v>
      </c>
    </row>
    <row r="3368" spans="1:4" ht="13.5" x14ac:dyDescent="0.25">
      <c r="A3368" s="27">
        <v>101798</v>
      </c>
      <c r="B3368" s="27" t="s">
        <v>3371</v>
      </c>
      <c r="C3368" s="27" t="s">
        <v>2</v>
      </c>
      <c r="D3368" s="28">
        <v>364.11</v>
      </c>
    </row>
    <row r="3369" spans="1:4" ht="13.5" x14ac:dyDescent="0.25">
      <c r="A3369" s="27">
        <v>101799</v>
      </c>
      <c r="B3369" s="27" t="s">
        <v>3372</v>
      </c>
      <c r="C3369" s="27" t="s">
        <v>2</v>
      </c>
      <c r="D3369" s="28">
        <v>886.12</v>
      </c>
    </row>
    <row r="3370" spans="1:4" ht="13.5" x14ac:dyDescent="0.25">
      <c r="A3370" s="27">
        <v>98397</v>
      </c>
      <c r="B3370" s="27" t="s">
        <v>3373</v>
      </c>
      <c r="C3370" s="27" t="s">
        <v>3</v>
      </c>
      <c r="D3370" s="28">
        <v>11.97</v>
      </c>
    </row>
    <row r="3371" spans="1:4" ht="13.5" x14ac:dyDescent="0.25">
      <c r="A3371" s="27">
        <v>103244</v>
      </c>
      <c r="B3371" s="27" t="s">
        <v>3374</v>
      </c>
      <c r="C3371" s="27" t="s">
        <v>2</v>
      </c>
      <c r="D3371" s="32">
        <v>2271.44</v>
      </c>
    </row>
    <row r="3372" spans="1:4" ht="13.5" x14ac:dyDescent="0.25">
      <c r="A3372" s="27">
        <v>103245</v>
      </c>
      <c r="B3372" s="27" t="s">
        <v>3375</v>
      </c>
      <c r="C3372" s="27" t="s">
        <v>2</v>
      </c>
      <c r="D3372" s="32">
        <v>1792.35</v>
      </c>
    </row>
    <row r="3373" spans="1:4" ht="13.5" x14ac:dyDescent="0.25">
      <c r="A3373" s="27">
        <v>103246</v>
      </c>
      <c r="B3373" s="27" t="s">
        <v>3376</v>
      </c>
      <c r="C3373" s="27" t="s">
        <v>2</v>
      </c>
      <c r="D3373" s="32">
        <v>1954.37</v>
      </c>
    </row>
    <row r="3374" spans="1:4" ht="13.5" x14ac:dyDescent="0.25">
      <c r="A3374" s="27">
        <v>103247</v>
      </c>
      <c r="B3374" s="27" t="s">
        <v>3377</v>
      </c>
      <c r="C3374" s="27" t="s">
        <v>2</v>
      </c>
      <c r="D3374" s="32">
        <v>2520.62</v>
      </c>
    </row>
    <row r="3375" spans="1:4" ht="13.5" x14ac:dyDescent="0.25">
      <c r="A3375" s="27">
        <v>103248</v>
      </c>
      <c r="B3375" s="27" t="s">
        <v>3378</v>
      </c>
      <c r="C3375" s="27" t="s">
        <v>2</v>
      </c>
      <c r="D3375" s="32">
        <v>2060.46</v>
      </c>
    </row>
    <row r="3376" spans="1:4" ht="13.5" x14ac:dyDescent="0.25">
      <c r="A3376" s="27">
        <v>103249</v>
      </c>
      <c r="B3376" s="27" t="s">
        <v>3379</v>
      </c>
      <c r="C3376" s="27" t="s">
        <v>2</v>
      </c>
      <c r="D3376" s="32">
        <v>2213.36</v>
      </c>
    </row>
    <row r="3377" spans="1:4" ht="13.5" x14ac:dyDescent="0.25">
      <c r="A3377" s="27">
        <v>103250</v>
      </c>
      <c r="B3377" s="27" t="s">
        <v>3380</v>
      </c>
      <c r="C3377" s="27" t="s">
        <v>2</v>
      </c>
      <c r="D3377" s="32">
        <v>3658.78</v>
      </c>
    </row>
    <row r="3378" spans="1:4" ht="13.5" x14ac:dyDescent="0.25">
      <c r="A3378" s="27">
        <v>103251</v>
      </c>
      <c r="B3378" s="27" t="s">
        <v>3381</v>
      </c>
      <c r="C3378" s="27" t="s">
        <v>2</v>
      </c>
      <c r="D3378" s="32">
        <v>2890.23</v>
      </c>
    </row>
    <row r="3379" spans="1:4" ht="13.5" x14ac:dyDescent="0.25">
      <c r="A3379" s="27">
        <v>103252</v>
      </c>
      <c r="B3379" s="27" t="s">
        <v>3382</v>
      </c>
      <c r="C3379" s="27" t="s">
        <v>2</v>
      </c>
      <c r="D3379" s="32">
        <v>3200.17</v>
      </c>
    </row>
    <row r="3380" spans="1:4" ht="13.5" x14ac:dyDescent="0.25">
      <c r="A3380" s="27">
        <v>103253</v>
      </c>
      <c r="B3380" s="27" t="s">
        <v>3383</v>
      </c>
      <c r="C3380" s="27" t="s">
        <v>2</v>
      </c>
      <c r="D3380" s="32">
        <v>4985.99</v>
      </c>
    </row>
    <row r="3381" spans="1:4" ht="13.5" x14ac:dyDescent="0.25">
      <c r="A3381" s="27">
        <v>103254</v>
      </c>
      <c r="B3381" s="27" t="s">
        <v>3384</v>
      </c>
      <c r="C3381" s="27" t="s">
        <v>2</v>
      </c>
      <c r="D3381" s="32">
        <v>3729.5</v>
      </c>
    </row>
    <row r="3382" spans="1:4" ht="13.5" x14ac:dyDescent="0.25">
      <c r="A3382" s="27">
        <v>103255</v>
      </c>
      <c r="B3382" s="27" t="s">
        <v>3385</v>
      </c>
      <c r="C3382" s="27" t="s">
        <v>2</v>
      </c>
      <c r="D3382" s="32">
        <v>4172.83</v>
      </c>
    </row>
    <row r="3383" spans="1:4" ht="13.5" x14ac:dyDescent="0.25">
      <c r="A3383" s="27">
        <v>103256</v>
      </c>
      <c r="B3383" s="27" t="s">
        <v>3386</v>
      </c>
      <c r="C3383" s="27" t="s">
        <v>2</v>
      </c>
      <c r="D3383" s="32">
        <v>9254.1200000000008</v>
      </c>
    </row>
    <row r="3384" spans="1:4" ht="13.5" x14ac:dyDescent="0.25">
      <c r="A3384" s="27">
        <v>103257</v>
      </c>
      <c r="B3384" s="27" t="s">
        <v>3387</v>
      </c>
      <c r="C3384" s="27" t="s">
        <v>2</v>
      </c>
      <c r="D3384" s="32">
        <v>5286.55</v>
      </c>
    </row>
    <row r="3385" spans="1:4" ht="13.5" x14ac:dyDescent="0.25">
      <c r="A3385" s="27">
        <v>103258</v>
      </c>
      <c r="B3385" s="27" t="s">
        <v>3388</v>
      </c>
      <c r="C3385" s="27" t="s">
        <v>2</v>
      </c>
      <c r="D3385" s="32">
        <v>10345.41</v>
      </c>
    </row>
    <row r="3386" spans="1:4" ht="13.5" x14ac:dyDescent="0.25">
      <c r="A3386" s="27">
        <v>103259</v>
      </c>
      <c r="B3386" s="27" t="s">
        <v>3389</v>
      </c>
      <c r="C3386" s="27" t="s">
        <v>2</v>
      </c>
      <c r="D3386" s="32">
        <v>5574.77</v>
      </c>
    </row>
    <row r="3387" spans="1:4" ht="13.5" x14ac:dyDescent="0.25">
      <c r="A3387" s="27">
        <v>103260</v>
      </c>
      <c r="B3387" s="27" t="s">
        <v>3390</v>
      </c>
      <c r="C3387" s="27" t="s">
        <v>2</v>
      </c>
      <c r="D3387" s="32">
        <v>5726.58</v>
      </c>
    </row>
    <row r="3388" spans="1:4" ht="13.5" x14ac:dyDescent="0.25">
      <c r="A3388" s="27">
        <v>103261</v>
      </c>
      <c r="B3388" s="27" t="s">
        <v>3391</v>
      </c>
      <c r="C3388" s="27" t="s">
        <v>2</v>
      </c>
      <c r="D3388" s="32">
        <v>11669.2</v>
      </c>
    </row>
    <row r="3389" spans="1:4" ht="13.5" x14ac:dyDescent="0.25">
      <c r="A3389" s="27">
        <v>103262</v>
      </c>
      <c r="B3389" s="27" t="s">
        <v>3392</v>
      </c>
      <c r="C3389" s="27" t="s">
        <v>2</v>
      </c>
      <c r="D3389" s="32">
        <v>7322.5</v>
      </c>
    </row>
    <row r="3390" spans="1:4" ht="13.5" x14ac:dyDescent="0.25">
      <c r="A3390" s="27">
        <v>103263</v>
      </c>
      <c r="B3390" s="27" t="s">
        <v>3393</v>
      </c>
      <c r="C3390" s="27" t="s">
        <v>2</v>
      </c>
      <c r="D3390" s="32">
        <v>16179.1</v>
      </c>
    </row>
    <row r="3391" spans="1:4" ht="13.5" x14ac:dyDescent="0.25">
      <c r="A3391" s="27">
        <v>103264</v>
      </c>
      <c r="B3391" s="27" t="s">
        <v>3394</v>
      </c>
      <c r="C3391" s="27" t="s">
        <v>2</v>
      </c>
      <c r="D3391" s="32">
        <v>9062.31</v>
      </c>
    </row>
    <row r="3392" spans="1:4" ht="13.5" x14ac:dyDescent="0.25">
      <c r="A3392" s="27">
        <v>103265</v>
      </c>
      <c r="B3392" s="27" t="s">
        <v>3395</v>
      </c>
      <c r="C3392" s="27" t="s">
        <v>2</v>
      </c>
      <c r="D3392" s="32">
        <v>19510.330000000002</v>
      </c>
    </row>
    <row r="3393" spans="1:4" ht="13.5" x14ac:dyDescent="0.25">
      <c r="A3393" s="27">
        <v>103266</v>
      </c>
      <c r="B3393" s="27" t="s">
        <v>3396</v>
      </c>
      <c r="C3393" s="27" t="s">
        <v>2</v>
      </c>
      <c r="D3393" s="32">
        <v>10123.879999999999</v>
      </c>
    </row>
    <row r="3394" spans="1:4" ht="13.5" x14ac:dyDescent="0.25">
      <c r="A3394" s="27">
        <v>103267</v>
      </c>
      <c r="B3394" s="27" t="s">
        <v>3397</v>
      </c>
      <c r="C3394" s="27" t="s">
        <v>2</v>
      </c>
      <c r="D3394" s="32">
        <v>5780.62</v>
      </c>
    </row>
    <row r="3395" spans="1:4" ht="13.5" x14ac:dyDescent="0.25">
      <c r="A3395" s="27">
        <v>103268</v>
      </c>
      <c r="B3395" s="27" t="s">
        <v>3398</v>
      </c>
      <c r="C3395" s="27" t="s">
        <v>2</v>
      </c>
      <c r="D3395" s="32">
        <v>6861.93</v>
      </c>
    </row>
    <row r="3396" spans="1:4" ht="13.5" x14ac:dyDescent="0.25">
      <c r="A3396" s="27">
        <v>103269</v>
      </c>
      <c r="B3396" s="27" t="s">
        <v>3399</v>
      </c>
      <c r="C3396" s="27" t="s">
        <v>2</v>
      </c>
      <c r="D3396" s="32">
        <v>7104.5</v>
      </c>
    </row>
    <row r="3397" spans="1:4" ht="13.5" x14ac:dyDescent="0.25">
      <c r="A3397" s="27">
        <v>103270</v>
      </c>
      <c r="B3397" s="27" t="s">
        <v>3400</v>
      </c>
      <c r="C3397" s="27" t="s">
        <v>2</v>
      </c>
      <c r="D3397" s="32">
        <v>7374.63</v>
      </c>
    </row>
    <row r="3398" spans="1:4" ht="13.5" x14ac:dyDescent="0.25">
      <c r="A3398" s="27">
        <v>103271</v>
      </c>
      <c r="B3398" s="27" t="s">
        <v>3401</v>
      </c>
      <c r="C3398" s="27" t="s">
        <v>2</v>
      </c>
      <c r="D3398" s="32">
        <v>10446.450000000001</v>
      </c>
    </row>
    <row r="3399" spans="1:4" ht="13.5" x14ac:dyDescent="0.25">
      <c r="A3399" s="27">
        <v>103272</v>
      </c>
      <c r="B3399" s="27" t="s">
        <v>3402</v>
      </c>
      <c r="C3399" s="27" t="s">
        <v>2</v>
      </c>
      <c r="D3399" s="32">
        <v>10789.96</v>
      </c>
    </row>
    <row r="3400" spans="1:4" ht="13.5" x14ac:dyDescent="0.25">
      <c r="A3400" s="27">
        <v>103273</v>
      </c>
      <c r="B3400" s="27" t="s">
        <v>3403</v>
      </c>
      <c r="C3400" s="27" t="s">
        <v>2</v>
      </c>
      <c r="D3400" s="32">
        <v>11074.1</v>
      </c>
    </row>
    <row r="3401" spans="1:4" ht="13.5" x14ac:dyDescent="0.25">
      <c r="A3401" s="27">
        <v>103274</v>
      </c>
      <c r="B3401" s="27" t="s">
        <v>3404</v>
      </c>
      <c r="C3401" s="27" t="s">
        <v>2</v>
      </c>
      <c r="D3401" s="32">
        <v>12689.69</v>
      </c>
    </row>
    <row r="3402" spans="1:4" ht="13.5" x14ac:dyDescent="0.25">
      <c r="A3402" s="27">
        <v>103275</v>
      </c>
      <c r="B3402" s="27" t="s">
        <v>3405</v>
      </c>
      <c r="C3402" s="27" t="s">
        <v>2</v>
      </c>
      <c r="D3402" s="32">
        <v>12623.73</v>
      </c>
    </row>
    <row r="3403" spans="1:4" ht="13.5" x14ac:dyDescent="0.25">
      <c r="A3403" s="27">
        <v>103276</v>
      </c>
      <c r="B3403" s="27" t="s">
        <v>3406</v>
      </c>
      <c r="C3403" s="27" t="s">
        <v>2</v>
      </c>
      <c r="D3403" s="32">
        <v>13248.59</v>
      </c>
    </row>
    <row r="3404" spans="1:4" ht="13.5" x14ac:dyDescent="0.25">
      <c r="A3404" s="27">
        <v>103277</v>
      </c>
      <c r="B3404" s="27" t="s">
        <v>3407</v>
      </c>
      <c r="C3404" s="27" t="s">
        <v>2</v>
      </c>
      <c r="D3404" s="32">
        <v>24470.65</v>
      </c>
    </row>
    <row r="3405" spans="1:4" ht="13.5" x14ac:dyDescent="0.25">
      <c r="A3405" s="27">
        <v>103278</v>
      </c>
      <c r="B3405" s="27" t="s">
        <v>3408</v>
      </c>
      <c r="C3405" s="27" t="s">
        <v>2</v>
      </c>
      <c r="D3405" s="32">
        <v>31334.74</v>
      </c>
    </row>
    <row r="3406" spans="1:4" ht="13.5" x14ac:dyDescent="0.25">
      <c r="A3406" s="27">
        <v>103288</v>
      </c>
      <c r="B3406" s="27" t="s">
        <v>3409</v>
      </c>
      <c r="C3406" s="27" t="s">
        <v>2</v>
      </c>
      <c r="D3406" s="28">
        <v>16.2</v>
      </c>
    </row>
    <row r="3407" spans="1:4" ht="13.5" x14ac:dyDescent="0.25">
      <c r="A3407" s="27">
        <v>103289</v>
      </c>
      <c r="B3407" s="27" t="s">
        <v>3410</v>
      </c>
      <c r="C3407" s="27" t="s">
        <v>5</v>
      </c>
      <c r="D3407" s="28">
        <v>30.22</v>
      </c>
    </row>
    <row r="3408" spans="1:4" ht="13.5" x14ac:dyDescent="0.25">
      <c r="A3408" s="27">
        <v>103290</v>
      </c>
      <c r="B3408" s="27" t="s">
        <v>3411</v>
      </c>
      <c r="C3408" s="27" t="s">
        <v>5</v>
      </c>
      <c r="D3408" s="28">
        <v>48.01</v>
      </c>
    </row>
    <row r="3409" spans="1:4" ht="13.5" x14ac:dyDescent="0.25">
      <c r="A3409" s="27">
        <v>103291</v>
      </c>
      <c r="B3409" s="27" t="s">
        <v>3412</v>
      </c>
      <c r="C3409" s="27" t="s">
        <v>5</v>
      </c>
      <c r="D3409" s="28">
        <v>59.55</v>
      </c>
    </row>
    <row r="3410" spans="1:4" ht="13.5" x14ac:dyDescent="0.25">
      <c r="A3410" s="27">
        <v>103292</v>
      </c>
      <c r="B3410" s="27" t="s">
        <v>3413</v>
      </c>
      <c r="C3410" s="27" t="s">
        <v>5</v>
      </c>
      <c r="D3410" s="28">
        <v>71.739999999999995</v>
      </c>
    </row>
    <row r="3411" spans="1:4" ht="13.5" x14ac:dyDescent="0.25">
      <c r="A3411" s="27">
        <v>101936</v>
      </c>
      <c r="B3411" s="27" t="s">
        <v>3414</v>
      </c>
      <c r="C3411" s="27" t="s">
        <v>2</v>
      </c>
      <c r="D3411" s="32">
        <v>7373.15</v>
      </c>
    </row>
    <row r="3412" spans="1:4" ht="13.5" x14ac:dyDescent="0.25">
      <c r="A3412" s="27">
        <v>101937</v>
      </c>
      <c r="B3412" s="27" t="s">
        <v>3415</v>
      </c>
      <c r="C3412" s="27" t="s">
        <v>2</v>
      </c>
      <c r="D3412" s="32">
        <v>13340.18</v>
      </c>
    </row>
    <row r="3413" spans="1:4" ht="13.5" x14ac:dyDescent="0.25">
      <c r="A3413" s="27">
        <v>98294</v>
      </c>
      <c r="B3413" s="27" t="s">
        <v>3416</v>
      </c>
      <c r="C3413" s="27" t="s">
        <v>5</v>
      </c>
      <c r="D3413" s="28">
        <v>5.83</v>
      </c>
    </row>
    <row r="3414" spans="1:4" ht="13.5" x14ac:dyDescent="0.25">
      <c r="A3414" s="27">
        <v>98295</v>
      </c>
      <c r="B3414" s="27" t="s">
        <v>3417</v>
      </c>
      <c r="C3414" s="27" t="s">
        <v>5</v>
      </c>
      <c r="D3414" s="28">
        <v>5.18</v>
      </c>
    </row>
    <row r="3415" spans="1:4" ht="13.5" x14ac:dyDescent="0.25">
      <c r="A3415" s="27">
        <v>98296</v>
      </c>
      <c r="B3415" s="27" t="s">
        <v>3418</v>
      </c>
      <c r="C3415" s="27" t="s">
        <v>5</v>
      </c>
      <c r="D3415" s="28">
        <v>8.51</v>
      </c>
    </row>
    <row r="3416" spans="1:4" ht="13.5" x14ac:dyDescent="0.25">
      <c r="A3416" s="27">
        <v>98297</v>
      </c>
      <c r="B3416" s="27" t="s">
        <v>3419</v>
      </c>
      <c r="C3416" s="27" t="s">
        <v>5</v>
      </c>
      <c r="D3416" s="28">
        <v>7.47</v>
      </c>
    </row>
    <row r="3417" spans="1:4" ht="13.5" x14ac:dyDescent="0.25">
      <c r="A3417" s="27">
        <v>98298</v>
      </c>
      <c r="B3417" s="27" t="s">
        <v>3420</v>
      </c>
      <c r="C3417" s="27" t="s">
        <v>5</v>
      </c>
      <c r="D3417" s="28">
        <v>20.7</v>
      </c>
    </row>
    <row r="3418" spans="1:4" ht="13.5" x14ac:dyDescent="0.25">
      <c r="A3418" s="27">
        <v>98299</v>
      </c>
      <c r="B3418" s="27" t="s">
        <v>3421</v>
      </c>
      <c r="C3418" s="27" t="s">
        <v>5</v>
      </c>
      <c r="D3418" s="28">
        <v>19.420000000000002</v>
      </c>
    </row>
    <row r="3419" spans="1:4" ht="13.5" x14ac:dyDescent="0.25">
      <c r="A3419" s="27">
        <v>98300</v>
      </c>
      <c r="B3419" s="27" t="s">
        <v>3422</v>
      </c>
      <c r="C3419" s="27" t="s">
        <v>5</v>
      </c>
      <c r="D3419" s="28">
        <v>5.19</v>
      </c>
    </row>
    <row r="3420" spans="1:4" ht="13.5" x14ac:dyDescent="0.25">
      <c r="A3420" s="27">
        <v>98301</v>
      </c>
      <c r="B3420" s="27" t="s">
        <v>3423</v>
      </c>
      <c r="C3420" s="27" t="s">
        <v>2</v>
      </c>
      <c r="D3420" s="28">
        <v>576.27</v>
      </c>
    </row>
    <row r="3421" spans="1:4" ht="13.5" x14ac:dyDescent="0.25">
      <c r="A3421" s="27">
        <v>98302</v>
      </c>
      <c r="B3421" s="27" t="s">
        <v>3424</v>
      </c>
      <c r="C3421" s="27" t="s">
        <v>2</v>
      </c>
      <c r="D3421" s="32">
        <v>1062.9100000000001</v>
      </c>
    </row>
    <row r="3422" spans="1:4" ht="13.5" x14ac:dyDescent="0.25">
      <c r="A3422" s="27">
        <v>98304</v>
      </c>
      <c r="B3422" s="27" t="s">
        <v>3425</v>
      </c>
      <c r="C3422" s="27" t="s">
        <v>2</v>
      </c>
      <c r="D3422" s="32">
        <v>3306.25</v>
      </c>
    </row>
    <row r="3423" spans="1:4" ht="13.5" x14ac:dyDescent="0.25">
      <c r="A3423" s="27">
        <v>98305</v>
      </c>
      <c r="B3423" s="27" t="s">
        <v>3426</v>
      </c>
      <c r="C3423" s="27" t="s">
        <v>2</v>
      </c>
      <c r="D3423" s="32">
        <v>2407.33</v>
      </c>
    </row>
    <row r="3424" spans="1:4" ht="13.5" x14ac:dyDescent="0.25">
      <c r="A3424" s="27">
        <v>98306</v>
      </c>
      <c r="B3424" s="27" t="s">
        <v>3427</v>
      </c>
      <c r="C3424" s="27" t="s">
        <v>2</v>
      </c>
      <c r="D3424" s="28">
        <v>57.14</v>
      </c>
    </row>
    <row r="3425" spans="1:4" ht="13.5" x14ac:dyDescent="0.25">
      <c r="A3425" s="27">
        <v>98307</v>
      </c>
      <c r="B3425" s="27" t="s">
        <v>3428</v>
      </c>
      <c r="C3425" s="27" t="s">
        <v>2</v>
      </c>
      <c r="D3425" s="28">
        <v>43.54</v>
      </c>
    </row>
    <row r="3426" spans="1:4" ht="13.5" x14ac:dyDescent="0.25">
      <c r="A3426" s="27">
        <v>98308</v>
      </c>
      <c r="B3426" s="27" t="s">
        <v>3429</v>
      </c>
      <c r="C3426" s="27" t="s">
        <v>2</v>
      </c>
      <c r="D3426" s="28">
        <v>28.79</v>
      </c>
    </row>
    <row r="3427" spans="1:4" ht="13.5" x14ac:dyDescent="0.25">
      <c r="A3427" s="27">
        <v>98593</v>
      </c>
      <c r="B3427" s="27" t="s">
        <v>3430</v>
      </c>
      <c r="C3427" s="27" t="s">
        <v>2</v>
      </c>
      <c r="D3427" s="32">
        <v>2313.98</v>
      </c>
    </row>
    <row r="3428" spans="1:4" ht="13.5" x14ac:dyDescent="0.25">
      <c r="A3428" s="27">
        <v>100553</v>
      </c>
      <c r="B3428" s="27" t="s">
        <v>3431</v>
      </c>
      <c r="C3428" s="27" t="s">
        <v>5</v>
      </c>
      <c r="D3428" s="28">
        <v>22.22</v>
      </c>
    </row>
    <row r="3429" spans="1:4" ht="13.5" x14ac:dyDescent="0.25">
      <c r="A3429" s="27">
        <v>100554</v>
      </c>
      <c r="B3429" s="27" t="s">
        <v>3432</v>
      </c>
      <c r="C3429" s="27" t="s">
        <v>5</v>
      </c>
      <c r="D3429" s="28">
        <v>4.93</v>
      </c>
    </row>
    <row r="3430" spans="1:4" ht="13.5" x14ac:dyDescent="0.25">
      <c r="A3430" s="27">
        <v>100555</v>
      </c>
      <c r="B3430" s="27" t="s">
        <v>3433</v>
      </c>
      <c r="C3430" s="27" t="s">
        <v>2</v>
      </c>
      <c r="D3430" s="32">
        <v>1207.1500000000001</v>
      </c>
    </row>
    <row r="3431" spans="1:4" ht="13.5" x14ac:dyDescent="0.25">
      <c r="A3431" s="27">
        <v>89355</v>
      </c>
      <c r="B3431" s="27" t="s">
        <v>3434</v>
      </c>
      <c r="C3431" s="27" t="s">
        <v>5</v>
      </c>
      <c r="D3431" s="28">
        <v>19.53</v>
      </c>
    </row>
    <row r="3432" spans="1:4" ht="13.5" x14ac:dyDescent="0.25">
      <c r="A3432" s="27">
        <v>89356</v>
      </c>
      <c r="B3432" s="27" t="s">
        <v>3435</v>
      </c>
      <c r="C3432" s="27" t="s">
        <v>5</v>
      </c>
      <c r="D3432" s="28">
        <v>22.49</v>
      </c>
    </row>
    <row r="3433" spans="1:4" ht="13.5" x14ac:dyDescent="0.25">
      <c r="A3433" s="27">
        <v>89357</v>
      </c>
      <c r="B3433" s="27" t="s">
        <v>3436</v>
      </c>
      <c r="C3433" s="27" t="s">
        <v>5</v>
      </c>
      <c r="D3433" s="28">
        <v>32.130000000000003</v>
      </c>
    </row>
    <row r="3434" spans="1:4" ht="13.5" x14ac:dyDescent="0.25">
      <c r="A3434" s="27">
        <v>89401</v>
      </c>
      <c r="B3434" s="27" t="s">
        <v>3437</v>
      </c>
      <c r="C3434" s="27" t="s">
        <v>5</v>
      </c>
      <c r="D3434" s="28">
        <v>10.96</v>
      </c>
    </row>
    <row r="3435" spans="1:4" ht="13.5" x14ac:dyDescent="0.25">
      <c r="A3435" s="27">
        <v>89402</v>
      </c>
      <c r="B3435" s="27" t="s">
        <v>3438</v>
      </c>
      <c r="C3435" s="27" t="s">
        <v>5</v>
      </c>
      <c r="D3435" s="28">
        <v>12.57</v>
      </c>
    </row>
    <row r="3436" spans="1:4" ht="13.5" x14ac:dyDescent="0.25">
      <c r="A3436" s="27">
        <v>89403</v>
      </c>
      <c r="B3436" s="27" t="s">
        <v>3439</v>
      </c>
      <c r="C3436" s="27" t="s">
        <v>5</v>
      </c>
      <c r="D3436" s="28">
        <v>20.3</v>
      </c>
    </row>
    <row r="3437" spans="1:4" ht="13.5" x14ac:dyDescent="0.25">
      <c r="A3437" s="27">
        <v>89446</v>
      </c>
      <c r="B3437" s="27" t="s">
        <v>3440</v>
      </c>
      <c r="C3437" s="27" t="s">
        <v>5</v>
      </c>
      <c r="D3437" s="28">
        <v>6.34</v>
      </c>
    </row>
    <row r="3438" spans="1:4" ht="13.5" x14ac:dyDescent="0.25">
      <c r="A3438" s="27">
        <v>89447</v>
      </c>
      <c r="B3438" s="27" t="s">
        <v>3441</v>
      </c>
      <c r="C3438" s="27" t="s">
        <v>5</v>
      </c>
      <c r="D3438" s="28">
        <v>12.87</v>
      </c>
    </row>
    <row r="3439" spans="1:4" ht="13.5" x14ac:dyDescent="0.25">
      <c r="A3439" s="27">
        <v>89448</v>
      </c>
      <c r="B3439" s="27" t="s">
        <v>3442</v>
      </c>
      <c r="C3439" s="27" t="s">
        <v>5</v>
      </c>
      <c r="D3439" s="28">
        <v>19.84</v>
      </c>
    </row>
    <row r="3440" spans="1:4" ht="13.5" x14ac:dyDescent="0.25">
      <c r="A3440" s="27">
        <v>89449</v>
      </c>
      <c r="B3440" s="27" t="s">
        <v>3443</v>
      </c>
      <c r="C3440" s="27" t="s">
        <v>5</v>
      </c>
      <c r="D3440" s="28">
        <v>21.9</v>
      </c>
    </row>
    <row r="3441" spans="1:4" ht="13.5" x14ac:dyDescent="0.25">
      <c r="A3441" s="27">
        <v>89450</v>
      </c>
      <c r="B3441" s="27" t="s">
        <v>3444</v>
      </c>
      <c r="C3441" s="27" t="s">
        <v>5</v>
      </c>
      <c r="D3441" s="28">
        <v>35.32</v>
      </c>
    </row>
    <row r="3442" spans="1:4" ht="13.5" x14ac:dyDescent="0.25">
      <c r="A3442" s="27">
        <v>89451</v>
      </c>
      <c r="B3442" s="27" t="s">
        <v>3445</v>
      </c>
      <c r="C3442" s="27" t="s">
        <v>5</v>
      </c>
      <c r="D3442" s="28">
        <v>57.81</v>
      </c>
    </row>
    <row r="3443" spans="1:4" ht="13.5" x14ac:dyDescent="0.25">
      <c r="A3443" s="27">
        <v>89452</v>
      </c>
      <c r="B3443" s="27" t="s">
        <v>3446</v>
      </c>
      <c r="C3443" s="27" t="s">
        <v>5</v>
      </c>
      <c r="D3443" s="28">
        <v>79.819999999999993</v>
      </c>
    </row>
    <row r="3444" spans="1:4" ht="13.5" x14ac:dyDescent="0.25">
      <c r="A3444" s="27">
        <v>89508</v>
      </c>
      <c r="B3444" s="27" t="s">
        <v>3447</v>
      </c>
      <c r="C3444" s="27" t="s">
        <v>5</v>
      </c>
      <c r="D3444" s="28">
        <v>16.02</v>
      </c>
    </row>
    <row r="3445" spans="1:4" ht="13.5" x14ac:dyDescent="0.25">
      <c r="A3445" s="27">
        <v>89509</v>
      </c>
      <c r="B3445" s="27" t="s">
        <v>3448</v>
      </c>
      <c r="C3445" s="27" t="s">
        <v>5</v>
      </c>
      <c r="D3445" s="28">
        <v>21.73</v>
      </c>
    </row>
    <row r="3446" spans="1:4" ht="13.5" x14ac:dyDescent="0.25">
      <c r="A3446" s="27">
        <v>89511</v>
      </c>
      <c r="B3446" s="27" t="s">
        <v>3449</v>
      </c>
      <c r="C3446" s="27" t="s">
        <v>5</v>
      </c>
      <c r="D3446" s="28">
        <v>37.200000000000003</v>
      </c>
    </row>
    <row r="3447" spans="1:4" ht="13.5" x14ac:dyDescent="0.25">
      <c r="A3447" s="27">
        <v>89512</v>
      </c>
      <c r="B3447" s="27" t="s">
        <v>3450</v>
      </c>
      <c r="C3447" s="27" t="s">
        <v>5</v>
      </c>
      <c r="D3447" s="28">
        <v>47.03</v>
      </c>
    </row>
    <row r="3448" spans="1:4" ht="13.5" x14ac:dyDescent="0.25">
      <c r="A3448" s="27">
        <v>89576</v>
      </c>
      <c r="B3448" s="27" t="s">
        <v>3451</v>
      </c>
      <c r="C3448" s="27" t="s">
        <v>5</v>
      </c>
      <c r="D3448" s="28">
        <v>26.38</v>
      </c>
    </row>
    <row r="3449" spans="1:4" ht="13.5" x14ac:dyDescent="0.25">
      <c r="A3449" s="27">
        <v>89578</v>
      </c>
      <c r="B3449" s="27" t="s">
        <v>3452</v>
      </c>
      <c r="C3449" s="27" t="s">
        <v>5</v>
      </c>
      <c r="D3449" s="28">
        <v>32.67</v>
      </c>
    </row>
    <row r="3450" spans="1:4" ht="13.5" x14ac:dyDescent="0.25">
      <c r="A3450" s="27">
        <v>89580</v>
      </c>
      <c r="B3450" s="27" t="s">
        <v>3453</v>
      </c>
      <c r="C3450" s="27" t="s">
        <v>5</v>
      </c>
      <c r="D3450" s="28">
        <v>67.709999999999994</v>
      </c>
    </row>
    <row r="3451" spans="1:4" ht="13.5" x14ac:dyDescent="0.25">
      <c r="A3451" s="27">
        <v>89633</v>
      </c>
      <c r="B3451" s="27" t="s">
        <v>3454</v>
      </c>
      <c r="C3451" s="27" t="s">
        <v>5</v>
      </c>
      <c r="D3451" s="28">
        <v>24.01</v>
      </c>
    </row>
    <row r="3452" spans="1:4" ht="13.5" x14ac:dyDescent="0.25">
      <c r="A3452" s="27">
        <v>89634</v>
      </c>
      <c r="B3452" s="27" t="s">
        <v>3455</v>
      </c>
      <c r="C3452" s="27" t="s">
        <v>5</v>
      </c>
      <c r="D3452" s="28">
        <v>34.31</v>
      </c>
    </row>
    <row r="3453" spans="1:4" ht="13.5" x14ac:dyDescent="0.25">
      <c r="A3453" s="27">
        <v>89635</v>
      </c>
      <c r="B3453" s="27" t="s">
        <v>3456</v>
      </c>
      <c r="C3453" s="27" t="s">
        <v>5</v>
      </c>
      <c r="D3453" s="28">
        <v>50.76</v>
      </c>
    </row>
    <row r="3454" spans="1:4" ht="13.5" x14ac:dyDescent="0.25">
      <c r="A3454" s="27">
        <v>89636</v>
      </c>
      <c r="B3454" s="27" t="s">
        <v>3457</v>
      </c>
      <c r="C3454" s="27" t="s">
        <v>5</v>
      </c>
      <c r="D3454" s="28">
        <v>63.96</v>
      </c>
    </row>
    <row r="3455" spans="1:4" ht="13.5" x14ac:dyDescent="0.25">
      <c r="A3455" s="27">
        <v>89711</v>
      </c>
      <c r="B3455" s="27" t="s">
        <v>3458</v>
      </c>
      <c r="C3455" s="27" t="s">
        <v>5</v>
      </c>
      <c r="D3455" s="28">
        <v>19.86</v>
      </c>
    </row>
    <row r="3456" spans="1:4" ht="13.5" x14ac:dyDescent="0.25">
      <c r="A3456" s="27">
        <v>89712</v>
      </c>
      <c r="B3456" s="27" t="s">
        <v>3459</v>
      </c>
      <c r="C3456" s="27" t="s">
        <v>5</v>
      </c>
      <c r="D3456" s="28">
        <v>25.48</v>
      </c>
    </row>
    <row r="3457" spans="1:4" ht="13.5" x14ac:dyDescent="0.25">
      <c r="A3457" s="27">
        <v>89713</v>
      </c>
      <c r="B3457" s="27" t="s">
        <v>3460</v>
      </c>
      <c r="C3457" s="27" t="s">
        <v>5</v>
      </c>
      <c r="D3457" s="28">
        <v>31.84</v>
      </c>
    </row>
    <row r="3458" spans="1:4" ht="13.5" x14ac:dyDescent="0.25">
      <c r="A3458" s="27">
        <v>89714</v>
      </c>
      <c r="B3458" s="27" t="s">
        <v>3461</v>
      </c>
      <c r="C3458" s="27" t="s">
        <v>5</v>
      </c>
      <c r="D3458" s="28">
        <v>35.479999999999997</v>
      </c>
    </row>
    <row r="3459" spans="1:4" ht="13.5" x14ac:dyDescent="0.25">
      <c r="A3459" s="27">
        <v>89716</v>
      </c>
      <c r="B3459" s="27" t="s">
        <v>3462</v>
      </c>
      <c r="C3459" s="27" t="s">
        <v>5</v>
      </c>
      <c r="D3459" s="28">
        <v>25.34</v>
      </c>
    </row>
    <row r="3460" spans="1:4" ht="13.5" x14ac:dyDescent="0.25">
      <c r="A3460" s="27">
        <v>89717</v>
      </c>
      <c r="B3460" s="27" t="s">
        <v>3463</v>
      </c>
      <c r="C3460" s="27" t="s">
        <v>5</v>
      </c>
      <c r="D3460" s="28">
        <v>40.18</v>
      </c>
    </row>
    <row r="3461" spans="1:4" ht="13.5" x14ac:dyDescent="0.25">
      <c r="A3461" s="27">
        <v>89770</v>
      </c>
      <c r="B3461" s="27" t="s">
        <v>3464</v>
      </c>
      <c r="C3461" s="27" t="s">
        <v>5</v>
      </c>
      <c r="D3461" s="28">
        <v>43.68</v>
      </c>
    </row>
    <row r="3462" spans="1:4" ht="13.5" x14ac:dyDescent="0.25">
      <c r="A3462" s="27">
        <v>89771</v>
      </c>
      <c r="B3462" s="27" t="s">
        <v>3465</v>
      </c>
      <c r="C3462" s="27" t="s">
        <v>5</v>
      </c>
      <c r="D3462" s="28">
        <v>58.32</v>
      </c>
    </row>
    <row r="3463" spans="1:4" ht="13.5" x14ac:dyDescent="0.25">
      <c r="A3463" s="27">
        <v>89773</v>
      </c>
      <c r="B3463" s="27" t="s">
        <v>3466</v>
      </c>
      <c r="C3463" s="27" t="s">
        <v>5</v>
      </c>
      <c r="D3463" s="28">
        <v>137.11000000000001</v>
      </c>
    </row>
    <row r="3464" spans="1:4" ht="13.5" x14ac:dyDescent="0.25">
      <c r="A3464" s="27">
        <v>89775</v>
      </c>
      <c r="B3464" s="27" t="s">
        <v>3467</v>
      </c>
      <c r="C3464" s="27" t="s">
        <v>5</v>
      </c>
      <c r="D3464" s="28">
        <v>214.42</v>
      </c>
    </row>
    <row r="3465" spans="1:4" ht="13.5" x14ac:dyDescent="0.25">
      <c r="A3465" s="27">
        <v>89798</v>
      </c>
      <c r="B3465" s="27" t="s">
        <v>3468</v>
      </c>
      <c r="C3465" s="27" t="s">
        <v>5</v>
      </c>
      <c r="D3465" s="28">
        <v>13.28</v>
      </c>
    </row>
    <row r="3466" spans="1:4" ht="13.5" x14ac:dyDescent="0.25">
      <c r="A3466" s="27">
        <v>89799</v>
      </c>
      <c r="B3466" s="27" t="s">
        <v>3469</v>
      </c>
      <c r="C3466" s="27" t="s">
        <v>5</v>
      </c>
      <c r="D3466" s="28">
        <v>21.7</v>
      </c>
    </row>
    <row r="3467" spans="1:4" ht="13.5" x14ac:dyDescent="0.25">
      <c r="A3467" s="27">
        <v>89800</v>
      </c>
      <c r="B3467" s="27" t="s">
        <v>3470</v>
      </c>
      <c r="C3467" s="27" t="s">
        <v>5</v>
      </c>
      <c r="D3467" s="28">
        <v>27.45</v>
      </c>
    </row>
    <row r="3468" spans="1:4" ht="13.5" x14ac:dyDescent="0.25">
      <c r="A3468" s="27">
        <v>89848</v>
      </c>
      <c r="B3468" s="27" t="s">
        <v>3471</v>
      </c>
      <c r="C3468" s="27" t="s">
        <v>5</v>
      </c>
      <c r="D3468" s="28">
        <v>26.4</v>
      </c>
    </row>
    <row r="3469" spans="1:4" ht="13.5" x14ac:dyDescent="0.25">
      <c r="A3469" s="27">
        <v>89849</v>
      </c>
      <c r="B3469" s="27" t="s">
        <v>3472</v>
      </c>
      <c r="C3469" s="27" t="s">
        <v>5</v>
      </c>
      <c r="D3469" s="28">
        <v>55.1</v>
      </c>
    </row>
    <row r="3470" spans="1:4" ht="13.5" x14ac:dyDescent="0.25">
      <c r="A3470" s="27">
        <v>89865</v>
      </c>
      <c r="B3470" s="27" t="s">
        <v>3473</v>
      </c>
      <c r="C3470" s="27" t="s">
        <v>5</v>
      </c>
      <c r="D3470" s="28">
        <v>16.8</v>
      </c>
    </row>
    <row r="3471" spans="1:4" ht="13.5" x14ac:dyDescent="0.25">
      <c r="A3471" s="27">
        <v>91784</v>
      </c>
      <c r="B3471" s="27" t="s">
        <v>3474</v>
      </c>
      <c r="C3471" s="27" t="s">
        <v>5</v>
      </c>
      <c r="D3471" s="28">
        <v>45.37</v>
      </c>
    </row>
    <row r="3472" spans="1:4" ht="13.5" x14ac:dyDescent="0.25">
      <c r="A3472" s="27">
        <v>91785</v>
      </c>
      <c r="B3472" s="27" t="s">
        <v>3475</v>
      </c>
      <c r="C3472" s="27" t="s">
        <v>5</v>
      </c>
      <c r="D3472" s="28">
        <v>44.34</v>
      </c>
    </row>
    <row r="3473" spans="1:4" ht="13.5" x14ac:dyDescent="0.25">
      <c r="A3473" s="27">
        <v>91786</v>
      </c>
      <c r="B3473" s="27" t="s">
        <v>3476</v>
      </c>
      <c r="C3473" s="27" t="s">
        <v>5</v>
      </c>
      <c r="D3473" s="28">
        <v>33.57</v>
      </c>
    </row>
    <row r="3474" spans="1:4" ht="13.5" x14ac:dyDescent="0.25">
      <c r="A3474" s="27">
        <v>91787</v>
      </c>
      <c r="B3474" s="27" t="s">
        <v>3477</v>
      </c>
      <c r="C3474" s="27" t="s">
        <v>5</v>
      </c>
      <c r="D3474" s="28">
        <v>39.46</v>
      </c>
    </row>
    <row r="3475" spans="1:4" ht="13.5" x14ac:dyDescent="0.25">
      <c r="A3475" s="27">
        <v>91788</v>
      </c>
      <c r="B3475" s="27" t="s">
        <v>3478</v>
      </c>
      <c r="C3475" s="27" t="s">
        <v>5</v>
      </c>
      <c r="D3475" s="28">
        <v>47.42</v>
      </c>
    </row>
    <row r="3476" spans="1:4" ht="13.5" x14ac:dyDescent="0.25">
      <c r="A3476" s="27">
        <v>91789</v>
      </c>
      <c r="B3476" s="27" t="s">
        <v>3479</v>
      </c>
      <c r="C3476" s="27" t="s">
        <v>5</v>
      </c>
      <c r="D3476" s="28">
        <v>49.3</v>
      </c>
    </row>
    <row r="3477" spans="1:4" ht="13.5" x14ac:dyDescent="0.25">
      <c r="A3477" s="27">
        <v>91790</v>
      </c>
      <c r="B3477" s="27" t="s">
        <v>3480</v>
      </c>
      <c r="C3477" s="27" t="s">
        <v>5</v>
      </c>
      <c r="D3477" s="28">
        <v>56.59</v>
      </c>
    </row>
    <row r="3478" spans="1:4" ht="13.5" x14ac:dyDescent="0.25">
      <c r="A3478" s="27">
        <v>91791</v>
      </c>
      <c r="B3478" s="27" t="s">
        <v>3481</v>
      </c>
      <c r="C3478" s="27" t="s">
        <v>5</v>
      </c>
      <c r="D3478" s="28">
        <v>73.930000000000007</v>
      </c>
    </row>
    <row r="3479" spans="1:4" ht="13.5" x14ac:dyDescent="0.25">
      <c r="A3479" s="27">
        <v>91792</v>
      </c>
      <c r="B3479" s="27" t="s">
        <v>3482</v>
      </c>
      <c r="C3479" s="27" t="s">
        <v>5</v>
      </c>
      <c r="D3479" s="28">
        <v>60</v>
      </c>
    </row>
    <row r="3480" spans="1:4" ht="13.5" x14ac:dyDescent="0.25">
      <c r="A3480" s="27">
        <v>91793</v>
      </c>
      <c r="B3480" s="27" t="s">
        <v>3483</v>
      </c>
      <c r="C3480" s="27" t="s">
        <v>5</v>
      </c>
      <c r="D3480" s="28">
        <v>91.66</v>
      </c>
    </row>
    <row r="3481" spans="1:4" ht="13.5" x14ac:dyDescent="0.25">
      <c r="A3481" s="27">
        <v>91794</v>
      </c>
      <c r="B3481" s="27" t="s">
        <v>3484</v>
      </c>
      <c r="C3481" s="27" t="s">
        <v>5</v>
      </c>
      <c r="D3481" s="28">
        <v>43.13</v>
      </c>
    </row>
    <row r="3482" spans="1:4" ht="13.5" x14ac:dyDescent="0.25">
      <c r="A3482" s="27">
        <v>91795</v>
      </c>
      <c r="B3482" s="27" t="s">
        <v>3485</v>
      </c>
      <c r="C3482" s="27" t="s">
        <v>5</v>
      </c>
      <c r="D3482" s="28">
        <v>67.83</v>
      </c>
    </row>
    <row r="3483" spans="1:4" ht="13.5" x14ac:dyDescent="0.25">
      <c r="A3483" s="27">
        <v>91796</v>
      </c>
      <c r="B3483" s="27" t="s">
        <v>3486</v>
      </c>
      <c r="C3483" s="27" t="s">
        <v>5</v>
      </c>
      <c r="D3483" s="28">
        <v>70.42</v>
      </c>
    </row>
    <row r="3484" spans="1:4" ht="13.5" x14ac:dyDescent="0.25">
      <c r="A3484" s="27">
        <v>92275</v>
      </c>
      <c r="B3484" s="27" t="s">
        <v>3487</v>
      </c>
      <c r="C3484" s="27" t="s">
        <v>5</v>
      </c>
      <c r="D3484" s="28">
        <v>51.72</v>
      </c>
    </row>
    <row r="3485" spans="1:4" ht="13.5" x14ac:dyDescent="0.25">
      <c r="A3485" s="27">
        <v>92276</v>
      </c>
      <c r="B3485" s="27" t="s">
        <v>3488</v>
      </c>
      <c r="C3485" s="27" t="s">
        <v>5</v>
      </c>
      <c r="D3485" s="28">
        <v>65.680000000000007</v>
      </c>
    </row>
    <row r="3486" spans="1:4" ht="13.5" x14ac:dyDescent="0.25">
      <c r="A3486" s="27">
        <v>92277</v>
      </c>
      <c r="B3486" s="27" t="s">
        <v>3489</v>
      </c>
      <c r="C3486" s="27" t="s">
        <v>5</v>
      </c>
      <c r="D3486" s="28">
        <v>94.91</v>
      </c>
    </row>
    <row r="3487" spans="1:4" ht="13.5" x14ac:dyDescent="0.25">
      <c r="A3487" s="27">
        <v>92278</v>
      </c>
      <c r="B3487" s="27" t="s">
        <v>3490</v>
      </c>
      <c r="C3487" s="27" t="s">
        <v>5</v>
      </c>
      <c r="D3487" s="28">
        <v>127.72</v>
      </c>
    </row>
    <row r="3488" spans="1:4" ht="13.5" x14ac:dyDescent="0.25">
      <c r="A3488" s="27">
        <v>92279</v>
      </c>
      <c r="B3488" s="27" t="s">
        <v>3491</v>
      </c>
      <c r="C3488" s="27" t="s">
        <v>5</v>
      </c>
      <c r="D3488" s="28">
        <v>184.65</v>
      </c>
    </row>
    <row r="3489" spans="1:4" ht="13.5" x14ac:dyDescent="0.25">
      <c r="A3489" s="27">
        <v>92280</v>
      </c>
      <c r="B3489" s="27" t="s">
        <v>3492</v>
      </c>
      <c r="C3489" s="27" t="s">
        <v>5</v>
      </c>
      <c r="D3489" s="28">
        <v>259.25</v>
      </c>
    </row>
    <row r="3490" spans="1:4" ht="13.5" x14ac:dyDescent="0.25">
      <c r="A3490" s="27">
        <v>92281</v>
      </c>
      <c r="B3490" s="27" t="s">
        <v>3493</v>
      </c>
      <c r="C3490" s="27" t="s">
        <v>5</v>
      </c>
      <c r="D3490" s="28">
        <v>122.11</v>
      </c>
    </row>
    <row r="3491" spans="1:4" ht="13.5" x14ac:dyDescent="0.25">
      <c r="A3491" s="27">
        <v>92282</v>
      </c>
      <c r="B3491" s="27" t="s">
        <v>3494</v>
      </c>
      <c r="C3491" s="27" t="s">
        <v>5</v>
      </c>
      <c r="D3491" s="28">
        <v>138.96</v>
      </c>
    </row>
    <row r="3492" spans="1:4" ht="13.5" x14ac:dyDescent="0.25">
      <c r="A3492" s="27">
        <v>92283</v>
      </c>
      <c r="B3492" s="27" t="s">
        <v>3495</v>
      </c>
      <c r="C3492" s="27" t="s">
        <v>5</v>
      </c>
      <c r="D3492" s="28">
        <v>187.51</v>
      </c>
    </row>
    <row r="3493" spans="1:4" ht="13.5" x14ac:dyDescent="0.25">
      <c r="A3493" s="27">
        <v>92284</v>
      </c>
      <c r="B3493" s="27" t="s">
        <v>3496</v>
      </c>
      <c r="C3493" s="27" t="s">
        <v>5</v>
      </c>
      <c r="D3493" s="28">
        <v>233.29</v>
      </c>
    </row>
    <row r="3494" spans="1:4" ht="13.5" x14ac:dyDescent="0.25">
      <c r="A3494" s="27">
        <v>92285</v>
      </c>
      <c r="B3494" s="27" t="s">
        <v>3497</v>
      </c>
      <c r="C3494" s="27" t="s">
        <v>5</v>
      </c>
      <c r="D3494" s="28">
        <v>310.79000000000002</v>
      </c>
    </row>
    <row r="3495" spans="1:4" ht="13.5" x14ac:dyDescent="0.25">
      <c r="A3495" s="27">
        <v>92286</v>
      </c>
      <c r="B3495" s="27" t="s">
        <v>3498</v>
      </c>
      <c r="C3495" s="27" t="s">
        <v>5</v>
      </c>
      <c r="D3495" s="28">
        <v>387.16</v>
      </c>
    </row>
    <row r="3496" spans="1:4" ht="13.5" x14ac:dyDescent="0.25">
      <c r="A3496" s="27">
        <v>92305</v>
      </c>
      <c r="B3496" s="27" t="s">
        <v>3499</v>
      </c>
      <c r="C3496" s="27" t="s">
        <v>5</v>
      </c>
      <c r="D3496" s="28">
        <v>34.93</v>
      </c>
    </row>
    <row r="3497" spans="1:4" ht="13.5" x14ac:dyDescent="0.25">
      <c r="A3497" s="27">
        <v>92306</v>
      </c>
      <c r="B3497" s="27" t="s">
        <v>3500</v>
      </c>
      <c r="C3497" s="27" t="s">
        <v>5</v>
      </c>
      <c r="D3497" s="28">
        <v>56.69</v>
      </c>
    </row>
    <row r="3498" spans="1:4" ht="13.5" x14ac:dyDescent="0.25">
      <c r="A3498" s="27">
        <v>92307</v>
      </c>
      <c r="B3498" s="27" t="s">
        <v>3501</v>
      </c>
      <c r="C3498" s="27" t="s">
        <v>5</v>
      </c>
      <c r="D3498" s="28">
        <v>70.89</v>
      </c>
    </row>
    <row r="3499" spans="1:4" ht="13.5" x14ac:dyDescent="0.25">
      <c r="A3499" s="27">
        <v>92308</v>
      </c>
      <c r="B3499" s="27" t="s">
        <v>3502</v>
      </c>
      <c r="C3499" s="27" t="s">
        <v>5</v>
      </c>
      <c r="D3499" s="28">
        <v>52.38</v>
      </c>
    </row>
    <row r="3500" spans="1:4" ht="13.5" x14ac:dyDescent="0.25">
      <c r="A3500" s="27">
        <v>92309</v>
      </c>
      <c r="B3500" s="27" t="s">
        <v>3503</v>
      </c>
      <c r="C3500" s="27" t="s">
        <v>5</v>
      </c>
      <c r="D3500" s="28">
        <v>129.57</v>
      </c>
    </row>
    <row r="3501" spans="1:4" ht="13.5" x14ac:dyDescent="0.25">
      <c r="A3501" s="27">
        <v>92310</v>
      </c>
      <c r="B3501" s="27" t="s">
        <v>3504</v>
      </c>
      <c r="C3501" s="27" t="s">
        <v>5</v>
      </c>
      <c r="D3501" s="28">
        <v>146.65</v>
      </c>
    </row>
    <row r="3502" spans="1:4" ht="13.5" x14ac:dyDescent="0.25">
      <c r="A3502" s="27">
        <v>92320</v>
      </c>
      <c r="B3502" s="27" t="s">
        <v>3505</v>
      </c>
      <c r="C3502" s="27" t="s">
        <v>5</v>
      </c>
      <c r="D3502" s="28">
        <v>45.16</v>
      </c>
    </row>
    <row r="3503" spans="1:4" ht="13.5" x14ac:dyDescent="0.25">
      <c r="A3503" s="27">
        <v>92321</v>
      </c>
      <c r="B3503" s="27" t="s">
        <v>3506</v>
      </c>
      <c r="C3503" s="27" t="s">
        <v>5</v>
      </c>
      <c r="D3503" s="28">
        <v>74.31</v>
      </c>
    </row>
    <row r="3504" spans="1:4" ht="13.5" x14ac:dyDescent="0.25">
      <c r="A3504" s="27">
        <v>92322</v>
      </c>
      <c r="B3504" s="27" t="s">
        <v>3507</v>
      </c>
      <c r="C3504" s="27" t="s">
        <v>5</v>
      </c>
      <c r="D3504" s="28">
        <v>94.83</v>
      </c>
    </row>
    <row r="3505" spans="1:4" ht="13.5" x14ac:dyDescent="0.25">
      <c r="A3505" s="27">
        <v>92323</v>
      </c>
      <c r="B3505" s="27" t="s">
        <v>3508</v>
      </c>
      <c r="C3505" s="27" t="s">
        <v>5</v>
      </c>
      <c r="D3505" s="28">
        <v>60.15</v>
      </c>
    </row>
    <row r="3506" spans="1:4" ht="13.5" x14ac:dyDescent="0.25">
      <c r="A3506" s="27">
        <v>92324</v>
      </c>
      <c r="B3506" s="27" t="s">
        <v>3509</v>
      </c>
      <c r="C3506" s="27" t="s">
        <v>5</v>
      </c>
      <c r="D3506" s="28">
        <v>144.74</v>
      </c>
    </row>
    <row r="3507" spans="1:4" ht="13.5" x14ac:dyDescent="0.25">
      <c r="A3507" s="27">
        <v>92325</v>
      </c>
      <c r="B3507" s="27" t="s">
        <v>3510</v>
      </c>
      <c r="C3507" s="27" t="s">
        <v>5</v>
      </c>
      <c r="D3507" s="28">
        <v>168.15</v>
      </c>
    </row>
    <row r="3508" spans="1:4" ht="13.5" x14ac:dyDescent="0.25">
      <c r="A3508" s="27">
        <v>92335</v>
      </c>
      <c r="B3508" s="27" t="s">
        <v>3511</v>
      </c>
      <c r="C3508" s="27" t="s">
        <v>5</v>
      </c>
      <c r="D3508" s="28">
        <v>87.4</v>
      </c>
    </row>
    <row r="3509" spans="1:4" ht="13.5" x14ac:dyDescent="0.25">
      <c r="A3509" s="27">
        <v>92336</v>
      </c>
      <c r="B3509" s="27" t="s">
        <v>3512</v>
      </c>
      <c r="C3509" s="27" t="s">
        <v>5</v>
      </c>
      <c r="D3509" s="28">
        <v>107.43</v>
      </c>
    </row>
    <row r="3510" spans="1:4" ht="13.5" x14ac:dyDescent="0.25">
      <c r="A3510" s="27">
        <v>92337</v>
      </c>
      <c r="B3510" s="27" t="s">
        <v>3513</v>
      </c>
      <c r="C3510" s="27" t="s">
        <v>5</v>
      </c>
      <c r="D3510" s="28">
        <v>141.68</v>
      </c>
    </row>
    <row r="3511" spans="1:4" ht="13.5" x14ac:dyDescent="0.25">
      <c r="A3511" s="27">
        <v>92338</v>
      </c>
      <c r="B3511" s="27" t="s">
        <v>3514</v>
      </c>
      <c r="C3511" s="27" t="s">
        <v>5</v>
      </c>
      <c r="D3511" s="28">
        <v>150.11000000000001</v>
      </c>
    </row>
    <row r="3512" spans="1:4" ht="13.5" x14ac:dyDescent="0.25">
      <c r="A3512" s="27">
        <v>92339</v>
      </c>
      <c r="B3512" s="27" t="s">
        <v>3515</v>
      </c>
      <c r="C3512" s="27" t="s">
        <v>5</v>
      </c>
      <c r="D3512" s="28">
        <v>229.85</v>
      </c>
    </row>
    <row r="3513" spans="1:4" ht="13.5" x14ac:dyDescent="0.25">
      <c r="A3513" s="27">
        <v>92341</v>
      </c>
      <c r="B3513" s="27" t="s">
        <v>3516</v>
      </c>
      <c r="C3513" s="27" t="s">
        <v>5</v>
      </c>
      <c r="D3513" s="28">
        <v>96.78</v>
      </c>
    </row>
    <row r="3514" spans="1:4" ht="13.5" x14ac:dyDescent="0.25">
      <c r="A3514" s="27">
        <v>92342</v>
      </c>
      <c r="B3514" s="27" t="s">
        <v>3517</v>
      </c>
      <c r="C3514" s="27" t="s">
        <v>5</v>
      </c>
      <c r="D3514" s="28">
        <v>116.88</v>
      </c>
    </row>
    <row r="3515" spans="1:4" ht="13.5" x14ac:dyDescent="0.25">
      <c r="A3515" s="27">
        <v>92343</v>
      </c>
      <c r="B3515" s="27" t="s">
        <v>3518</v>
      </c>
      <c r="C3515" s="27" t="s">
        <v>5</v>
      </c>
      <c r="D3515" s="28">
        <v>151.21</v>
      </c>
    </row>
    <row r="3516" spans="1:4" ht="13.5" x14ac:dyDescent="0.25">
      <c r="A3516" s="27">
        <v>92359</v>
      </c>
      <c r="B3516" s="27" t="s">
        <v>3519</v>
      </c>
      <c r="C3516" s="27" t="s">
        <v>5</v>
      </c>
      <c r="D3516" s="28">
        <v>72.63</v>
      </c>
    </row>
    <row r="3517" spans="1:4" ht="13.5" x14ac:dyDescent="0.25">
      <c r="A3517" s="27">
        <v>92360</v>
      </c>
      <c r="B3517" s="27" t="s">
        <v>3520</v>
      </c>
      <c r="C3517" s="27" t="s">
        <v>5</v>
      </c>
      <c r="D3517" s="28">
        <v>97.14</v>
      </c>
    </row>
    <row r="3518" spans="1:4" ht="13.5" x14ac:dyDescent="0.25">
      <c r="A3518" s="27">
        <v>92361</v>
      </c>
      <c r="B3518" s="27" t="s">
        <v>3521</v>
      </c>
      <c r="C3518" s="27" t="s">
        <v>5</v>
      </c>
      <c r="D3518" s="28">
        <v>130.88999999999999</v>
      </c>
    </row>
    <row r="3519" spans="1:4" ht="13.5" x14ac:dyDescent="0.25">
      <c r="A3519" s="27">
        <v>92362</v>
      </c>
      <c r="B3519" s="27" t="s">
        <v>3522</v>
      </c>
      <c r="C3519" s="27" t="s">
        <v>5</v>
      </c>
      <c r="D3519" s="28">
        <v>209.88</v>
      </c>
    </row>
    <row r="3520" spans="1:4" ht="13.5" x14ac:dyDescent="0.25">
      <c r="A3520" s="27">
        <v>92364</v>
      </c>
      <c r="B3520" s="27" t="s">
        <v>3523</v>
      </c>
      <c r="C3520" s="27" t="s">
        <v>5</v>
      </c>
      <c r="D3520" s="28">
        <v>53.03</v>
      </c>
    </row>
    <row r="3521" spans="1:4" ht="13.5" x14ac:dyDescent="0.25">
      <c r="A3521" s="27">
        <v>92365</v>
      </c>
      <c r="B3521" s="27" t="s">
        <v>3524</v>
      </c>
      <c r="C3521" s="27" t="s">
        <v>5</v>
      </c>
      <c r="D3521" s="28">
        <v>61.05</v>
      </c>
    </row>
    <row r="3522" spans="1:4" ht="13.5" x14ac:dyDescent="0.25">
      <c r="A3522" s="27">
        <v>92366</v>
      </c>
      <c r="B3522" s="27" t="s">
        <v>3525</v>
      </c>
      <c r="C3522" s="27" t="s">
        <v>5</v>
      </c>
      <c r="D3522" s="28">
        <v>85.18</v>
      </c>
    </row>
    <row r="3523" spans="1:4" ht="13.5" x14ac:dyDescent="0.25">
      <c r="A3523" s="27">
        <v>92367</v>
      </c>
      <c r="B3523" s="27" t="s">
        <v>3526</v>
      </c>
      <c r="C3523" s="27" t="s">
        <v>5</v>
      </c>
      <c r="D3523" s="28">
        <v>104.74</v>
      </c>
    </row>
    <row r="3524" spans="1:4" ht="13.5" x14ac:dyDescent="0.25">
      <c r="A3524" s="27">
        <v>92368</v>
      </c>
      <c r="B3524" s="27" t="s">
        <v>3527</v>
      </c>
      <c r="C3524" s="27" t="s">
        <v>5</v>
      </c>
      <c r="D3524" s="28">
        <v>138.59</v>
      </c>
    </row>
    <row r="3525" spans="1:4" ht="13.5" x14ac:dyDescent="0.25">
      <c r="A3525" s="27">
        <v>92645</v>
      </c>
      <c r="B3525" s="27" t="s">
        <v>3528</v>
      </c>
      <c r="C3525" s="27" t="s">
        <v>5</v>
      </c>
      <c r="D3525" s="28">
        <v>76.08</v>
      </c>
    </row>
    <row r="3526" spans="1:4" ht="13.5" x14ac:dyDescent="0.25">
      <c r="A3526" s="27">
        <v>92646</v>
      </c>
      <c r="B3526" s="27" t="s">
        <v>3529</v>
      </c>
      <c r="C3526" s="27" t="s">
        <v>5</v>
      </c>
      <c r="D3526" s="28">
        <v>100.59</v>
      </c>
    </row>
    <row r="3527" spans="1:4" ht="13.5" x14ac:dyDescent="0.25">
      <c r="A3527" s="27">
        <v>92648</v>
      </c>
      <c r="B3527" s="27" t="s">
        <v>3530</v>
      </c>
      <c r="C3527" s="27" t="s">
        <v>5</v>
      </c>
      <c r="D3527" s="28">
        <v>110.02</v>
      </c>
    </row>
    <row r="3528" spans="1:4" ht="13.5" x14ac:dyDescent="0.25">
      <c r="A3528" s="27">
        <v>92649</v>
      </c>
      <c r="B3528" s="27" t="s">
        <v>3531</v>
      </c>
      <c r="C3528" s="27" t="s">
        <v>5</v>
      </c>
      <c r="D3528" s="28">
        <v>134.35</v>
      </c>
    </row>
    <row r="3529" spans="1:4" ht="13.5" x14ac:dyDescent="0.25">
      <c r="A3529" s="27">
        <v>92650</v>
      </c>
      <c r="B3529" s="27" t="s">
        <v>3532</v>
      </c>
      <c r="C3529" s="27" t="s">
        <v>5</v>
      </c>
      <c r="D3529" s="28">
        <v>213.34</v>
      </c>
    </row>
    <row r="3530" spans="1:4" ht="13.5" x14ac:dyDescent="0.25">
      <c r="A3530" s="27">
        <v>92652</v>
      </c>
      <c r="B3530" s="27" t="s">
        <v>3533</v>
      </c>
      <c r="C3530" s="27" t="s">
        <v>5</v>
      </c>
      <c r="D3530" s="28">
        <v>57.3</v>
      </c>
    </row>
    <row r="3531" spans="1:4" ht="13.5" x14ac:dyDescent="0.25">
      <c r="A3531" s="27">
        <v>92653</v>
      </c>
      <c r="B3531" s="27" t="s">
        <v>3534</v>
      </c>
      <c r="C3531" s="27" t="s">
        <v>5</v>
      </c>
      <c r="D3531" s="28">
        <v>65.37</v>
      </c>
    </row>
    <row r="3532" spans="1:4" ht="13.5" x14ac:dyDescent="0.25">
      <c r="A3532" s="27">
        <v>92654</v>
      </c>
      <c r="B3532" s="27" t="s">
        <v>3535</v>
      </c>
      <c r="C3532" s="27" t="s">
        <v>5</v>
      </c>
      <c r="D3532" s="28">
        <v>89.5</v>
      </c>
    </row>
    <row r="3533" spans="1:4" ht="13.5" x14ac:dyDescent="0.25">
      <c r="A3533" s="27">
        <v>92655</v>
      </c>
      <c r="B3533" s="27" t="s">
        <v>3536</v>
      </c>
      <c r="C3533" s="27" t="s">
        <v>5</v>
      </c>
      <c r="D3533" s="28">
        <v>109.16</v>
      </c>
    </row>
    <row r="3534" spans="1:4" ht="13.5" x14ac:dyDescent="0.25">
      <c r="A3534" s="27">
        <v>92656</v>
      </c>
      <c r="B3534" s="27" t="s">
        <v>3537</v>
      </c>
      <c r="C3534" s="27" t="s">
        <v>5</v>
      </c>
      <c r="D3534" s="28">
        <v>143</v>
      </c>
    </row>
    <row r="3535" spans="1:4" ht="13.5" x14ac:dyDescent="0.25">
      <c r="A3535" s="27">
        <v>92687</v>
      </c>
      <c r="B3535" s="27" t="s">
        <v>3538</v>
      </c>
      <c r="C3535" s="27" t="s">
        <v>5</v>
      </c>
      <c r="D3535" s="28">
        <v>26.72</v>
      </c>
    </row>
    <row r="3536" spans="1:4" ht="13.5" x14ac:dyDescent="0.25">
      <c r="A3536" s="27">
        <v>92688</v>
      </c>
      <c r="B3536" s="27" t="s">
        <v>3539</v>
      </c>
      <c r="C3536" s="27" t="s">
        <v>5</v>
      </c>
      <c r="D3536" s="28">
        <v>37.229999999999997</v>
      </c>
    </row>
    <row r="3537" spans="1:4" ht="13.5" x14ac:dyDescent="0.25">
      <c r="A3537" s="27">
        <v>92689</v>
      </c>
      <c r="B3537" s="27" t="s">
        <v>3540</v>
      </c>
      <c r="C3537" s="27" t="s">
        <v>5</v>
      </c>
      <c r="D3537" s="28">
        <v>52.93</v>
      </c>
    </row>
    <row r="3538" spans="1:4" ht="13.5" x14ac:dyDescent="0.25">
      <c r="A3538" s="27">
        <v>92690</v>
      </c>
      <c r="B3538" s="27" t="s">
        <v>3541</v>
      </c>
      <c r="C3538" s="27" t="s">
        <v>5</v>
      </c>
      <c r="D3538" s="28">
        <v>75.010000000000005</v>
      </c>
    </row>
    <row r="3539" spans="1:4" ht="13.5" x14ac:dyDescent="0.25">
      <c r="A3539" s="27">
        <v>92691</v>
      </c>
      <c r="B3539" s="27" t="s">
        <v>3542</v>
      </c>
      <c r="C3539" s="27" t="s">
        <v>5</v>
      </c>
      <c r="D3539" s="28">
        <v>95.57</v>
      </c>
    </row>
    <row r="3540" spans="1:4" ht="13.5" x14ac:dyDescent="0.25">
      <c r="A3540" s="27">
        <v>94462</v>
      </c>
      <c r="B3540" s="27" t="s">
        <v>3543</v>
      </c>
      <c r="C3540" s="27" t="s">
        <v>5</v>
      </c>
      <c r="D3540" s="28">
        <v>95.37</v>
      </c>
    </row>
    <row r="3541" spans="1:4" ht="13.5" x14ac:dyDescent="0.25">
      <c r="A3541" s="27">
        <v>94463</v>
      </c>
      <c r="B3541" s="27" t="s">
        <v>3544</v>
      </c>
      <c r="C3541" s="27" t="s">
        <v>5</v>
      </c>
      <c r="D3541" s="28">
        <v>112.2</v>
      </c>
    </row>
    <row r="3542" spans="1:4" ht="13.5" x14ac:dyDescent="0.25">
      <c r="A3542" s="27">
        <v>94464</v>
      </c>
      <c r="B3542" s="27" t="s">
        <v>3545</v>
      </c>
      <c r="C3542" s="27" t="s">
        <v>5</v>
      </c>
      <c r="D3542" s="28">
        <v>158.41</v>
      </c>
    </row>
    <row r="3543" spans="1:4" ht="13.5" x14ac:dyDescent="0.25">
      <c r="A3543" s="27">
        <v>94602</v>
      </c>
      <c r="B3543" s="27" t="s">
        <v>3546</v>
      </c>
      <c r="C3543" s="27" t="s">
        <v>5</v>
      </c>
      <c r="D3543" s="28">
        <v>197.42</v>
      </c>
    </row>
    <row r="3544" spans="1:4" ht="13.5" x14ac:dyDescent="0.25">
      <c r="A3544" s="27">
        <v>94603</v>
      </c>
      <c r="B3544" s="27" t="s">
        <v>3547</v>
      </c>
      <c r="C3544" s="27" t="s">
        <v>5</v>
      </c>
      <c r="D3544" s="28">
        <v>265.83</v>
      </c>
    </row>
    <row r="3545" spans="1:4" ht="13.5" x14ac:dyDescent="0.25">
      <c r="A3545" s="27">
        <v>94604</v>
      </c>
      <c r="B3545" s="27" t="s">
        <v>3548</v>
      </c>
      <c r="C3545" s="27" t="s">
        <v>5</v>
      </c>
      <c r="D3545" s="28">
        <v>363.64</v>
      </c>
    </row>
    <row r="3546" spans="1:4" ht="13.5" x14ac:dyDescent="0.25">
      <c r="A3546" s="27">
        <v>94605</v>
      </c>
      <c r="B3546" s="27" t="s">
        <v>3549</v>
      </c>
      <c r="C3546" s="27" t="s">
        <v>5</v>
      </c>
      <c r="D3546" s="28">
        <v>520.65</v>
      </c>
    </row>
    <row r="3547" spans="1:4" ht="13.5" x14ac:dyDescent="0.25">
      <c r="A3547" s="27">
        <v>94648</v>
      </c>
      <c r="B3547" s="27" t="s">
        <v>3550</v>
      </c>
      <c r="C3547" s="27" t="s">
        <v>5</v>
      </c>
      <c r="D3547" s="28">
        <v>11.31</v>
      </c>
    </row>
    <row r="3548" spans="1:4" ht="13.5" x14ac:dyDescent="0.25">
      <c r="A3548" s="27">
        <v>94649</v>
      </c>
      <c r="B3548" s="27" t="s">
        <v>3551</v>
      </c>
      <c r="C3548" s="27" t="s">
        <v>5</v>
      </c>
      <c r="D3548" s="28">
        <v>17.63</v>
      </c>
    </row>
    <row r="3549" spans="1:4" ht="13.5" x14ac:dyDescent="0.25">
      <c r="A3549" s="27">
        <v>94650</v>
      </c>
      <c r="B3549" s="27" t="s">
        <v>3552</v>
      </c>
      <c r="C3549" s="27" t="s">
        <v>5</v>
      </c>
      <c r="D3549" s="28">
        <v>26.55</v>
      </c>
    </row>
    <row r="3550" spans="1:4" ht="13.5" x14ac:dyDescent="0.25">
      <c r="A3550" s="27">
        <v>94651</v>
      </c>
      <c r="B3550" s="27" t="s">
        <v>3553</v>
      </c>
      <c r="C3550" s="27" t="s">
        <v>5</v>
      </c>
      <c r="D3550" s="28">
        <v>28.32</v>
      </c>
    </row>
    <row r="3551" spans="1:4" ht="13.5" x14ac:dyDescent="0.25">
      <c r="A3551" s="27">
        <v>94652</v>
      </c>
      <c r="B3551" s="27" t="s">
        <v>3554</v>
      </c>
      <c r="C3551" s="27" t="s">
        <v>5</v>
      </c>
      <c r="D3551" s="28">
        <v>45.27</v>
      </c>
    </row>
    <row r="3552" spans="1:4" ht="13.5" x14ac:dyDescent="0.25">
      <c r="A3552" s="27">
        <v>94653</v>
      </c>
      <c r="B3552" s="27" t="s">
        <v>3555</v>
      </c>
      <c r="C3552" s="27" t="s">
        <v>5</v>
      </c>
      <c r="D3552" s="28">
        <v>66.099999999999994</v>
      </c>
    </row>
    <row r="3553" spans="1:4" ht="13.5" x14ac:dyDescent="0.25">
      <c r="A3553" s="27">
        <v>94654</v>
      </c>
      <c r="B3553" s="27" t="s">
        <v>3556</v>
      </c>
      <c r="C3553" s="27" t="s">
        <v>5</v>
      </c>
      <c r="D3553" s="28">
        <v>93.27</v>
      </c>
    </row>
    <row r="3554" spans="1:4" ht="13.5" x14ac:dyDescent="0.25">
      <c r="A3554" s="27">
        <v>94655</v>
      </c>
      <c r="B3554" s="27" t="s">
        <v>3557</v>
      </c>
      <c r="C3554" s="27" t="s">
        <v>5</v>
      </c>
      <c r="D3554" s="28">
        <v>132.5</v>
      </c>
    </row>
    <row r="3555" spans="1:4" ht="13.5" x14ac:dyDescent="0.25">
      <c r="A3555" s="27">
        <v>94716</v>
      </c>
      <c r="B3555" s="27" t="s">
        <v>3558</v>
      </c>
      <c r="C3555" s="27" t="s">
        <v>5</v>
      </c>
      <c r="D3555" s="28">
        <v>23.99</v>
      </c>
    </row>
    <row r="3556" spans="1:4" ht="13.5" x14ac:dyDescent="0.25">
      <c r="A3556" s="27">
        <v>94717</v>
      </c>
      <c r="B3556" s="27" t="s">
        <v>3559</v>
      </c>
      <c r="C3556" s="27" t="s">
        <v>5</v>
      </c>
      <c r="D3556" s="28">
        <v>37.380000000000003</v>
      </c>
    </row>
    <row r="3557" spans="1:4" ht="13.5" x14ac:dyDescent="0.25">
      <c r="A3557" s="27">
        <v>94718</v>
      </c>
      <c r="B3557" s="27" t="s">
        <v>3560</v>
      </c>
      <c r="C3557" s="27" t="s">
        <v>5</v>
      </c>
      <c r="D3557" s="28">
        <v>48.35</v>
      </c>
    </row>
    <row r="3558" spans="1:4" ht="13.5" x14ac:dyDescent="0.25">
      <c r="A3558" s="27">
        <v>94719</v>
      </c>
      <c r="B3558" s="27" t="s">
        <v>3561</v>
      </c>
      <c r="C3558" s="27" t="s">
        <v>5</v>
      </c>
      <c r="D3558" s="28">
        <v>62.29</v>
      </c>
    </row>
    <row r="3559" spans="1:4" ht="13.5" x14ac:dyDescent="0.25">
      <c r="A3559" s="27">
        <v>94720</v>
      </c>
      <c r="B3559" s="27" t="s">
        <v>3562</v>
      </c>
      <c r="C3559" s="27" t="s">
        <v>5</v>
      </c>
      <c r="D3559" s="28">
        <v>90.64</v>
      </c>
    </row>
    <row r="3560" spans="1:4" ht="13.5" x14ac:dyDescent="0.25">
      <c r="A3560" s="27">
        <v>94721</v>
      </c>
      <c r="B3560" s="27" t="s">
        <v>3563</v>
      </c>
      <c r="C3560" s="27" t="s">
        <v>5</v>
      </c>
      <c r="D3560" s="28">
        <v>138.86000000000001</v>
      </c>
    </row>
    <row r="3561" spans="1:4" ht="13.5" x14ac:dyDescent="0.25">
      <c r="A3561" s="27">
        <v>94722</v>
      </c>
      <c r="B3561" s="27" t="s">
        <v>3564</v>
      </c>
      <c r="C3561" s="27" t="s">
        <v>5</v>
      </c>
      <c r="D3561" s="28">
        <v>239.61</v>
      </c>
    </row>
    <row r="3562" spans="1:4" ht="13.5" x14ac:dyDescent="0.25">
      <c r="A3562" s="27">
        <v>94723</v>
      </c>
      <c r="B3562" s="27" t="s">
        <v>3565</v>
      </c>
      <c r="C3562" s="27" t="s">
        <v>5</v>
      </c>
      <c r="D3562" s="28">
        <v>433.12</v>
      </c>
    </row>
    <row r="3563" spans="1:4" ht="13.5" x14ac:dyDescent="0.25">
      <c r="A3563" s="27">
        <v>95697</v>
      </c>
      <c r="B3563" s="27" t="s">
        <v>3566</v>
      </c>
      <c r="C3563" s="27" t="s">
        <v>5</v>
      </c>
      <c r="D3563" s="28">
        <v>106.56</v>
      </c>
    </row>
    <row r="3564" spans="1:4" ht="13.5" x14ac:dyDescent="0.25">
      <c r="A3564" s="27">
        <v>96635</v>
      </c>
      <c r="B3564" s="27" t="s">
        <v>3567</v>
      </c>
      <c r="C3564" s="27" t="s">
        <v>5</v>
      </c>
      <c r="D3564" s="28">
        <v>37.020000000000003</v>
      </c>
    </row>
    <row r="3565" spans="1:4" ht="13.5" x14ac:dyDescent="0.25">
      <c r="A3565" s="27">
        <v>96636</v>
      </c>
      <c r="B3565" s="27" t="s">
        <v>3568</v>
      </c>
      <c r="C3565" s="27" t="s">
        <v>5</v>
      </c>
      <c r="D3565" s="28">
        <v>39.29</v>
      </c>
    </row>
    <row r="3566" spans="1:4" ht="13.5" x14ac:dyDescent="0.25">
      <c r="A3566" s="27">
        <v>96644</v>
      </c>
      <c r="B3566" s="27" t="s">
        <v>3569</v>
      </c>
      <c r="C3566" s="27" t="s">
        <v>5</v>
      </c>
      <c r="D3566" s="28">
        <v>20.57</v>
      </c>
    </row>
    <row r="3567" spans="1:4" ht="13.5" x14ac:dyDescent="0.25">
      <c r="A3567" s="27">
        <v>96645</v>
      </c>
      <c r="B3567" s="27" t="s">
        <v>3570</v>
      </c>
      <c r="C3567" s="27" t="s">
        <v>5</v>
      </c>
      <c r="D3567" s="28">
        <v>18.18</v>
      </c>
    </row>
    <row r="3568" spans="1:4" ht="13.5" x14ac:dyDescent="0.25">
      <c r="A3568" s="27">
        <v>96646</v>
      </c>
      <c r="B3568" s="27" t="s">
        <v>3571</v>
      </c>
      <c r="C3568" s="27" t="s">
        <v>5</v>
      </c>
      <c r="D3568" s="28">
        <v>22.3</v>
      </c>
    </row>
    <row r="3569" spans="1:4" ht="13.5" x14ac:dyDescent="0.25">
      <c r="A3569" s="27">
        <v>96647</v>
      </c>
      <c r="B3569" s="27" t="s">
        <v>3572</v>
      </c>
      <c r="C3569" s="27" t="s">
        <v>5</v>
      </c>
      <c r="D3569" s="28">
        <v>22.36</v>
      </c>
    </row>
    <row r="3570" spans="1:4" ht="13.5" x14ac:dyDescent="0.25">
      <c r="A3570" s="27">
        <v>96648</v>
      </c>
      <c r="B3570" s="27" t="s">
        <v>3573</v>
      </c>
      <c r="C3570" s="27" t="s">
        <v>5</v>
      </c>
      <c r="D3570" s="28">
        <v>27.68</v>
      </c>
    </row>
    <row r="3571" spans="1:4" ht="13.5" x14ac:dyDescent="0.25">
      <c r="A3571" s="27">
        <v>96649</v>
      </c>
      <c r="B3571" s="27" t="s">
        <v>3574</v>
      </c>
      <c r="C3571" s="27" t="s">
        <v>5</v>
      </c>
      <c r="D3571" s="28">
        <v>36.74</v>
      </c>
    </row>
    <row r="3572" spans="1:4" ht="13.5" x14ac:dyDescent="0.25">
      <c r="A3572" s="27">
        <v>96668</v>
      </c>
      <c r="B3572" s="27" t="s">
        <v>3575</v>
      </c>
      <c r="C3572" s="27" t="s">
        <v>5</v>
      </c>
      <c r="D3572" s="28">
        <v>16.18</v>
      </c>
    </row>
    <row r="3573" spans="1:4" ht="13.5" x14ac:dyDescent="0.25">
      <c r="A3573" s="27">
        <v>96669</v>
      </c>
      <c r="B3573" s="27" t="s">
        <v>3576</v>
      </c>
      <c r="C3573" s="27" t="s">
        <v>5</v>
      </c>
      <c r="D3573" s="28">
        <v>15.85</v>
      </c>
    </row>
    <row r="3574" spans="1:4" ht="13.5" x14ac:dyDescent="0.25">
      <c r="A3574" s="27">
        <v>96670</v>
      </c>
      <c r="B3574" s="27" t="s">
        <v>3577</v>
      </c>
      <c r="C3574" s="27" t="s">
        <v>5</v>
      </c>
      <c r="D3574" s="28">
        <v>20.63</v>
      </c>
    </row>
    <row r="3575" spans="1:4" ht="13.5" x14ac:dyDescent="0.25">
      <c r="A3575" s="27">
        <v>96671</v>
      </c>
      <c r="B3575" s="27" t="s">
        <v>3578</v>
      </c>
      <c r="C3575" s="27" t="s">
        <v>5</v>
      </c>
      <c r="D3575" s="28">
        <v>31.31</v>
      </c>
    </row>
    <row r="3576" spans="1:4" ht="13.5" x14ac:dyDescent="0.25">
      <c r="A3576" s="27">
        <v>96672</v>
      </c>
      <c r="B3576" s="27" t="s">
        <v>3579</v>
      </c>
      <c r="C3576" s="27" t="s">
        <v>5</v>
      </c>
      <c r="D3576" s="28">
        <v>47.83</v>
      </c>
    </row>
    <row r="3577" spans="1:4" ht="13.5" x14ac:dyDescent="0.25">
      <c r="A3577" s="27">
        <v>96673</v>
      </c>
      <c r="B3577" s="27" t="s">
        <v>3580</v>
      </c>
      <c r="C3577" s="27" t="s">
        <v>5</v>
      </c>
      <c r="D3577" s="28">
        <v>60.35</v>
      </c>
    </row>
    <row r="3578" spans="1:4" ht="13.5" x14ac:dyDescent="0.25">
      <c r="A3578" s="27">
        <v>96674</v>
      </c>
      <c r="B3578" s="27" t="s">
        <v>3581</v>
      </c>
      <c r="C3578" s="27" t="s">
        <v>5</v>
      </c>
      <c r="D3578" s="28">
        <v>97.82</v>
      </c>
    </row>
    <row r="3579" spans="1:4" ht="13.5" x14ac:dyDescent="0.25">
      <c r="A3579" s="27">
        <v>96675</v>
      </c>
      <c r="B3579" s="27" t="s">
        <v>3582</v>
      </c>
      <c r="C3579" s="27" t="s">
        <v>5</v>
      </c>
      <c r="D3579" s="28">
        <v>142.38</v>
      </c>
    </row>
    <row r="3580" spans="1:4" ht="13.5" x14ac:dyDescent="0.25">
      <c r="A3580" s="27">
        <v>96676</v>
      </c>
      <c r="B3580" s="27" t="s">
        <v>3583</v>
      </c>
      <c r="C3580" s="27" t="s">
        <v>5</v>
      </c>
      <c r="D3580" s="28">
        <v>20.36</v>
      </c>
    </row>
    <row r="3581" spans="1:4" ht="13.5" x14ac:dyDescent="0.25">
      <c r="A3581" s="27">
        <v>96677</v>
      </c>
      <c r="B3581" s="27" t="s">
        <v>3584</v>
      </c>
      <c r="C3581" s="27" t="s">
        <v>5</v>
      </c>
      <c r="D3581" s="28">
        <v>26.56</v>
      </c>
    </row>
    <row r="3582" spans="1:4" ht="13.5" x14ac:dyDescent="0.25">
      <c r="A3582" s="27">
        <v>96678</v>
      </c>
      <c r="B3582" s="27" t="s">
        <v>3585</v>
      </c>
      <c r="C3582" s="27" t="s">
        <v>5</v>
      </c>
      <c r="D3582" s="28">
        <v>36.61</v>
      </c>
    </row>
    <row r="3583" spans="1:4" ht="13.5" x14ac:dyDescent="0.25">
      <c r="A3583" s="27">
        <v>96679</v>
      </c>
      <c r="B3583" s="27" t="s">
        <v>3586</v>
      </c>
      <c r="C3583" s="27" t="s">
        <v>5</v>
      </c>
      <c r="D3583" s="28">
        <v>54.69</v>
      </c>
    </row>
    <row r="3584" spans="1:4" ht="13.5" x14ac:dyDescent="0.25">
      <c r="A3584" s="27">
        <v>96680</v>
      </c>
      <c r="B3584" s="27" t="s">
        <v>3587</v>
      </c>
      <c r="C3584" s="27" t="s">
        <v>5</v>
      </c>
      <c r="D3584" s="28">
        <v>90.69</v>
      </c>
    </row>
    <row r="3585" spans="1:4" ht="13.5" x14ac:dyDescent="0.25">
      <c r="A3585" s="27">
        <v>96681</v>
      </c>
      <c r="B3585" s="27" t="s">
        <v>3588</v>
      </c>
      <c r="C3585" s="27" t="s">
        <v>5</v>
      </c>
      <c r="D3585" s="28">
        <v>122.16</v>
      </c>
    </row>
    <row r="3586" spans="1:4" ht="13.5" x14ac:dyDescent="0.25">
      <c r="A3586" s="27">
        <v>96682</v>
      </c>
      <c r="B3586" s="27" t="s">
        <v>3589</v>
      </c>
      <c r="C3586" s="27" t="s">
        <v>5</v>
      </c>
      <c r="D3586" s="28">
        <v>201.89</v>
      </c>
    </row>
    <row r="3587" spans="1:4" ht="13.5" x14ac:dyDescent="0.25">
      <c r="A3587" s="27">
        <v>96683</v>
      </c>
      <c r="B3587" s="27" t="s">
        <v>3590</v>
      </c>
      <c r="C3587" s="27" t="s">
        <v>5</v>
      </c>
      <c r="D3587" s="28">
        <v>277.25</v>
      </c>
    </row>
    <row r="3588" spans="1:4" ht="13.5" x14ac:dyDescent="0.25">
      <c r="A3588" s="27">
        <v>96718</v>
      </c>
      <c r="B3588" s="27" t="s">
        <v>3591</v>
      </c>
      <c r="C3588" s="27" t="s">
        <v>5</v>
      </c>
      <c r="D3588" s="28">
        <v>9.48</v>
      </c>
    </row>
    <row r="3589" spans="1:4" ht="13.5" x14ac:dyDescent="0.25">
      <c r="A3589" s="27">
        <v>96719</v>
      </c>
      <c r="B3589" s="27" t="s">
        <v>3592</v>
      </c>
      <c r="C3589" s="27" t="s">
        <v>5</v>
      </c>
      <c r="D3589" s="28">
        <v>18.22</v>
      </c>
    </row>
    <row r="3590" spans="1:4" ht="13.5" x14ac:dyDescent="0.25">
      <c r="A3590" s="27">
        <v>96720</v>
      </c>
      <c r="B3590" s="27" t="s">
        <v>3593</v>
      </c>
      <c r="C3590" s="27" t="s">
        <v>5</v>
      </c>
      <c r="D3590" s="28">
        <v>16.86</v>
      </c>
    </row>
    <row r="3591" spans="1:4" ht="13.5" x14ac:dyDescent="0.25">
      <c r="A3591" s="27">
        <v>96721</v>
      </c>
      <c r="B3591" s="27" t="s">
        <v>3594</v>
      </c>
      <c r="C3591" s="27" t="s">
        <v>5</v>
      </c>
      <c r="D3591" s="28">
        <v>20.399999999999999</v>
      </c>
    </row>
    <row r="3592" spans="1:4" ht="13.5" x14ac:dyDescent="0.25">
      <c r="A3592" s="27">
        <v>96722</v>
      </c>
      <c r="B3592" s="27" t="s">
        <v>3595</v>
      </c>
      <c r="C3592" s="27" t="s">
        <v>5</v>
      </c>
      <c r="D3592" s="28">
        <v>32.630000000000003</v>
      </c>
    </row>
    <row r="3593" spans="1:4" ht="13.5" x14ac:dyDescent="0.25">
      <c r="A3593" s="27">
        <v>96723</v>
      </c>
      <c r="B3593" s="27" t="s">
        <v>3596</v>
      </c>
      <c r="C3593" s="27" t="s">
        <v>5</v>
      </c>
      <c r="D3593" s="28">
        <v>46.6</v>
      </c>
    </row>
    <row r="3594" spans="1:4" ht="13.5" x14ac:dyDescent="0.25">
      <c r="A3594" s="27">
        <v>96724</v>
      </c>
      <c r="B3594" s="27" t="s">
        <v>3597</v>
      </c>
      <c r="C3594" s="27" t="s">
        <v>5</v>
      </c>
      <c r="D3594" s="28">
        <v>62.45</v>
      </c>
    </row>
    <row r="3595" spans="1:4" ht="13.5" x14ac:dyDescent="0.25">
      <c r="A3595" s="27">
        <v>96725</v>
      </c>
      <c r="B3595" s="27" t="s">
        <v>3598</v>
      </c>
      <c r="C3595" s="27" t="s">
        <v>5</v>
      </c>
      <c r="D3595" s="28">
        <v>95.19</v>
      </c>
    </row>
    <row r="3596" spans="1:4" ht="13.5" x14ac:dyDescent="0.25">
      <c r="A3596" s="27">
        <v>96726</v>
      </c>
      <c r="B3596" s="27" t="s">
        <v>3599</v>
      </c>
      <c r="C3596" s="27" t="s">
        <v>5</v>
      </c>
      <c r="D3596" s="28">
        <v>135.22999999999999</v>
      </c>
    </row>
    <row r="3597" spans="1:4" ht="13.5" x14ac:dyDescent="0.25">
      <c r="A3597" s="27">
        <v>96727</v>
      </c>
      <c r="B3597" s="27" t="s">
        <v>3600</v>
      </c>
      <c r="C3597" s="27" t="s">
        <v>5</v>
      </c>
      <c r="D3597" s="28">
        <v>16.399999999999999</v>
      </c>
    </row>
    <row r="3598" spans="1:4" ht="13.5" x14ac:dyDescent="0.25">
      <c r="A3598" s="27">
        <v>96728</v>
      </c>
      <c r="B3598" s="27" t="s">
        <v>3601</v>
      </c>
      <c r="C3598" s="27" t="s">
        <v>5</v>
      </c>
      <c r="D3598" s="28">
        <v>20.27</v>
      </c>
    </row>
    <row r="3599" spans="1:4" ht="13.5" x14ac:dyDescent="0.25">
      <c r="A3599" s="27">
        <v>96729</v>
      </c>
      <c r="B3599" s="27" t="s">
        <v>3602</v>
      </c>
      <c r="C3599" s="27" t="s">
        <v>5</v>
      </c>
      <c r="D3599" s="28">
        <v>26.57</v>
      </c>
    </row>
    <row r="3600" spans="1:4" ht="13.5" x14ac:dyDescent="0.25">
      <c r="A3600" s="27">
        <v>96730</v>
      </c>
      <c r="B3600" s="27" t="s">
        <v>3603</v>
      </c>
      <c r="C3600" s="27" t="s">
        <v>5</v>
      </c>
      <c r="D3600" s="28">
        <v>34.770000000000003</v>
      </c>
    </row>
    <row r="3601" spans="1:4" ht="13.5" x14ac:dyDescent="0.25">
      <c r="A3601" s="27">
        <v>96731</v>
      </c>
      <c r="B3601" s="27" t="s">
        <v>3604</v>
      </c>
      <c r="C3601" s="27" t="s">
        <v>5</v>
      </c>
      <c r="D3601" s="28">
        <v>54.13</v>
      </c>
    </row>
    <row r="3602" spans="1:4" ht="13.5" x14ac:dyDescent="0.25">
      <c r="A3602" s="27">
        <v>96732</v>
      </c>
      <c r="B3602" s="27" t="s">
        <v>3605</v>
      </c>
      <c r="C3602" s="27" t="s">
        <v>5</v>
      </c>
      <c r="D3602" s="28">
        <v>85.91</v>
      </c>
    </row>
    <row r="3603" spans="1:4" ht="13.5" x14ac:dyDescent="0.25">
      <c r="A3603" s="27">
        <v>96733</v>
      </c>
      <c r="B3603" s="27" t="s">
        <v>3606</v>
      </c>
      <c r="C3603" s="27" t="s">
        <v>5</v>
      </c>
      <c r="D3603" s="28">
        <v>119.22</v>
      </c>
    </row>
    <row r="3604" spans="1:4" ht="13.5" x14ac:dyDescent="0.25">
      <c r="A3604" s="27">
        <v>96734</v>
      </c>
      <c r="B3604" s="27" t="s">
        <v>3607</v>
      </c>
      <c r="C3604" s="27" t="s">
        <v>5</v>
      </c>
      <c r="D3604" s="28">
        <v>190.35</v>
      </c>
    </row>
    <row r="3605" spans="1:4" ht="13.5" x14ac:dyDescent="0.25">
      <c r="A3605" s="27">
        <v>96735</v>
      </c>
      <c r="B3605" s="27" t="s">
        <v>3608</v>
      </c>
      <c r="C3605" s="27" t="s">
        <v>5</v>
      </c>
      <c r="D3605" s="28">
        <v>251.39</v>
      </c>
    </row>
    <row r="3606" spans="1:4" ht="13.5" x14ac:dyDescent="0.25">
      <c r="A3606" s="27">
        <v>96798</v>
      </c>
      <c r="B3606" s="27" t="s">
        <v>3609</v>
      </c>
      <c r="C3606" s="27" t="s">
        <v>5</v>
      </c>
      <c r="D3606" s="28">
        <v>8.5</v>
      </c>
    </row>
    <row r="3607" spans="1:4" ht="13.5" x14ac:dyDescent="0.25">
      <c r="A3607" s="27">
        <v>96799</v>
      </c>
      <c r="B3607" s="27" t="s">
        <v>3610</v>
      </c>
      <c r="C3607" s="27" t="s">
        <v>5</v>
      </c>
      <c r="D3607" s="28">
        <v>10.91</v>
      </c>
    </row>
    <row r="3608" spans="1:4" ht="13.5" x14ac:dyDescent="0.25">
      <c r="A3608" s="27">
        <v>96800</v>
      </c>
      <c r="B3608" s="27" t="s">
        <v>3611</v>
      </c>
      <c r="C3608" s="27" t="s">
        <v>5</v>
      </c>
      <c r="D3608" s="28">
        <v>14.98</v>
      </c>
    </row>
    <row r="3609" spans="1:4" ht="13.5" x14ac:dyDescent="0.25">
      <c r="A3609" s="27">
        <v>96801</v>
      </c>
      <c r="B3609" s="27" t="s">
        <v>3612</v>
      </c>
      <c r="C3609" s="27" t="s">
        <v>5</v>
      </c>
      <c r="D3609" s="28">
        <v>23.07</v>
      </c>
    </row>
    <row r="3610" spans="1:4" ht="13.5" x14ac:dyDescent="0.25">
      <c r="A3610" s="27">
        <v>97327</v>
      </c>
      <c r="B3610" s="27" t="s">
        <v>3613</v>
      </c>
      <c r="C3610" s="27" t="s">
        <v>5</v>
      </c>
      <c r="D3610" s="28">
        <v>25.62</v>
      </c>
    </row>
    <row r="3611" spans="1:4" ht="13.5" x14ac:dyDescent="0.25">
      <c r="A3611" s="27">
        <v>97328</v>
      </c>
      <c r="B3611" s="27" t="s">
        <v>3614</v>
      </c>
      <c r="C3611" s="27" t="s">
        <v>5</v>
      </c>
      <c r="D3611" s="28">
        <v>43.37</v>
      </c>
    </row>
    <row r="3612" spans="1:4" ht="13.5" x14ac:dyDescent="0.25">
      <c r="A3612" s="27">
        <v>97329</v>
      </c>
      <c r="B3612" s="27" t="s">
        <v>3615</v>
      </c>
      <c r="C3612" s="27" t="s">
        <v>5</v>
      </c>
      <c r="D3612" s="28">
        <v>54.81</v>
      </c>
    </row>
    <row r="3613" spans="1:4" ht="13.5" x14ac:dyDescent="0.25">
      <c r="A3613" s="27">
        <v>97330</v>
      </c>
      <c r="B3613" s="27" t="s">
        <v>3616</v>
      </c>
      <c r="C3613" s="27" t="s">
        <v>5</v>
      </c>
      <c r="D3613" s="28">
        <v>66.97</v>
      </c>
    </row>
    <row r="3614" spans="1:4" ht="13.5" x14ac:dyDescent="0.25">
      <c r="A3614" s="27">
        <v>97331</v>
      </c>
      <c r="B3614" s="27" t="s">
        <v>3617</v>
      </c>
      <c r="C3614" s="27" t="s">
        <v>5</v>
      </c>
      <c r="D3614" s="28">
        <v>25.93</v>
      </c>
    </row>
    <row r="3615" spans="1:4" ht="13.5" x14ac:dyDescent="0.25">
      <c r="A3615" s="27">
        <v>97332</v>
      </c>
      <c r="B3615" s="27" t="s">
        <v>3618</v>
      </c>
      <c r="C3615" s="27" t="s">
        <v>5</v>
      </c>
      <c r="D3615" s="28">
        <v>43.72</v>
      </c>
    </row>
    <row r="3616" spans="1:4" ht="13.5" x14ac:dyDescent="0.25">
      <c r="A3616" s="27">
        <v>97333</v>
      </c>
      <c r="B3616" s="27" t="s">
        <v>3619</v>
      </c>
      <c r="C3616" s="27" t="s">
        <v>5</v>
      </c>
      <c r="D3616" s="28">
        <v>55.26</v>
      </c>
    </row>
    <row r="3617" spans="1:4" ht="13.5" x14ac:dyDescent="0.25">
      <c r="A3617" s="27">
        <v>97334</v>
      </c>
      <c r="B3617" s="27" t="s">
        <v>3620</v>
      </c>
      <c r="C3617" s="27" t="s">
        <v>5</v>
      </c>
      <c r="D3617" s="28">
        <v>67.45</v>
      </c>
    </row>
    <row r="3618" spans="1:4" ht="13.5" x14ac:dyDescent="0.25">
      <c r="A3618" s="27">
        <v>97335</v>
      </c>
      <c r="B3618" s="27" t="s">
        <v>3621</v>
      </c>
      <c r="C3618" s="27" t="s">
        <v>5</v>
      </c>
      <c r="D3618" s="28">
        <v>74.44</v>
      </c>
    </row>
    <row r="3619" spans="1:4" ht="13.5" x14ac:dyDescent="0.25">
      <c r="A3619" s="27">
        <v>97336</v>
      </c>
      <c r="B3619" s="27" t="s">
        <v>3622</v>
      </c>
      <c r="C3619" s="27" t="s">
        <v>5</v>
      </c>
      <c r="D3619" s="28">
        <v>94.73</v>
      </c>
    </row>
    <row r="3620" spans="1:4" ht="13.5" x14ac:dyDescent="0.25">
      <c r="A3620" s="27">
        <v>97337</v>
      </c>
      <c r="B3620" s="27" t="s">
        <v>3623</v>
      </c>
      <c r="C3620" s="27" t="s">
        <v>5</v>
      </c>
      <c r="D3620" s="28">
        <v>142.47</v>
      </c>
    </row>
    <row r="3621" spans="1:4" ht="13.5" x14ac:dyDescent="0.25">
      <c r="A3621" s="27">
        <v>97338</v>
      </c>
      <c r="B3621" s="27" t="s">
        <v>3624</v>
      </c>
      <c r="C3621" s="27" t="s">
        <v>5</v>
      </c>
      <c r="D3621" s="28">
        <v>171.42</v>
      </c>
    </row>
    <row r="3622" spans="1:4" ht="13.5" x14ac:dyDescent="0.25">
      <c r="A3622" s="27">
        <v>97339</v>
      </c>
      <c r="B3622" s="27" t="s">
        <v>3625</v>
      </c>
      <c r="C3622" s="27" t="s">
        <v>5</v>
      </c>
      <c r="D3622" s="28">
        <v>184.65</v>
      </c>
    </row>
    <row r="3623" spans="1:4" ht="13.5" x14ac:dyDescent="0.25">
      <c r="A3623" s="27">
        <v>97340</v>
      </c>
      <c r="B3623" s="27" t="s">
        <v>3626</v>
      </c>
      <c r="C3623" s="27" t="s">
        <v>5</v>
      </c>
      <c r="D3623" s="28">
        <v>185.77</v>
      </c>
    </row>
    <row r="3624" spans="1:4" ht="13.5" x14ac:dyDescent="0.25">
      <c r="A3624" s="27">
        <v>97347</v>
      </c>
      <c r="B3624" s="27" t="s">
        <v>3627</v>
      </c>
      <c r="C3624" s="27" t="s">
        <v>5</v>
      </c>
      <c r="D3624" s="28">
        <v>89.69</v>
      </c>
    </row>
    <row r="3625" spans="1:4" ht="13.5" x14ac:dyDescent="0.25">
      <c r="A3625" s="27">
        <v>97348</v>
      </c>
      <c r="B3625" s="27" t="s">
        <v>3628</v>
      </c>
      <c r="C3625" s="27" t="s">
        <v>5</v>
      </c>
      <c r="D3625" s="28">
        <v>123.86</v>
      </c>
    </row>
    <row r="3626" spans="1:4" ht="13.5" x14ac:dyDescent="0.25">
      <c r="A3626" s="27">
        <v>97349</v>
      </c>
      <c r="B3626" s="27" t="s">
        <v>3629</v>
      </c>
      <c r="C3626" s="27" t="s">
        <v>5</v>
      </c>
      <c r="D3626" s="28">
        <v>178.49</v>
      </c>
    </row>
    <row r="3627" spans="1:4" ht="13.5" x14ac:dyDescent="0.25">
      <c r="A3627" s="27">
        <v>97350</v>
      </c>
      <c r="B3627" s="27" t="s">
        <v>3630</v>
      </c>
      <c r="C3627" s="27" t="s">
        <v>5</v>
      </c>
      <c r="D3627" s="28">
        <v>216.72</v>
      </c>
    </row>
    <row r="3628" spans="1:4" ht="13.5" x14ac:dyDescent="0.25">
      <c r="A3628" s="27">
        <v>97351</v>
      </c>
      <c r="B3628" s="27" t="s">
        <v>3631</v>
      </c>
      <c r="C3628" s="27" t="s">
        <v>5</v>
      </c>
      <c r="D3628" s="28">
        <v>299.62</v>
      </c>
    </row>
    <row r="3629" spans="1:4" ht="13.5" x14ac:dyDescent="0.25">
      <c r="A3629" s="27">
        <v>97352</v>
      </c>
      <c r="B3629" s="27" t="s">
        <v>3632</v>
      </c>
      <c r="C3629" s="27" t="s">
        <v>5</v>
      </c>
      <c r="D3629" s="28">
        <v>388.28</v>
      </c>
    </row>
    <row r="3630" spans="1:4" ht="13.5" x14ac:dyDescent="0.25">
      <c r="A3630" s="27">
        <v>97353</v>
      </c>
      <c r="B3630" s="27" t="s">
        <v>3633</v>
      </c>
      <c r="C3630" s="27" t="s">
        <v>5</v>
      </c>
      <c r="D3630" s="28">
        <v>59.27</v>
      </c>
    </row>
    <row r="3631" spans="1:4" ht="13.5" x14ac:dyDescent="0.25">
      <c r="A3631" s="27">
        <v>97354</v>
      </c>
      <c r="B3631" s="27" t="s">
        <v>3634</v>
      </c>
      <c r="C3631" s="27" t="s">
        <v>5</v>
      </c>
      <c r="D3631" s="28">
        <v>93.98</v>
      </c>
    </row>
    <row r="3632" spans="1:4" ht="13.5" x14ac:dyDescent="0.25">
      <c r="A3632" s="27">
        <v>97355</v>
      </c>
      <c r="B3632" s="27" t="s">
        <v>3635</v>
      </c>
      <c r="C3632" s="27" t="s">
        <v>5</v>
      </c>
      <c r="D3632" s="28">
        <v>128.44999999999999</v>
      </c>
    </row>
    <row r="3633" spans="1:4" ht="13.5" x14ac:dyDescent="0.25">
      <c r="A3633" s="27">
        <v>97356</v>
      </c>
      <c r="B3633" s="27" t="s">
        <v>3636</v>
      </c>
      <c r="C3633" s="27" t="s">
        <v>5</v>
      </c>
      <c r="D3633" s="28">
        <v>68.67</v>
      </c>
    </row>
    <row r="3634" spans="1:4" ht="13.5" x14ac:dyDescent="0.25">
      <c r="A3634" s="27">
        <v>97357</v>
      </c>
      <c r="B3634" s="27" t="s">
        <v>3637</v>
      </c>
      <c r="C3634" s="27" t="s">
        <v>5</v>
      </c>
      <c r="D3634" s="28">
        <v>110.13</v>
      </c>
    </row>
    <row r="3635" spans="1:4" ht="13.5" x14ac:dyDescent="0.25">
      <c r="A3635" s="27">
        <v>97358</v>
      </c>
      <c r="B3635" s="27" t="s">
        <v>3638</v>
      </c>
      <c r="C3635" s="27" t="s">
        <v>5</v>
      </c>
      <c r="D3635" s="28">
        <v>150.47</v>
      </c>
    </row>
    <row r="3636" spans="1:4" ht="13.5" x14ac:dyDescent="0.25">
      <c r="A3636" s="27">
        <v>97498</v>
      </c>
      <c r="B3636" s="27" t="s">
        <v>3639</v>
      </c>
      <c r="C3636" s="27" t="s">
        <v>5</v>
      </c>
      <c r="D3636" s="28">
        <v>43.02</v>
      </c>
    </row>
    <row r="3637" spans="1:4" ht="13.5" x14ac:dyDescent="0.25">
      <c r="A3637" s="27">
        <v>97535</v>
      </c>
      <c r="B3637" s="27" t="s">
        <v>3640</v>
      </c>
      <c r="C3637" s="27" t="s">
        <v>5</v>
      </c>
      <c r="D3637" s="28">
        <v>47.3</v>
      </c>
    </row>
    <row r="3638" spans="1:4" ht="13.5" x14ac:dyDescent="0.25">
      <c r="A3638" s="27">
        <v>97536</v>
      </c>
      <c r="B3638" s="27" t="s">
        <v>3641</v>
      </c>
      <c r="C3638" s="27" t="s">
        <v>5</v>
      </c>
      <c r="D3638" s="28">
        <v>57.13</v>
      </c>
    </row>
    <row r="3639" spans="1:4" ht="13.5" x14ac:dyDescent="0.25">
      <c r="A3639" s="27">
        <v>100788</v>
      </c>
      <c r="B3639" s="27" t="s">
        <v>3642</v>
      </c>
      <c r="C3639" s="27" t="s">
        <v>2</v>
      </c>
      <c r="D3639" s="28">
        <v>630.70000000000005</v>
      </c>
    </row>
    <row r="3640" spans="1:4" ht="13.5" x14ac:dyDescent="0.25">
      <c r="A3640" s="27">
        <v>100791</v>
      </c>
      <c r="B3640" s="27" t="s">
        <v>3643</v>
      </c>
      <c r="C3640" s="27" t="s">
        <v>5</v>
      </c>
      <c r="D3640" s="28">
        <v>18.010000000000002</v>
      </c>
    </row>
    <row r="3641" spans="1:4" ht="13.5" x14ac:dyDescent="0.25">
      <c r="A3641" s="27">
        <v>100792</v>
      </c>
      <c r="B3641" s="27" t="s">
        <v>3644</v>
      </c>
      <c r="C3641" s="27" t="s">
        <v>5</v>
      </c>
      <c r="D3641" s="28">
        <v>26.39</v>
      </c>
    </row>
    <row r="3642" spans="1:4" ht="13.5" x14ac:dyDescent="0.25">
      <c r="A3642" s="27">
        <v>100793</v>
      </c>
      <c r="B3642" s="27" t="s">
        <v>3645</v>
      </c>
      <c r="C3642" s="27" t="s">
        <v>5</v>
      </c>
      <c r="D3642" s="28">
        <v>35.01</v>
      </c>
    </row>
    <row r="3643" spans="1:4" ht="13.5" x14ac:dyDescent="0.25">
      <c r="A3643" s="27">
        <v>100794</v>
      </c>
      <c r="B3643" s="27" t="s">
        <v>3646</v>
      </c>
      <c r="C3643" s="27" t="s">
        <v>5</v>
      </c>
      <c r="D3643" s="28">
        <v>47.23</v>
      </c>
    </row>
    <row r="3644" spans="1:4" ht="13.5" x14ac:dyDescent="0.25">
      <c r="A3644" s="27">
        <v>100799</v>
      </c>
      <c r="B3644" s="27" t="s">
        <v>3647</v>
      </c>
      <c r="C3644" s="27" t="s">
        <v>5</v>
      </c>
      <c r="D3644" s="28">
        <v>18.440000000000001</v>
      </c>
    </row>
    <row r="3645" spans="1:4" ht="13.5" x14ac:dyDescent="0.25">
      <c r="A3645" s="27">
        <v>100800</v>
      </c>
      <c r="B3645" s="27" t="s">
        <v>3648</v>
      </c>
      <c r="C3645" s="27" t="s">
        <v>5</v>
      </c>
      <c r="D3645" s="28">
        <v>26.83</v>
      </c>
    </row>
    <row r="3646" spans="1:4" ht="13.5" x14ac:dyDescent="0.25">
      <c r="A3646" s="27">
        <v>100801</v>
      </c>
      <c r="B3646" s="27" t="s">
        <v>3649</v>
      </c>
      <c r="C3646" s="27" t="s">
        <v>5</v>
      </c>
      <c r="D3646" s="28">
        <v>35.450000000000003</v>
      </c>
    </row>
    <row r="3647" spans="1:4" ht="13.5" x14ac:dyDescent="0.25">
      <c r="A3647" s="27">
        <v>100802</v>
      </c>
      <c r="B3647" s="27" t="s">
        <v>3650</v>
      </c>
      <c r="C3647" s="27" t="s">
        <v>5</v>
      </c>
      <c r="D3647" s="28">
        <v>47.67</v>
      </c>
    </row>
    <row r="3648" spans="1:4" ht="13.5" x14ac:dyDescent="0.25">
      <c r="A3648" s="27">
        <v>100803</v>
      </c>
      <c r="B3648" s="27" t="s">
        <v>3651</v>
      </c>
      <c r="C3648" s="27" t="s">
        <v>5</v>
      </c>
      <c r="D3648" s="28">
        <v>17.11</v>
      </c>
    </row>
    <row r="3649" spans="1:4" ht="13.5" x14ac:dyDescent="0.25">
      <c r="A3649" s="27">
        <v>100804</v>
      </c>
      <c r="B3649" s="27" t="s">
        <v>3652</v>
      </c>
      <c r="C3649" s="27" t="s">
        <v>5</v>
      </c>
      <c r="D3649" s="28">
        <v>25.33</v>
      </c>
    </row>
    <row r="3650" spans="1:4" ht="13.5" x14ac:dyDescent="0.25">
      <c r="A3650" s="27">
        <v>100805</v>
      </c>
      <c r="B3650" s="27" t="s">
        <v>3653</v>
      </c>
      <c r="C3650" s="27" t="s">
        <v>5</v>
      </c>
      <c r="D3650" s="28">
        <v>33.75</v>
      </c>
    </row>
    <row r="3651" spans="1:4" ht="13.5" x14ac:dyDescent="0.25">
      <c r="A3651" s="27">
        <v>100806</v>
      </c>
      <c r="B3651" s="27" t="s">
        <v>3654</v>
      </c>
      <c r="C3651" s="27" t="s">
        <v>5</v>
      </c>
      <c r="D3651" s="28">
        <v>45.67</v>
      </c>
    </row>
    <row r="3652" spans="1:4" ht="13.5" x14ac:dyDescent="0.25">
      <c r="A3652" s="27">
        <v>100807</v>
      </c>
      <c r="B3652" s="27" t="s">
        <v>3655</v>
      </c>
      <c r="C3652" s="27" t="s">
        <v>5</v>
      </c>
      <c r="D3652" s="28">
        <v>23.54</v>
      </c>
    </row>
    <row r="3653" spans="1:4" ht="13.5" x14ac:dyDescent="0.25">
      <c r="A3653" s="27">
        <v>100808</v>
      </c>
      <c r="B3653" s="27" t="s">
        <v>3656</v>
      </c>
      <c r="C3653" s="27" t="s">
        <v>5</v>
      </c>
      <c r="D3653" s="28">
        <v>32.869999999999997</v>
      </c>
    </row>
    <row r="3654" spans="1:4" ht="13.5" x14ac:dyDescent="0.25">
      <c r="A3654" s="27">
        <v>100809</v>
      </c>
      <c r="B3654" s="27" t="s">
        <v>3657</v>
      </c>
      <c r="C3654" s="27" t="s">
        <v>5</v>
      </c>
      <c r="D3654" s="28">
        <v>42.69</v>
      </c>
    </row>
    <row r="3655" spans="1:4" ht="13.5" x14ac:dyDescent="0.25">
      <c r="A3655" s="27">
        <v>100810</v>
      </c>
      <c r="B3655" s="27" t="s">
        <v>3658</v>
      </c>
      <c r="C3655" s="27" t="s">
        <v>5</v>
      </c>
      <c r="D3655" s="28">
        <v>56.56</v>
      </c>
    </row>
    <row r="3656" spans="1:4" ht="13.5" x14ac:dyDescent="0.25">
      <c r="A3656" s="27">
        <v>101918</v>
      </c>
      <c r="B3656" s="27" t="s">
        <v>3659</v>
      </c>
      <c r="C3656" s="27" t="s">
        <v>5</v>
      </c>
      <c r="D3656" s="28">
        <v>201.53</v>
      </c>
    </row>
    <row r="3657" spans="1:4" ht="13.5" x14ac:dyDescent="0.25">
      <c r="A3657" s="27">
        <v>101919</v>
      </c>
      <c r="B3657" s="27" t="s">
        <v>3660</v>
      </c>
      <c r="C3657" s="27" t="s">
        <v>2</v>
      </c>
      <c r="D3657" s="28">
        <v>447.24</v>
      </c>
    </row>
    <row r="3658" spans="1:4" ht="13.5" x14ac:dyDescent="0.25">
      <c r="A3658" s="27">
        <v>101920</v>
      </c>
      <c r="B3658" s="27" t="s">
        <v>3661</v>
      </c>
      <c r="C3658" s="27" t="s">
        <v>2</v>
      </c>
      <c r="D3658" s="28">
        <v>208.27</v>
      </c>
    </row>
    <row r="3659" spans="1:4" ht="13.5" x14ac:dyDescent="0.25">
      <c r="A3659" s="27">
        <v>101921</v>
      </c>
      <c r="B3659" s="27" t="s">
        <v>3662</v>
      </c>
      <c r="C3659" s="27" t="s">
        <v>2</v>
      </c>
      <c r="D3659" s="28">
        <v>239.04</v>
      </c>
    </row>
    <row r="3660" spans="1:4" ht="13.5" x14ac:dyDescent="0.25">
      <c r="A3660" s="27">
        <v>101922</v>
      </c>
      <c r="B3660" s="27" t="s">
        <v>3663</v>
      </c>
      <c r="C3660" s="27" t="s">
        <v>2</v>
      </c>
      <c r="D3660" s="28">
        <v>239.04</v>
      </c>
    </row>
    <row r="3661" spans="1:4" ht="13.5" x14ac:dyDescent="0.25">
      <c r="A3661" s="27">
        <v>101923</v>
      </c>
      <c r="B3661" s="27" t="s">
        <v>3664</v>
      </c>
      <c r="C3661" s="27" t="s">
        <v>2</v>
      </c>
      <c r="D3661" s="28">
        <v>239.04</v>
      </c>
    </row>
    <row r="3662" spans="1:4" ht="13.5" x14ac:dyDescent="0.25">
      <c r="A3662" s="27">
        <v>101924</v>
      </c>
      <c r="B3662" s="27" t="s">
        <v>3665</v>
      </c>
      <c r="C3662" s="27" t="s">
        <v>2</v>
      </c>
      <c r="D3662" s="28">
        <v>195.39</v>
      </c>
    </row>
    <row r="3663" spans="1:4" ht="13.5" x14ac:dyDescent="0.25">
      <c r="A3663" s="27">
        <v>101925</v>
      </c>
      <c r="B3663" s="27" t="s">
        <v>3666</v>
      </c>
      <c r="C3663" s="27" t="s">
        <v>2</v>
      </c>
      <c r="D3663" s="28">
        <v>328.52</v>
      </c>
    </row>
    <row r="3664" spans="1:4" ht="13.5" x14ac:dyDescent="0.25">
      <c r="A3664" s="27">
        <v>101926</v>
      </c>
      <c r="B3664" s="27" t="s">
        <v>3667</v>
      </c>
      <c r="C3664" s="27" t="s">
        <v>2</v>
      </c>
      <c r="D3664" s="28">
        <v>422.88</v>
      </c>
    </row>
    <row r="3665" spans="1:4" ht="13.5" x14ac:dyDescent="0.25">
      <c r="A3665" s="27">
        <v>101927</v>
      </c>
      <c r="B3665" s="27" t="s">
        <v>3668</v>
      </c>
      <c r="C3665" s="27" t="s">
        <v>5</v>
      </c>
      <c r="D3665" s="28">
        <v>188.18</v>
      </c>
    </row>
    <row r="3666" spans="1:4" ht="13.5" x14ac:dyDescent="0.25">
      <c r="A3666" s="27">
        <v>101928</v>
      </c>
      <c r="B3666" s="27" t="s">
        <v>3669</v>
      </c>
      <c r="C3666" s="27" t="s">
        <v>2</v>
      </c>
      <c r="D3666" s="28">
        <v>452.34</v>
      </c>
    </row>
    <row r="3667" spans="1:4" ht="13.5" x14ac:dyDescent="0.25">
      <c r="A3667" s="27">
        <v>101929</v>
      </c>
      <c r="B3667" s="27" t="s">
        <v>3670</v>
      </c>
      <c r="C3667" s="27" t="s">
        <v>2</v>
      </c>
      <c r="D3667" s="28">
        <v>213.37</v>
      </c>
    </row>
    <row r="3668" spans="1:4" ht="13.5" x14ac:dyDescent="0.25">
      <c r="A3668" s="27">
        <v>101930</v>
      </c>
      <c r="B3668" s="27" t="s">
        <v>3671</v>
      </c>
      <c r="C3668" s="27" t="s">
        <v>2</v>
      </c>
      <c r="D3668" s="28">
        <v>244.14</v>
      </c>
    </row>
    <row r="3669" spans="1:4" ht="13.5" x14ac:dyDescent="0.25">
      <c r="A3669" s="27">
        <v>101931</v>
      </c>
      <c r="B3669" s="27" t="s">
        <v>3672</v>
      </c>
      <c r="C3669" s="27" t="s">
        <v>2</v>
      </c>
      <c r="D3669" s="28">
        <v>244.14</v>
      </c>
    </row>
    <row r="3670" spans="1:4" ht="13.5" x14ac:dyDescent="0.25">
      <c r="A3670" s="27">
        <v>101932</v>
      </c>
      <c r="B3670" s="27" t="s">
        <v>3673</v>
      </c>
      <c r="C3670" s="27" t="s">
        <v>2</v>
      </c>
      <c r="D3670" s="28">
        <v>244.14</v>
      </c>
    </row>
    <row r="3671" spans="1:4" ht="13.5" x14ac:dyDescent="0.25">
      <c r="A3671" s="27">
        <v>101933</v>
      </c>
      <c r="B3671" s="27" t="s">
        <v>3674</v>
      </c>
      <c r="C3671" s="27" t="s">
        <v>2</v>
      </c>
      <c r="D3671" s="28">
        <v>200.49</v>
      </c>
    </row>
    <row r="3672" spans="1:4" ht="13.5" x14ac:dyDescent="0.25">
      <c r="A3672" s="27">
        <v>101934</v>
      </c>
      <c r="B3672" s="27" t="s">
        <v>3675</v>
      </c>
      <c r="C3672" s="27" t="s">
        <v>2</v>
      </c>
      <c r="D3672" s="28">
        <v>336.18</v>
      </c>
    </row>
    <row r="3673" spans="1:4" ht="13.5" x14ac:dyDescent="0.25">
      <c r="A3673" s="27">
        <v>101935</v>
      </c>
      <c r="B3673" s="27" t="s">
        <v>3676</v>
      </c>
      <c r="C3673" s="27" t="s">
        <v>2</v>
      </c>
      <c r="D3673" s="28">
        <v>433.11</v>
      </c>
    </row>
    <row r="3674" spans="1:4" ht="13.5" x14ac:dyDescent="0.25">
      <c r="A3674" s="27">
        <v>103802</v>
      </c>
      <c r="B3674" s="27" t="s">
        <v>3677</v>
      </c>
      <c r="C3674" s="27" t="s">
        <v>5</v>
      </c>
      <c r="D3674" s="28">
        <v>36.89</v>
      </c>
    </row>
    <row r="3675" spans="1:4" ht="13.5" x14ac:dyDescent="0.25">
      <c r="A3675" s="27">
        <v>103803</v>
      </c>
      <c r="B3675" s="27" t="s">
        <v>3678</v>
      </c>
      <c r="C3675" s="27" t="s">
        <v>5</v>
      </c>
      <c r="D3675" s="28">
        <v>63.42</v>
      </c>
    </row>
    <row r="3676" spans="1:4" ht="13.5" x14ac:dyDescent="0.25">
      <c r="A3676" s="27">
        <v>103804</v>
      </c>
      <c r="B3676" s="27" t="s">
        <v>3679</v>
      </c>
      <c r="C3676" s="27" t="s">
        <v>5</v>
      </c>
      <c r="D3676" s="28">
        <v>76.819999999999993</v>
      </c>
    </row>
    <row r="3677" spans="1:4" ht="13.5" x14ac:dyDescent="0.25">
      <c r="A3677" s="27">
        <v>103835</v>
      </c>
      <c r="B3677" s="27" t="s">
        <v>3680</v>
      </c>
      <c r="C3677" s="27" t="s">
        <v>5</v>
      </c>
      <c r="D3677" s="28">
        <v>57.64</v>
      </c>
    </row>
    <row r="3678" spans="1:4" ht="13.5" x14ac:dyDescent="0.25">
      <c r="A3678" s="27">
        <v>103836</v>
      </c>
      <c r="B3678" s="27" t="s">
        <v>3681</v>
      </c>
      <c r="C3678" s="27" t="s">
        <v>5</v>
      </c>
      <c r="D3678" s="28">
        <v>89.6</v>
      </c>
    </row>
    <row r="3679" spans="1:4" ht="13.5" x14ac:dyDescent="0.25">
      <c r="A3679" s="27">
        <v>103837</v>
      </c>
      <c r="B3679" s="27" t="s">
        <v>3682</v>
      </c>
      <c r="C3679" s="27" t="s">
        <v>5</v>
      </c>
      <c r="D3679" s="28">
        <v>113</v>
      </c>
    </row>
    <row r="3680" spans="1:4" ht="13.5" x14ac:dyDescent="0.25">
      <c r="A3680" s="27">
        <v>103868</v>
      </c>
      <c r="B3680" s="27" t="s">
        <v>3683</v>
      </c>
      <c r="C3680" s="27" t="s">
        <v>5</v>
      </c>
      <c r="D3680" s="28">
        <v>45.71</v>
      </c>
    </row>
    <row r="3681" spans="1:4" ht="13.5" x14ac:dyDescent="0.25">
      <c r="A3681" s="27">
        <v>103869</v>
      </c>
      <c r="B3681" s="27" t="s">
        <v>3684</v>
      </c>
      <c r="C3681" s="27" t="s">
        <v>5</v>
      </c>
      <c r="D3681" s="28">
        <v>69.599999999999994</v>
      </c>
    </row>
    <row r="3682" spans="1:4" ht="13.5" x14ac:dyDescent="0.25">
      <c r="A3682" s="27">
        <v>103870</v>
      </c>
      <c r="B3682" s="27" t="s">
        <v>3685</v>
      </c>
      <c r="C3682" s="27" t="s">
        <v>5</v>
      </c>
      <c r="D3682" s="28">
        <v>85.6</v>
      </c>
    </row>
    <row r="3683" spans="1:4" ht="13.5" x14ac:dyDescent="0.25">
      <c r="A3683" s="27">
        <v>103871</v>
      </c>
      <c r="B3683" s="27" t="s">
        <v>3686</v>
      </c>
      <c r="C3683" s="27" t="s">
        <v>5</v>
      </c>
      <c r="D3683" s="28">
        <v>60.61</v>
      </c>
    </row>
    <row r="3684" spans="1:4" ht="13.5" x14ac:dyDescent="0.25">
      <c r="A3684" s="27">
        <v>103872</v>
      </c>
      <c r="B3684" s="27" t="s">
        <v>3687</v>
      </c>
      <c r="C3684" s="27" t="s">
        <v>5</v>
      </c>
      <c r="D3684" s="28">
        <v>139.91</v>
      </c>
    </row>
    <row r="3685" spans="1:4" ht="13.5" x14ac:dyDescent="0.25">
      <c r="A3685" s="27">
        <v>103873</v>
      </c>
      <c r="B3685" s="27" t="s">
        <v>3688</v>
      </c>
      <c r="C3685" s="27" t="s">
        <v>5</v>
      </c>
      <c r="D3685" s="28">
        <v>158.81</v>
      </c>
    </row>
    <row r="3686" spans="1:4" ht="13.5" x14ac:dyDescent="0.25">
      <c r="A3686" s="27">
        <v>103978</v>
      </c>
      <c r="B3686" s="27" t="s">
        <v>3689</v>
      </c>
      <c r="C3686" s="27" t="s">
        <v>5</v>
      </c>
      <c r="D3686" s="28">
        <v>28.53</v>
      </c>
    </row>
    <row r="3687" spans="1:4" ht="13.5" x14ac:dyDescent="0.25">
      <c r="A3687" s="27">
        <v>103979</v>
      </c>
      <c r="B3687" s="27" t="s">
        <v>3690</v>
      </c>
      <c r="C3687" s="27" t="s">
        <v>5</v>
      </c>
      <c r="D3687" s="28">
        <v>32.28</v>
      </c>
    </row>
    <row r="3688" spans="1:4" ht="13.5" x14ac:dyDescent="0.25">
      <c r="A3688" s="27">
        <v>104021</v>
      </c>
      <c r="B3688" s="27" t="s">
        <v>3691</v>
      </c>
      <c r="C3688" s="27" t="s">
        <v>5</v>
      </c>
      <c r="D3688" s="28">
        <v>67.3</v>
      </c>
    </row>
    <row r="3689" spans="1:4" ht="13.5" x14ac:dyDescent="0.25">
      <c r="A3689" s="27">
        <v>104166</v>
      </c>
      <c r="B3689" s="27" t="s">
        <v>3692</v>
      </c>
      <c r="C3689" s="27" t="s">
        <v>5</v>
      </c>
      <c r="D3689" s="28">
        <v>72.930000000000007</v>
      </c>
    </row>
    <row r="3690" spans="1:4" ht="13.5" x14ac:dyDescent="0.25">
      <c r="A3690" s="27">
        <v>104194</v>
      </c>
      <c r="B3690" s="27" t="s">
        <v>3693</v>
      </c>
      <c r="C3690" s="27" t="s">
        <v>5</v>
      </c>
      <c r="D3690" s="28">
        <v>19.63</v>
      </c>
    </row>
    <row r="3691" spans="1:4" ht="13.5" x14ac:dyDescent="0.25">
      <c r="A3691" s="27">
        <v>104195</v>
      </c>
      <c r="B3691" s="27" t="s">
        <v>3694</v>
      </c>
      <c r="C3691" s="27" t="s">
        <v>5</v>
      </c>
      <c r="D3691" s="28">
        <v>20.88</v>
      </c>
    </row>
    <row r="3692" spans="1:4" ht="13.5" x14ac:dyDescent="0.25">
      <c r="A3692" s="27">
        <v>104315</v>
      </c>
      <c r="B3692" s="27" t="s">
        <v>3695</v>
      </c>
      <c r="C3692" s="27" t="s">
        <v>5</v>
      </c>
      <c r="D3692" s="28">
        <v>15.6</v>
      </c>
    </row>
    <row r="3693" spans="1:4" ht="13.5" x14ac:dyDescent="0.25">
      <c r="A3693" s="27">
        <v>104316</v>
      </c>
      <c r="B3693" s="27" t="s">
        <v>3696</v>
      </c>
      <c r="C3693" s="27" t="s">
        <v>5</v>
      </c>
      <c r="D3693" s="28">
        <v>23.97</v>
      </c>
    </row>
    <row r="3694" spans="1:4" ht="13.5" x14ac:dyDescent="0.25">
      <c r="A3694" s="27">
        <v>89358</v>
      </c>
      <c r="B3694" s="27" t="s">
        <v>3697</v>
      </c>
      <c r="C3694" s="27" t="s">
        <v>2</v>
      </c>
      <c r="D3694" s="28">
        <v>7.48</v>
      </c>
    </row>
    <row r="3695" spans="1:4" ht="13.5" x14ac:dyDescent="0.25">
      <c r="A3695" s="27">
        <v>89359</v>
      </c>
      <c r="B3695" s="27" t="s">
        <v>3698</v>
      </c>
      <c r="C3695" s="27" t="s">
        <v>2</v>
      </c>
      <c r="D3695" s="28">
        <v>8.16</v>
      </c>
    </row>
    <row r="3696" spans="1:4" ht="13.5" x14ac:dyDescent="0.25">
      <c r="A3696" s="27">
        <v>89360</v>
      </c>
      <c r="B3696" s="27" t="s">
        <v>3699</v>
      </c>
      <c r="C3696" s="27" t="s">
        <v>2</v>
      </c>
      <c r="D3696" s="28">
        <v>9.39</v>
      </c>
    </row>
    <row r="3697" spans="1:4" ht="13.5" x14ac:dyDescent="0.25">
      <c r="A3697" s="27">
        <v>89361</v>
      </c>
      <c r="B3697" s="27" t="s">
        <v>3700</v>
      </c>
      <c r="C3697" s="27" t="s">
        <v>2</v>
      </c>
      <c r="D3697" s="28">
        <v>9.48</v>
      </c>
    </row>
    <row r="3698" spans="1:4" ht="13.5" x14ac:dyDescent="0.25">
      <c r="A3698" s="27">
        <v>89362</v>
      </c>
      <c r="B3698" s="27" t="s">
        <v>3701</v>
      </c>
      <c r="C3698" s="27" t="s">
        <v>2</v>
      </c>
      <c r="D3698" s="28">
        <v>8.94</v>
      </c>
    </row>
    <row r="3699" spans="1:4" ht="13.5" x14ac:dyDescent="0.25">
      <c r="A3699" s="27">
        <v>89363</v>
      </c>
      <c r="B3699" s="27" t="s">
        <v>3702</v>
      </c>
      <c r="C3699" s="27" t="s">
        <v>2</v>
      </c>
      <c r="D3699" s="28">
        <v>9.91</v>
      </c>
    </row>
    <row r="3700" spans="1:4" ht="13.5" x14ac:dyDescent="0.25">
      <c r="A3700" s="27">
        <v>89364</v>
      </c>
      <c r="B3700" s="27" t="s">
        <v>3703</v>
      </c>
      <c r="C3700" s="27" t="s">
        <v>2</v>
      </c>
      <c r="D3700" s="28">
        <v>11.78</v>
      </c>
    </row>
    <row r="3701" spans="1:4" ht="13.5" x14ac:dyDescent="0.25">
      <c r="A3701" s="27">
        <v>89365</v>
      </c>
      <c r="B3701" s="27" t="s">
        <v>3704</v>
      </c>
      <c r="C3701" s="27" t="s">
        <v>2</v>
      </c>
      <c r="D3701" s="28">
        <v>11.11</v>
      </c>
    </row>
    <row r="3702" spans="1:4" ht="13.5" x14ac:dyDescent="0.25">
      <c r="A3702" s="27">
        <v>89366</v>
      </c>
      <c r="B3702" s="27" t="s">
        <v>3705</v>
      </c>
      <c r="C3702" s="27" t="s">
        <v>2</v>
      </c>
      <c r="D3702" s="28">
        <v>17.54</v>
      </c>
    </row>
    <row r="3703" spans="1:4" ht="13.5" x14ac:dyDescent="0.25">
      <c r="A3703" s="27">
        <v>89367</v>
      </c>
      <c r="B3703" s="27" t="s">
        <v>3706</v>
      </c>
      <c r="C3703" s="27" t="s">
        <v>2</v>
      </c>
      <c r="D3703" s="28">
        <v>12.82</v>
      </c>
    </row>
    <row r="3704" spans="1:4" ht="13.5" x14ac:dyDescent="0.25">
      <c r="A3704" s="27">
        <v>89368</v>
      </c>
      <c r="B3704" s="27" t="s">
        <v>3707</v>
      </c>
      <c r="C3704" s="27" t="s">
        <v>2</v>
      </c>
      <c r="D3704" s="28">
        <v>14.99</v>
      </c>
    </row>
    <row r="3705" spans="1:4" ht="13.5" x14ac:dyDescent="0.25">
      <c r="A3705" s="27">
        <v>89369</v>
      </c>
      <c r="B3705" s="27" t="s">
        <v>3708</v>
      </c>
      <c r="C3705" s="27" t="s">
        <v>2</v>
      </c>
      <c r="D3705" s="28">
        <v>17.899999999999999</v>
      </c>
    </row>
    <row r="3706" spans="1:4" ht="13.5" x14ac:dyDescent="0.25">
      <c r="A3706" s="27">
        <v>89370</v>
      </c>
      <c r="B3706" s="27" t="s">
        <v>3709</v>
      </c>
      <c r="C3706" s="27" t="s">
        <v>2</v>
      </c>
      <c r="D3706" s="28">
        <v>15.4</v>
      </c>
    </row>
    <row r="3707" spans="1:4" ht="13.5" x14ac:dyDescent="0.25">
      <c r="A3707" s="27">
        <v>89371</v>
      </c>
      <c r="B3707" s="27" t="s">
        <v>3710</v>
      </c>
      <c r="C3707" s="27" t="s">
        <v>2</v>
      </c>
      <c r="D3707" s="28">
        <v>5.77</v>
      </c>
    </row>
    <row r="3708" spans="1:4" ht="13.5" x14ac:dyDescent="0.25">
      <c r="A3708" s="27">
        <v>89372</v>
      </c>
      <c r="B3708" s="27" t="s">
        <v>3711</v>
      </c>
      <c r="C3708" s="27" t="s">
        <v>2</v>
      </c>
      <c r="D3708" s="28">
        <v>18.149999999999999</v>
      </c>
    </row>
    <row r="3709" spans="1:4" ht="13.5" x14ac:dyDescent="0.25">
      <c r="A3709" s="27">
        <v>89373</v>
      </c>
      <c r="B3709" s="27" t="s">
        <v>3712</v>
      </c>
      <c r="C3709" s="27" t="s">
        <v>2</v>
      </c>
      <c r="D3709" s="28">
        <v>7.07</v>
      </c>
    </row>
    <row r="3710" spans="1:4" ht="13.5" x14ac:dyDescent="0.25">
      <c r="A3710" s="27">
        <v>89374</v>
      </c>
      <c r="B3710" s="27" t="s">
        <v>3713</v>
      </c>
      <c r="C3710" s="27" t="s">
        <v>2</v>
      </c>
      <c r="D3710" s="28">
        <v>11.01</v>
      </c>
    </row>
    <row r="3711" spans="1:4" ht="13.5" x14ac:dyDescent="0.25">
      <c r="A3711" s="27">
        <v>89375</v>
      </c>
      <c r="B3711" s="27" t="s">
        <v>3714</v>
      </c>
      <c r="C3711" s="27" t="s">
        <v>2</v>
      </c>
      <c r="D3711" s="28">
        <v>13.15</v>
      </c>
    </row>
    <row r="3712" spans="1:4" ht="13.5" x14ac:dyDescent="0.25">
      <c r="A3712" s="27">
        <v>89376</v>
      </c>
      <c r="B3712" s="27" t="s">
        <v>3715</v>
      </c>
      <c r="C3712" s="27" t="s">
        <v>2</v>
      </c>
      <c r="D3712" s="28">
        <v>5.53</v>
      </c>
    </row>
    <row r="3713" spans="1:4" ht="13.5" x14ac:dyDescent="0.25">
      <c r="A3713" s="27">
        <v>89377</v>
      </c>
      <c r="B3713" s="27" t="s">
        <v>3716</v>
      </c>
      <c r="C3713" s="27" t="s">
        <v>2</v>
      </c>
      <c r="D3713" s="28">
        <v>11</v>
      </c>
    </row>
    <row r="3714" spans="1:4" ht="13.5" x14ac:dyDescent="0.25">
      <c r="A3714" s="27">
        <v>89378</v>
      </c>
      <c r="B3714" s="27" t="s">
        <v>3717</v>
      </c>
      <c r="C3714" s="27" t="s">
        <v>2</v>
      </c>
      <c r="D3714" s="28">
        <v>6.81</v>
      </c>
    </row>
    <row r="3715" spans="1:4" ht="13.5" x14ac:dyDescent="0.25">
      <c r="A3715" s="27">
        <v>89379</v>
      </c>
      <c r="B3715" s="27" t="s">
        <v>3718</v>
      </c>
      <c r="C3715" s="27" t="s">
        <v>2</v>
      </c>
      <c r="D3715" s="28">
        <v>21.32</v>
      </c>
    </row>
    <row r="3716" spans="1:4" ht="13.5" x14ac:dyDescent="0.25">
      <c r="A3716" s="27">
        <v>89380</v>
      </c>
      <c r="B3716" s="27" t="s">
        <v>3719</v>
      </c>
      <c r="C3716" s="27" t="s">
        <v>2</v>
      </c>
      <c r="D3716" s="28">
        <v>10.35</v>
      </c>
    </row>
    <row r="3717" spans="1:4" ht="13.5" x14ac:dyDescent="0.25">
      <c r="A3717" s="27">
        <v>89381</v>
      </c>
      <c r="B3717" s="27" t="s">
        <v>3720</v>
      </c>
      <c r="C3717" s="27" t="s">
        <v>2</v>
      </c>
      <c r="D3717" s="28">
        <v>13.57</v>
      </c>
    </row>
    <row r="3718" spans="1:4" ht="13.5" x14ac:dyDescent="0.25">
      <c r="A3718" s="27">
        <v>89382</v>
      </c>
      <c r="B3718" s="27" t="s">
        <v>3721</v>
      </c>
      <c r="C3718" s="27" t="s">
        <v>2</v>
      </c>
      <c r="D3718" s="28">
        <v>15.84</v>
      </c>
    </row>
    <row r="3719" spans="1:4" ht="13.5" x14ac:dyDescent="0.25">
      <c r="A3719" s="27">
        <v>89383</v>
      </c>
      <c r="B3719" s="27" t="s">
        <v>3722</v>
      </c>
      <c r="C3719" s="27" t="s">
        <v>2</v>
      </c>
      <c r="D3719" s="28">
        <v>6.42</v>
      </c>
    </row>
    <row r="3720" spans="1:4" ht="13.5" x14ac:dyDescent="0.25">
      <c r="A3720" s="27">
        <v>89384</v>
      </c>
      <c r="B3720" s="27" t="s">
        <v>3723</v>
      </c>
      <c r="C3720" s="27" t="s">
        <v>2</v>
      </c>
      <c r="D3720" s="28">
        <v>14.2</v>
      </c>
    </row>
    <row r="3721" spans="1:4" ht="13.5" x14ac:dyDescent="0.25">
      <c r="A3721" s="27">
        <v>89385</v>
      </c>
      <c r="B3721" s="27" t="s">
        <v>3724</v>
      </c>
      <c r="C3721" s="27" t="s">
        <v>2</v>
      </c>
      <c r="D3721" s="28">
        <v>7.21</v>
      </c>
    </row>
    <row r="3722" spans="1:4" ht="13.5" x14ac:dyDescent="0.25">
      <c r="A3722" s="27">
        <v>89386</v>
      </c>
      <c r="B3722" s="27" t="s">
        <v>3725</v>
      </c>
      <c r="C3722" s="27" t="s">
        <v>2</v>
      </c>
      <c r="D3722" s="28">
        <v>9.6199999999999992</v>
      </c>
    </row>
    <row r="3723" spans="1:4" ht="13.5" x14ac:dyDescent="0.25">
      <c r="A3723" s="27">
        <v>89387</v>
      </c>
      <c r="B3723" s="27" t="s">
        <v>3726</v>
      </c>
      <c r="C3723" s="27" t="s">
        <v>2</v>
      </c>
      <c r="D3723" s="28">
        <v>34.69</v>
      </c>
    </row>
    <row r="3724" spans="1:4" ht="13.5" x14ac:dyDescent="0.25">
      <c r="A3724" s="27">
        <v>89389</v>
      </c>
      <c r="B3724" s="27" t="s">
        <v>3727</v>
      </c>
      <c r="C3724" s="27" t="s">
        <v>2</v>
      </c>
      <c r="D3724" s="28">
        <v>12.11</v>
      </c>
    </row>
    <row r="3725" spans="1:4" ht="13.5" x14ac:dyDescent="0.25">
      <c r="A3725" s="27">
        <v>89390</v>
      </c>
      <c r="B3725" s="27" t="s">
        <v>3728</v>
      </c>
      <c r="C3725" s="27" t="s">
        <v>2</v>
      </c>
      <c r="D3725" s="28">
        <v>24.05</v>
      </c>
    </row>
    <row r="3726" spans="1:4" ht="13.5" x14ac:dyDescent="0.25">
      <c r="A3726" s="27">
        <v>89391</v>
      </c>
      <c r="B3726" s="27" t="s">
        <v>3729</v>
      </c>
      <c r="C3726" s="27" t="s">
        <v>2</v>
      </c>
      <c r="D3726" s="28">
        <v>8.6999999999999993</v>
      </c>
    </row>
    <row r="3727" spans="1:4" ht="13.5" x14ac:dyDescent="0.25">
      <c r="A3727" s="27">
        <v>89392</v>
      </c>
      <c r="B3727" s="27" t="s">
        <v>3730</v>
      </c>
      <c r="C3727" s="27" t="s">
        <v>2</v>
      </c>
      <c r="D3727" s="28">
        <v>27.88</v>
      </c>
    </row>
    <row r="3728" spans="1:4" ht="13.5" x14ac:dyDescent="0.25">
      <c r="A3728" s="27">
        <v>89393</v>
      </c>
      <c r="B3728" s="27" t="s">
        <v>3731</v>
      </c>
      <c r="C3728" s="27" t="s">
        <v>2</v>
      </c>
      <c r="D3728" s="28">
        <v>10.48</v>
      </c>
    </row>
    <row r="3729" spans="1:4" ht="13.5" x14ac:dyDescent="0.25">
      <c r="A3729" s="27">
        <v>89394</v>
      </c>
      <c r="B3729" s="27" t="s">
        <v>3732</v>
      </c>
      <c r="C3729" s="27" t="s">
        <v>2</v>
      </c>
      <c r="D3729" s="28">
        <v>20.079999999999998</v>
      </c>
    </row>
    <row r="3730" spans="1:4" ht="13.5" x14ac:dyDescent="0.25">
      <c r="A3730" s="27">
        <v>89395</v>
      </c>
      <c r="B3730" s="27" t="s">
        <v>3733</v>
      </c>
      <c r="C3730" s="27" t="s">
        <v>2</v>
      </c>
      <c r="D3730" s="28">
        <v>12.43</v>
      </c>
    </row>
    <row r="3731" spans="1:4" ht="13.5" x14ac:dyDescent="0.25">
      <c r="A3731" s="27">
        <v>89396</v>
      </c>
      <c r="B3731" s="27" t="s">
        <v>3734</v>
      </c>
      <c r="C3731" s="27" t="s">
        <v>2</v>
      </c>
      <c r="D3731" s="28">
        <v>22.01</v>
      </c>
    </row>
    <row r="3732" spans="1:4" ht="13.5" x14ac:dyDescent="0.25">
      <c r="A3732" s="27">
        <v>89397</v>
      </c>
      <c r="B3732" s="27" t="s">
        <v>3735</v>
      </c>
      <c r="C3732" s="27" t="s">
        <v>2</v>
      </c>
      <c r="D3732" s="28">
        <v>14.86</v>
      </c>
    </row>
    <row r="3733" spans="1:4" ht="13.5" x14ac:dyDescent="0.25">
      <c r="A3733" s="27">
        <v>89398</v>
      </c>
      <c r="B3733" s="27" t="s">
        <v>3736</v>
      </c>
      <c r="C3733" s="27" t="s">
        <v>2</v>
      </c>
      <c r="D3733" s="28">
        <v>18.079999999999998</v>
      </c>
    </row>
    <row r="3734" spans="1:4" ht="13.5" x14ac:dyDescent="0.25">
      <c r="A3734" s="27">
        <v>89399</v>
      </c>
      <c r="B3734" s="27" t="s">
        <v>3737</v>
      </c>
      <c r="C3734" s="27" t="s">
        <v>2</v>
      </c>
      <c r="D3734" s="28">
        <v>26.95</v>
      </c>
    </row>
    <row r="3735" spans="1:4" ht="13.5" x14ac:dyDescent="0.25">
      <c r="A3735" s="27">
        <v>89400</v>
      </c>
      <c r="B3735" s="27" t="s">
        <v>3738</v>
      </c>
      <c r="C3735" s="27" t="s">
        <v>2</v>
      </c>
      <c r="D3735" s="28">
        <v>20.56</v>
      </c>
    </row>
    <row r="3736" spans="1:4" ht="13.5" x14ac:dyDescent="0.25">
      <c r="A3736" s="27">
        <v>89404</v>
      </c>
      <c r="B3736" s="27" t="s">
        <v>3739</v>
      </c>
      <c r="C3736" s="27" t="s">
        <v>2</v>
      </c>
      <c r="D3736" s="28">
        <v>6.87</v>
      </c>
    </row>
    <row r="3737" spans="1:4" ht="13.5" x14ac:dyDescent="0.25">
      <c r="A3737" s="27">
        <v>89405</v>
      </c>
      <c r="B3737" s="27" t="s">
        <v>3740</v>
      </c>
      <c r="C3737" s="27" t="s">
        <v>2</v>
      </c>
      <c r="D3737" s="28">
        <v>7.55</v>
      </c>
    </row>
    <row r="3738" spans="1:4" ht="13.5" x14ac:dyDescent="0.25">
      <c r="A3738" s="27">
        <v>89406</v>
      </c>
      <c r="B3738" s="27" t="s">
        <v>3741</v>
      </c>
      <c r="C3738" s="27" t="s">
        <v>2</v>
      </c>
      <c r="D3738" s="28">
        <v>8.7799999999999994</v>
      </c>
    </row>
    <row r="3739" spans="1:4" ht="13.5" x14ac:dyDescent="0.25">
      <c r="A3739" s="27">
        <v>89407</v>
      </c>
      <c r="B3739" s="27" t="s">
        <v>3742</v>
      </c>
      <c r="C3739" s="27" t="s">
        <v>2</v>
      </c>
      <c r="D3739" s="28">
        <v>8.8699999999999992</v>
      </c>
    </row>
    <row r="3740" spans="1:4" ht="13.5" x14ac:dyDescent="0.25">
      <c r="A3740" s="27">
        <v>89408</v>
      </c>
      <c r="B3740" s="27" t="s">
        <v>3743</v>
      </c>
      <c r="C3740" s="27" t="s">
        <v>2</v>
      </c>
      <c r="D3740" s="28">
        <v>8.2200000000000006</v>
      </c>
    </row>
    <row r="3741" spans="1:4" ht="13.5" x14ac:dyDescent="0.25">
      <c r="A3741" s="27">
        <v>89409</v>
      </c>
      <c r="B3741" s="27" t="s">
        <v>3744</v>
      </c>
      <c r="C3741" s="27" t="s">
        <v>2</v>
      </c>
      <c r="D3741" s="28">
        <v>9.19</v>
      </c>
    </row>
    <row r="3742" spans="1:4" ht="13.5" x14ac:dyDescent="0.25">
      <c r="A3742" s="27">
        <v>89410</v>
      </c>
      <c r="B3742" s="27" t="s">
        <v>3745</v>
      </c>
      <c r="C3742" s="27" t="s">
        <v>2</v>
      </c>
      <c r="D3742" s="28">
        <v>11.06</v>
      </c>
    </row>
    <row r="3743" spans="1:4" ht="13.5" x14ac:dyDescent="0.25">
      <c r="A3743" s="27">
        <v>89411</v>
      </c>
      <c r="B3743" s="27" t="s">
        <v>3746</v>
      </c>
      <c r="C3743" s="27" t="s">
        <v>2</v>
      </c>
      <c r="D3743" s="28">
        <v>10.39</v>
      </c>
    </row>
    <row r="3744" spans="1:4" ht="13.5" x14ac:dyDescent="0.25">
      <c r="A3744" s="27">
        <v>89412</v>
      </c>
      <c r="B3744" s="27" t="s">
        <v>3747</v>
      </c>
      <c r="C3744" s="27" t="s">
        <v>2</v>
      </c>
      <c r="D3744" s="28">
        <v>9.77</v>
      </c>
    </row>
    <row r="3745" spans="1:4" ht="13.5" x14ac:dyDescent="0.25">
      <c r="A3745" s="27">
        <v>89413</v>
      </c>
      <c r="B3745" s="27" t="s">
        <v>3748</v>
      </c>
      <c r="C3745" s="27" t="s">
        <v>2</v>
      </c>
      <c r="D3745" s="28">
        <v>11.96</v>
      </c>
    </row>
    <row r="3746" spans="1:4" ht="13.5" x14ac:dyDescent="0.25">
      <c r="A3746" s="27">
        <v>89414</v>
      </c>
      <c r="B3746" s="27" t="s">
        <v>3749</v>
      </c>
      <c r="C3746" s="27" t="s">
        <v>2</v>
      </c>
      <c r="D3746" s="28">
        <v>14.13</v>
      </c>
    </row>
    <row r="3747" spans="1:4" ht="13.5" x14ac:dyDescent="0.25">
      <c r="A3747" s="27">
        <v>89415</v>
      </c>
      <c r="B3747" s="27" t="s">
        <v>3750</v>
      </c>
      <c r="C3747" s="27" t="s">
        <v>2</v>
      </c>
      <c r="D3747" s="28">
        <v>17.04</v>
      </c>
    </row>
    <row r="3748" spans="1:4" ht="13.5" x14ac:dyDescent="0.25">
      <c r="A3748" s="27">
        <v>89416</v>
      </c>
      <c r="B3748" s="27" t="s">
        <v>3751</v>
      </c>
      <c r="C3748" s="27" t="s">
        <v>2</v>
      </c>
      <c r="D3748" s="28">
        <v>14.54</v>
      </c>
    </row>
    <row r="3749" spans="1:4" ht="13.5" x14ac:dyDescent="0.25">
      <c r="A3749" s="27">
        <v>89417</v>
      </c>
      <c r="B3749" s="27" t="s">
        <v>3752</v>
      </c>
      <c r="C3749" s="27" t="s">
        <v>2</v>
      </c>
      <c r="D3749" s="28">
        <v>5.36</v>
      </c>
    </row>
    <row r="3750" spans="1:4" ht="13.5" x14ac:dyDescent="0.25">
      <c r="A3750" s="27">
        <v>89418</v>
      </c>
      <c r="B3750" s="27" t="s">
        <v>3753</v>
      </c>
      <c r="C3750" s="27" t="s">
        <v>2</v>
      </c>
      <c r="D3750" s="28">
        <v>17.739999999999998</v>
      </c>
    </row>
    <row r="3751" spans="1:4" ht="13.5" x14ac:dyDescent="0.25">
      <c r="A3751" s="27">
        <v>89419</v>
      </c>
      <c r="B3751" s="27" t="s">
        <v>3754</v>
      </c>
      <c r="C3751" s="27" t="s">
        <v>2</v>
      </c>
      <c r="D3751" s="28">
        <v>6.62</v>
      </c>
    </row>
    <row r="3752" spans="1:4" ht="13.5" x14ac:dyDescent="0.25">
      <c r="A3752" s="27">
        <v>89421</v>
      </c>
      <c r="B3752" s="27" t="s">
        <v>3755</v>
      </c>
      <c r="C3752" s="27" t="s">
        <v>2</v>
      </c>
      <c r="D3752" s="28">
        <v>12.74</v>
      </c>
    </row>
    <row r="3753" spans="1:4" ht="13.5" x14ac:dyDescent="0.25">
      <c r="A3753" s="27">
        <v>89423</v>
      </c>
      <c r="B3753" s="27" t="s">
        <v>3756</v>
      </c>
      <c r="C3753" s="27" t="s">
        <v>2</v>
      </c>
      <c r="D3753" s="28">
        <v>10.59</v>
      </c>
    </row>
    <row r="3754" spans="1:4" ht="13.5" x14ac:dyDescent="0.25">
      <c r="A3754" s="27">
        <v>89424</v>
      </c>
      <c r="B3754" s="27" t="s">
        <v>3757</v>
      </c>
      <c r="C3754" s="27" t="s">
        <v>2</v>
      </c>
      <c r="D3754" s="28">
        <v>6.33</v>
      </c>
    </row>
    <row r="3755" spans="1:4" ht="13.5" x14ac:dyDescent="0.25">
      <c r="A3755" s="27">
        <v>89425</v>
      </c>
      <c r="B3755" s="27" t="s">
        <v>3758</v>
      </c>
      <c r="C3755" s="27" t="s">
        <v>2</v>
      </c>
      <c r="D3755" s="28">
        <v>20.84</v>
      </c>
    </row>
    <row r="3756" spans="1:4" ht="13.5" x14ac:dyDescent="0.25">
      <c r="A3756" s="27">
        <v>89426</v>
      </c>
      <c r="B3756" s="27" t="s">
        <v>3759</v>
      </c>
      <c r="C3756" s="27" t="s">
        <v>2</v>
      </c>
      <c r="D3756" s="28">
        <v>9.82</v>
      </c>
    </row>
    <row r="3757" spans="1:4" ht="13.5" x14ac:dyDescent="0.25">
      <c r="A3757" s="27">
        <v>89427</v>
      </c>
      <c r="B3757" s="27" t="s">
        <v>3760</v>
      </c>
      <c r="C3757" s="27" t="s">
        <v>2</v>
      </c>
      <c r="D3757" s="28">
        <v>13.12</v>
      </c>
    </row>
    <row r="3758" spans="1:4" ht="13.5" x14ac:dyDescent="0.25">
      <c r="A3758" s="27">
        <v>89428</v>
      </c>
      <c r="B3758" s="27" t="s">
        <v>3761</v>
      </c>
      <c r="C3758" s="27" t="s">
        <v>2</v>
      </c>
      <c r="D3758" s="28">
        <v>15.36</v>
      </c>
    </row>
    <row r="3759" spans="1:4" ht="13.5" x14ac:dyDescent="0.25">
      <c r="A3759" s="27">
        <v>89429</v>
      </c>
      <c r="B3759" s="27" t="s">
        <v>3762</v>
      </c>
      <c r="C3759" s="27" t="s">
        <v>2</v>
      </c>
      <c r="D3759" s="28">
        <v>5.97</v>
      </c>
    </row>
    <row r="3760" spans="1:4" ht="13.5" x14ac:dyDescent="0.25">
      <c r="A3760" s="27">
        <v>89430</v>
      </c>
      <c r="B3760" s="27" t="s">
        <v>3763</v>
      </c>
      <c r="C3760" s="27" t="s">
        <v>2</v>
      </c>
      <c r="D3760" s="28">
        <v>13.72</v>
      </c>
    </row>
    <row r="3761" spans="1:4" ht="13.5" x14ac:dyDescent="0.25">
      <c r="A3761" s="27">
        <v>89431</v>
      </c>
      <c r="B3761" s="27" t="s">
        <v>3764</v>
      </c>
      <c r="C3761" s="27" t="s">
        <v>2</v>
      </c>
      <c r="D3761" s="28">
        <v>9.06</v>
      </c>
    </row>
    <row r="3762" spans="1:4" ht="13.5" x14ac:dyDescent="0.25">
      <c r="A3762" s="27">
        <v>89432</v>
      </c>
      <c r="B3762" s="27" t="s">
        <v>3765</v>
      </c>
      <c r="C3762" s="27" t="s">
        <v>2</v>
      </c>
      <c r="D3762" s="28">
        <v>34.130000000000003</v>
      </c>
    </row>
    <row r="3763" spans="1:4" ht="13.5" x14ac:dyDescent="0.25">
      <c r="A3763" s="27">
        <v>89433</v>
      </c>
      <c r="B3763" s="27" t="s">
        <v>3766</v>
      </c>
      <c r="C3763" s="27" t="s">
        <v>2</v>
      </c>
      <c r="D3763" s="28">
        <v>13.87</v>
      </c>
    </row>
    <row r="3764" spans="1:4" ht="13.5" x14ac:dyDescent="0.25">
      <c r="A3764" s="27">
        <v>89434</v>
      </c>
      <c r="B3764" s="27" t="s">
        <v>3767</v>
      </c>
      <c r="C3764" s="27" t="s">
        <v>2</v>
      </c>
      <c r="D3764" s="28">
        <v>11.58</v>
      </c>
    </row>
    <row r="3765" spans="1:4" ht="13.5" x14ac:dyDescent="0.25">
      <c r="A3765" s="27">
        <v>89435</v>
      </c>
      <c r="B3765" s="27" t="s">
        <v>3768</v>
      </c>
      <c r="C3765" s="27" t="s">
        <v>2</v>
      </c>
      <c r="D3765" s="28">
        <v>23.49</v>
      </c>
    </row>
    <row r="3766" spans="1:4" ht="13.5" x14ac:dyDescent="0.25">
      <c r="A3766" s="27">
        <v>89436</v>
      </c>
      <c r="B3766" s="27" t="s">
        <v>3769</v>
      </c>
      <c r="C3766" s="27" t="s">
        <v>2</v>
      </c>
      <c r="D3766" s="28">
        <v>8.17</v>
      </c>
    </row>
    <row r="3767" spans="1:4" ht="13.5" x14ac:dyDescent="0.25">
      <c r="A3767" s="27">
        <v>89437</v>
      </c>
      <c r="B3767" s="27" t="s">
        <v>3770</v>
      </c>
      <c r="C3767" s="27" t="s">
        <v>2</v>
      </c>
      <c r="D3767" s="28">
        <v>27.32</v>
      </c>
    </row>
    <row r="3768" spans="1:4" ht="13.5" x14ac:dyDescent="0.25">
      <c r="A3768" s="27">
        <v>89438</v>
      </c>
      <c r="B3768" s="27" t="s">
        <v>3771</v>
      </c>
      <c r="C3768" s="27" t="s">
        <v>2</v>
      </c>
      <c r="D3768" s="28">
        <v>9.65</v>
      </c>
    </row>
    <row r="3769" spans="1:4" ht="13.5" x14ac:dyDescent="0.25">
      <c r="A3769" s="27">
        <v>89439</v>
      </c>
      <c r="B3769" s="27" t="s">
        <v>3772</v>
      </c>
      <c r="C3769" s="27" t="s">
        <v>2</v>
      </c>
      <c r="D3769" s="28">
        <v>11.51</v>
      </c>
    </row>
    <row r="3770" spans="1:4" ht="13.5" x14ac:dyDescent="0.25">
      <c r="A3770" s="27">
        <v>89440</v>
      </c>
      <c r="B3770" s="27" t="s">
        <v>3773</v>
      </c>
      <c r="C3770" s="27" t="s">
        <v>2</v>
      </c>
      <c r="D3770" s="28">
        <v>11.48</v>
      </c>
    </row>
    <row r="3771" spans="1:4" ht="13.5" x14ac:dyDescent="0.25">
      <c r="A3771" s="27">
        <v>89442</v>
      </c>
      <c r="B3771" s="27" t="s">
        <v>3774</v>
      </c>
      <c r="C3771" s="27" t="s">
        <v>2</v>
      </c>
      <c r="D3771" s="28">
        <v>13.97</v>
      </c>
    </row>
    <row r="3772" spans="1:4" ht="13.5" x14ac:dyDescent="0.25">
      <c r="A3772" s="27">
        <v>89443</v>
      </c>
      <c r="B3772" s="27" t="s">
        <v>3775</v>
      </c>
      <c r="C3772" s="27" t="s">
        <v>2</v>
      </c>
      <c r="D3772" s="28">
        <v>16.93</v>
      </c>
    </row>
    <row r="3773" spans="1:4" ht="13.5" x14ac:dyDescent="0.25">
      <c r="A3773" s="27">
        <v>89444</v>
      </c>
      <c r="B3773" s="27" t="s">
        <v>3776</v>
      </c>
      <c r="C3773" s="27" t="s">
        <v>2</v>
      </c>
      <c r="D3773" s="28">
        <v>26.4</v>
      </c>
    </row>
    <row r="3774" spans="1:4" ht="13.5" x14ac:dyDescent="0.25">
      <c r="A3774" s="27">
        <v>89445</v>
      </c>
      <c r="B3774" s="27" t="s">
        <v>3777</v>
      </c>
      <c r="C3774" s="27" t="s">
        <v>2</v>
      </c>
      <c r="D3774" s="28">
        <v>19.510000000000002</v>
      </c>
    </row>
    <row r="3775" spans="1:4" ht="13.5" x14ac:dyDescent="0.25">
      <c r="A3775" s="27">
        <v>89481</v>
      </c>
      <c r="B3775" s="27" t="s">
        <v>3778</v>
      </c>
      <c r="C3775" s="27" t="s">
        <v>2</v>
      </c>
      <c r="D3775" s="28">
        <v>5.29</v>
      </c>
    </row>
    <row r="3776" spans="1:4" ht="13.5" x14ac:dyDescent="0.25">
      <c r="A3776" s="27">
        <v>89485</v>
      </c>
      <c r="B3776" s="27" t="s">
        <v>3779</v>
      </c>
      <c r="C3776" s="27" t="s">
        <v>2</v>
      </c>
      <c r="D3776" s="28">
        <v>6.26</v>
      </c>
    </row>
    <row r="3777" spans="1:4" ht="13.5" x14ac:dyDescent="0.25">
      <c r="A3777" s="27">
        <v>89489</v>
      </c>
      <c r="B3777" s="27" t="s">
        <v>3780</v>
      </c>
      <c r="C3777" s="27" t="s">
        <v>2</v>
      </c>
      <c r="D3777" s="28">
        <v>8.1300000000000008</v>
      </c>
    </row>
    <row r="3778" spans="1:4" ht="13.5" x14ac:dyDescent="0.25">
      <c r="A3778" s="27">
        <v>89490</v>
      </c>
      <c r="B3778" s="27" t="s">
        <v>3781</v>
      </c>
      <c r="C3778" s="27" t="s">
        <v>2</v>
      </c>
      <c r="D3778" s="28">
        <v>7.46</v>
      </c>
    </row>
    <row r="3779" spans="1:4" ht="13.5" x14ac:dyDescent="0.25">
      <c r="A3779" s="27">
        <v>89492</v>
      </c>
      <c r="B3779" s="27" t="s">
        <v>3782</v>
      </c>
      <c r="C3779" s="27" t="s">
        <v>2</v>
      </c>
      <c r="D3779" s="28">
        <v>8.5299999999999994</v>
      </c>
    </row>
    <row r="3780" spans="1:4" ht="13.5" x14ac:dyDescent="0.25">
      <c r="A3780" s="27">
        <v>89493</v>
      </c>
      <c r="B3780" s="27" t="s">
        <v>3783</v>
      </c>
      <c r="C3780" s="27" t="s">
        <v>2</v>
      </c>
      <c r="D3780" s="28">
        <v>10.7</v>
      </c>
    </row>
    <row r="3781" spans="1:4" ht="13.5" x14ac:dyDescent="0.25">
      <c r="A3781" s="27">
        <v>89494</v>
      </c>
      <c r="B3781" s="27" t="s">
        <v>3784</v>
      </c>
      <c r="C3781" s="27" t="s">
        <v>2</v>
      </c>
      <c r="D3781" s="28">
        <v>13.61</v>
      </c>
    </row>
    <row r="3782" spans="1:4" ht="13.5" x14ac:dyDescent="0.25">
      <c r="A3782" s="27">
        <v>89496</v>
      </c>
      <c r="B3782" s="27" t="s">
        <v>3785</v>
      </c>
      <c r="C3782" s="27" t="s">
        <v>2</v>
      </c>
      <c r="D3782" s="28">
        <v>11.11</v>
      </c>
    </row>
    <row r="3783" spans="1:4" ht="13.5" x14ac:dyDescent="0.25">
      <c r="A3783" s="27">
        <v>89497</v>
      </c>
      <c r="B3783" s="27" t="s">
        <v>3786</v>
      </c>
      <c r="C3783" s="27" t="s">
        <v>2</v>
      </c>
      <c r="D3783" s="28">
        <v>14.2</v>
      </c>
    </row>
    <row r="3784" spans="1:4" ht="13.5" x14ac:dyDescent="0.25">
      <c r="A3784" s="27">
        <v>89498</v>
      </c>
      <c r="B3784" s="27" t="s">
        <v>3787</v>
      </c>
      <c r="C3784" s="27" t="s">
        <v>2</v>
      </c>
      <c r="D3784" s="28">
        <v>14.27</v>
      </c>
    </row>
    <row r="3785" spans="1:4" ht="13.5" x14ac:dyDescent="0.25">
      <c r="A3785" s="27">
        <v>89499</v>
      </c>
      <c r="B3785" s="27" t="s">
        <v>3788</v>
      </c>
      <c r="C3785" s="27" t="s">
        <v>2</v>
      </c>
      <c r="D3785" s="28">
        <v>21.91</v>
      </c>
    </row>
    <row r="3786" spans="1:4" ht="13.5" x14ac:dyDescent="0.25">
      <c r="A3786" s="27">
        <v>89500</v>
      </c>
      <c r="B3786" s="27" t="s">
        <v>3789</v>
      </c>
      <c r="C3786" s="27" t="s">
        <v>2</v>
      </c>
      <c r="D3786" s="28">
        <v>13.6</v>
      </c>
    </row>
    <row r="3787" spans="1:4" ht="13.5" x14ac:dyDescent="0.25">
      <c r="A3787" s="27">
        <v>89501</v>
      </c>
      <c r="B3787" s="27" t="s">
        <v>3790</v>
      </c>
      <c r="C3787" s="27" t="s">
        <v>2</v>
      </c>
      <c r="D3787" s="28">
        <v>15.11</v>
      </c>
    </row>
    <row r="3788" spans="1:4" ht="13.5" x14ac:dyDescent="0.25">
      <c r="A3788" s="27">
        <v>89502</v>
      </c>
      <c r="B3788" s="27" t="s">
        <v>3791</v>
      </c>
      <c r="C3788" s="27" t="s">
        <v>2</v>
      </c>
      <c r="D3788" s="28">
        <v>18.25</v>
      </c>
    </row>
    <row r="3789" spans="1:4" ht="13.5" x14ac:dyDescent="0.25">
      <c r="A3789" s="27">
        <v>89503</v>
      </c>
      <c r="B3789" s="27" t="s">
        <v>3792</v>
      </c>
      <c r="C3789" s="27" t="s">
        <v>2</v>
      </c>
      <c r="D3789" s="28">
        <v>25.25</v>
      </c>
    </row>
    <row r="3790" spans="1:4" ht="13.5" x14ac:dyDescent="0.25">
      <c r="A3790" s="27">
        <v>89504</v>
      </c>
      <c r="B3790" s="27" t="s">
        <v>3793</v>
      </c>
      <c r="C3790" s="27" t="s">
        <v>2</v>
      </c>
      <c r="D3790" s="28">
        <v>20.5</v>
      </c>
    </row>
    <row r="3791" spans="1:4" ht="13.5" x14ac:dyDescent="0.25">
      <c r="A3791" s="27">
        <v>89505</v>
      </c>
      <c r="B3791" s="27" t="s">
        <v>3794</v>
      </c>
      <c r="C3791" s="27" t="s">
        <v>2</v>
      </c>
      <c r="D3791" s="28">
        <v>47.39</v>
      </c>
    </row>
    <row r="3792" spans="1:4" ht="13.5" x14ac:dyDescent="0.25">
      <c r="A3792" s="27">
        <v>89506</v>
      </c>
      <c r="B3792" s="27" t="s">
        <v>3795</v>
      </c>
      <c r="C3792" s="27" t="s">
        <v>2</v>
      </c>
      <c r="D3792" s="28">
        <v>45.19</v>
      </c>
    </row>
    <row r="3793" spans="1:4" ht="13.5" x14ac:dyDescent="0.25">
      <c r="A3793" s="27">
        <v>89507</v>
      </c>
      <c r="B3793" s="27" t="s">
        <v>3796</v>
      </c>
      <c r="C3793" s="27" t="s">
        <v>2</v>
      </c>
      <c r="D3793" s="28">
        <v>53.87</v>
      </c>
    </row>
    <row r="3794" spans="1:4" ht="13.5" x14ac:dyDescent="0.25">
      <c r="A3794" s="27">
        <v>89510</v>
      </c>
      <c r="B3794" s="27" t="s">
        <v>3797</v>
      </c>
      <c r="C3794" s="27" t="s">
        <v>2</v>
      </c>
      <c r="D3794" s="28">
        <v>29.79</v>
      </c>
    </row>
    <row r="3795" spans="1:4" ht="13.5" x14ac:dyDescent="0.25">
      <c r="A3795" s="27">
        <v>89513</v>
      </c>
      <c r="B3795" s="27" t="s">
        <v>3798</v>
      </c>
      <c r="C3795" s="27" t="s">
        <v>2</v>
      </c>
      <c r="D3795" s="28">
        <v>122.06</v>
      </c>
    </row>
    <row r="3796" spans="1:4" ht="13.5" x14ac:dyDescent="0.25">
      <c r="A3796" s="27">
        <v>89514</v>
      </c>
      <c r="B3796" s="27" t="s">
        <v>3799</v>
      </c>
      <c r="C3796" s="27" t="s">
        <v>2</v>
      </c>
      <c r="D3796" s="28">
        <v>8.17</v>
      </c>
    </row>
    <row r="3797" spans="1:4" ht="13.5" x14ac:dyDescent="0.25">
      <c r="A3797" s="27">
        <v>89515</v>
      </c>
      <c r="B3797" s="27" t="s">
        <v>3800</v>
      </c>
      <c r="C3797" s="27" t="s">
        <v>2</v>
      </c>
      <c r="D3797" s="28">
        <v>96.68</v>
      </c>
    </row>
    <row r="3798" spans="1:4" ht="13.5" x14ac:dyDescent="0.25">
      <c r="A3798" s="27">
        <v>89516</v>
      </c>
      <c r="B3798" s="27" t="s">
        <v>3801</v>
      </c>
      <c r="C3798" s="27" t="s">
        <v>2</v>
      </c>
      <c r="D3798" s="28">
        <v>8.26</v>
      </c>
    </row>
    <row r="3799" spans="1:4" ht="13.5" x14ac:dyDescent="0.25">
      <c r="A3799" s="27">
        <v>89517</v>
      </c>
      <c r="B3799" s="27" t="s">
        <v>3802</v>
      </c>
      <c r="C3799" s="27" t="s">
        <v>2</v>
      </c>
      <c r="D3799" s="28">
        <v>80.48</v>
      </c>
    </row>
    <row r="3800" spans="1:4" ht="13.5" x14ac:dyDescent="0.25">
      <c r="A3800" s="27">
        <v>89518</v>
      </c>
      <c r="B3800" s="27" t="s">
        <v>3803</v>
      </c>
      <c r="C3800" s="27" t="s">
        <v>2</v>
      </c>
      <c r="D3800" s="28">
        <v>14.71</v>
      </c>
    </row>
    <row r="3801" spans="1:4" ht="13.5" x14ac:dyDescent="0.25">
      <c r="A3801" s="27">
        <v>89519</v>
      </c>
      <c r="B3801" s="27" t="s">
        <v>3804</v>
      </c>
      <c r="C3801" s="27" t="s">
        <v>2</v>
      </c>
      <c r="D3801" s="28">
        <v>53.53</v>
      </c>
    </row>
    <row r="3802" spans="1:4" ht="13.5" x14ac:dyDescent="0.25">
      <c r="A3802" s="27">
        <v>89520</v>
      </c>
      <c r="B3802" s="27" t="s">
        <v>3805</v>
      </c>
      <c r="C3802" s="27" t="s">
        <v>2</v>
      </c>
      <c r="D3802" s="28">
        <v>15.44</v>
      </c>
    </row>
    <row r="3803" spans="1:4" ht="13.5" x14ac:dyDescent="0.25">
      <c r="A3803" s="27">
        <v>89521</v>
      </c>
      <c r="B3803" s="27" t="s">
        <v>3806</v>
      </c>
      <c r="C3803" s="27" t="s">
        <v>2</v>
      </c>
      <c r="D3803" s="28">
        <v>145.69</v>
      </c>
    </row>
    <row r="3804" spans="1:4" ht="13.5" x14ac:dyDescent="0.25">
      <c r="A3804" s="27">
        <v>89522</v>
      </c>
      <c r="B3804" s="27" t="s">
        <v>3807</v>
      </c>
      <c r="C3804" s="27" t="s">
        <v>2</v>
      </c>
      <c r="D3804" s="28">
        <v>28.86</v>
      </c>
    </row>
    <row r="3805" spans="1:4" ht="13.5" x14ac:dyDescent="0.25">
      <c r="A3805" s="27">
        <v>89523</v>
      </c>
      <c r="B3805" s="27" t="s">
        <v>3808</v>
      </c>
      <c r="C3805" s="27" t="s">
        <v>2</v>
      </c>
      <c r="D3805" s="28">
        <v>118.51</v>
      </c>
    </row>
    <row r="3806" spans="1:4" ht="13.5" x14ac:dyDescent="0.25">
      <c r="A3806" s="27">
        <v>89524</v>
      </c>
      <c r="B3806" s="27" t="s">
        <v>3809</v>
      </c>
      <c r="C3806" s="27" t="s">
        <v>2</v>
      </c>
      <c r="D3806" s="28">
        <v>29.32</v>
      </c>
    </row>
    <row r="3807" spans="1:4" ht="13.5" x14ac:dyDescent="0.25">
      <c r="A3807" s="27">
        <v>89525</v>
      </c>
      <c r="B3807" s="27" t="s">
        <v>3810</v>
      </c>
      <c r="C3807" s="27" t="s">
        <v>2</v>
      </c>
      <c r="D3807" s="28">
        <v>101.61</v>
      </c>
    </row>
    <row r="3808" spans="1:4" ht="13.5" x14ac:dyDescent="0.25">
      <c r="A3808" s="27">
        <v>89526</v>
      </c>
      <c r="B3808" s="27" t="s">
        <v>3811</v>
      </c>
      <c r="C3808" s="27" t="s">
        <v>2</v>
      </c>
      <c r="D3808" s="28">
        <v>37.78</v>
      </c>
    </row>
    <row r="3809" spans="1:4" ht="13.5" x14ac:dyDescent="0.25">
      <c r="A3809" s="27">
        <v>89527</v>
      </c>
      <c r="B3809" s="27" t="s">
        <v>3812</v>
      </c>
      <c r="C3809" s="27" t="s">
        <v>2</v>
      </c>
      <c r="D3809" s="28">
        <v>64.739999999999995</v>
      </c>
    </row>
    <row r="3810" spans="1:4" ht="13.5" x14ac:dyDescent="0.25">
      <c r="A3810" s="27">
        <v>89528</v>
      </c>
      <c r="B3810" s="27" t="s">
        <v>3813</v>
      </c>
      <c r="C3810" s="27" t="s">
        <v>2</v>
      </c>
      <c r="D3810" s="28">
        <v>4.3600000000000003</v>
      </c>
    </row>
    <row r="3811" spans="1:4" ht="13.5" x14ac:dyDescent="0.25">
      <c r="A3811" s="27">
        <v>89529</v>
      </c>
      <c r="B3811" s="27" t="s">
        <v>3814</v>
      </c>
      <c r="C3811" s="27" t="s">
        <v>2</v>
      </c>
      <c r="D3811" s="28">
        <v>35.89</v>
      </c>
    </row>
    <row r="3812" spans="1:4" ht="13.5" x14ac:dyDescent="0.25">
      <c r="A3812" s="27">
        <v>89530</v>
      </c>
      <c r="B3812" s="27" t="s">
        <v>3815</v>
      </c>
      <c r="C3812" s="27" t="s">
        <v>2</v>
      </c>
      <c r="D3812" s="28">
        <v>18.87</v>
      </c>
    </row>
    <row r="3813" spans="1:4" ht="13.5" x14ac:dyDescent="0.25">
      <c r="A3813" s="27">
        <v>89531</v>
      </c>
      <c r="B3813" s="27" t="s">
        <v>3816</v>
      </c>
      <c r="C3813" s="27" t="s">
        <v>2</v>
      </c>
      <c r="D3813" s="28">
        <v>36.92</v>
      </c>
    </row>
    <row r="3814" spans="1:4" ht="13.5" x14ac:dyDescent="0.25">
      <c r="A3814" s="27">
        <v>89532</v>
      </c>
      <c r="B3814" s="27" t="s">
        <v>3817</v>
      </c>
      <c r="C3814" s="27" t="s">
        <v>2</v>
      </c>
      <c r="D3814" s="28">
        <v>7.7</v>
      </c>
    </row>
    <row r="3815" spans="1:4" ht="13.5" x14ac:dyDescent="0.25">
      <c r="A3815" s="27">
        <v>89535</v>
      </c>
      <c r="B3815" s="27" t="s">
        <v>3818</v>
      </c>
      <c r="C3815" s="27" t="s">
        <v>2</v>
      </c>
      <c r="D3815" s="28">
        <v>41.35</v>
      </c>
    </row>
    <row r="3816" spans="1:4" ht="13.5" x14ac:dyDescent="0.25">
      <c r="A3816" s="27">
        <v>89536</v>
      </c>
      <c r="B3816" s="27" t="s">
        <v>3819</v>
      </c>
      <c r="C3816" s="27" t="s">
        <v>2</v>
      </c>
      <c r="D3816" s="28">
        <v>13.39</v>
      </c>
    </row>
    <row r="3817" spans="1:4" ht="13.5" x14ac:dyDescent="0.25">
      <c r="A3817" s="27">
        <v>89540</v>
      </c>
      <c r="B3817" s="27" t="s">
        <v>3820</v>
      </c>
      <c r="C3817" s="27" t="s">
        <v>2</v>
      </c>
      <c r="D3817" s="28">
        <v>11.75</v>
      </c>
    </row>
    <row r="3818" spans="1:4" ht="13.5" x14ac:dyDescent="0.25">
      <c r="A3818" s="27">
        <v>89541</v>
      </c>
      <c r="B3818" s="27" t="s">
        <v>3821</v>
      </c>
      <c r="C3818" s="27" t="s">
        <v>2</v>
      </c>
      <c r="D3818" s="28">
        <v>6.75</v>
      </c>
    </row>
    <row r="3819" spans="1:4" ht="13.5" x14ac:dyDescent="0.25">
      <c r="A3819" s="27">
        <v>89542</v>
      </c>
      <c r="B3819" s="27" t="s">
        <v>3822</v>
      </c>
      <c r="C3819" s="27" t="s">
        <v>2</v>
      </c>
      <c r="D3819" s="28">
        <v>31.82</v>
      </c>
    </row>
    <row r="3820" spans="1:4" ht="13.5" x14ac:dyDescent="0.25">
      <c r="A3820" s="27">
        <v>89544</v>
      </c>
      <c r="B3820" s="27" t="s">
        <v>3823</v>
      </c>
      <c r="C3820" s="27" t="s">
        <v>2</v>
      </c>
      <c r="D3820" s="28">
        <v>8.4600000000000009</v>
      </c>
    </row>
    <row r="3821" spans="1:4" ht="13.5" x14ac:dyDescent="0.25">
      <c r="A3821" s="27">
        <v>89545</v>
      </c>
      <c r="B3821" s="27" t="s">
        <v>3824</v>
      </c>
      <c r="C3821" s="27" t="s">
        <v>2</v>
      </c>
      <c r="D3821" s="28">
        <v>16.53</v>
      </c>
    </row>
    <row r="3822" spans="1:4" ht="13.5" x14ac:dyDescent="0.25">
      <c r="A3822" s="27">
        <v>89546</v>
      </c>
      <c r="B3822" s="27" t="s">
        <v>3825</v>
      </c>
      <c r="C3822" s="27" t="s">
        <v>2</v>
      </c>
      <c r="D3822" s="28">
        <v>10.97</v>
      </c>
    </row>
    <row r="3823" spans="1:4" ht="13.5" x14ac:dyDescent="0.25">
      <c r="A3823" s="27">
        <v>89547</v>
      </c>
      <c r="B3823" s="27" t="s">
        <v>3826</v>
      </c>
      <c r="C3823" s="27" t="s">
        <v>2</v>
      </c>
      <c r="D3823" s="28">
        <v>22.14</v>
      </c>
    </row>
    <row r="3824" spans="1:4" ht="13.5" x14ac:dyDescent="0.25">
      <c r="A3824" s="27">
        <v>89548</v>
      </c>
      <c r="B3824" s="27" t="s">
        <v>3827</v>
      </c>
      <c r="C3824" s="27" t="s">
        <v>2</v>
      </c>
      <c r="D3824" s="28">
        <v>22.37</v>
      </c>
    </row>
    <row r="3825" spans="1:4" ht="13.5" x14ac:dyDescent="0.25">
      <c r="A3825" s="27">
        <v>89549</v>
      </c>
      <c r="B3825" s="27" t="s">
        <v>3828</v>
      </c>
      <c r="C3825" s="27" t="s">
        <v>2</v>
      </c>
      <c r="D3825" s="28">
        <v>18.54</v>
      </c>
    </row>
    <row r="3826" spans="1:4" ht="13.5" x14ac:dyDescent="0.25">
      <c r="A3826" s="27">
        <v>89550</v>
      </c>
      <c r="B3826" s="27" t="s">
        <v>3829</v>
      </c>
      <c r="C3826" s="27" t="s">
        <v>2</v>
      </c>
      <c r="D3826" s="28">
        <v>40.1</v>
      </c>
    </row>
    <row r="3827" spans="1:4" ht="13.5" x14ac:dyDescent="0.25">
      <c r="A3827" s="27">
        <v>89551</v>
      </c>
      <c r="B3827" s="27" t="s">
        <v>3830</v>
      </c>
      <c r="C3827" s="27" t="s">
        <v>2</v>
      </c>
      <c r="D3827" s="28">
        <v>9.4600000000000009</v>
      </c>
    </row>
    <row r="3828" spans="1:4" ht="13.5" x14ac:dyDescent="0.25">
      <c r="A3828" s="27">
        <v>89552</v>
      </c>
      <c r="B3828" s="27" t="s">
        <v>3831</v>
      </c>
      <c r="C3828" s="27" t="s">
        <v>2</v>
      </c>
      <c r="D3828" s="28">
        <v>21.18</v>
      </c>
    </row>
    <row r="3829" spans="1:4" ht="13.5" x14ac:dyDescent="0.25">
      <c r="A3829" s="27">
        <v>89553</v>
      </c>
      <c r="B3829" s="27" t="s">
        <v>3832</v>
      </c>
      <c r="C3829" s="27" t="s">
        <v>2</v>
      </c>
      <c r="D3829" s="28">
        <v>6.05</v>
      </c>
    </row>
    <row r="3830" spans="1:4" ht="13.5" x14ac:dyDescent="0.25">
      <c r="A3830" s="27">
        <v>89554</v>
      </c>
      <c r="B3830" s="27" t="s">
        <v>3833</v>
      </c>
      <c r="C3830" s="27" t="s">
        <v>2</v>
      </c>
      <c r="D3830" s="28">
        <v>28.22</v>
      </c>
    </row>
    <row r="3831" spans="1:4" ht="13.5" x14ac:dyDescent="0.25">
      <c r="A3831" s="27">
        <v>89555</v>
      </c>
      <c r="B3831" s="27" t="s">
        <v>3834</v>
      </c>
      <c r="C3831" s="27" t="s">
        <v>2</v>
      </c>
      <c r="D3831" s="28">
        <v>25.01</v>
      </c>
    </row>
    <row r="3832" spans="1:4" ht="13.5" x14ac:dyDescent="0.25">
      <c r="A3832" s="27">
        <v>89556</v>
      </c>
      <c r="B3832" s="27" t="s">
        <v>3835</v>
      </c>
      <c r="C3832" s="27" t="s">
        <v>2</v>
      </c>
      <c r="D3832" s="28">
        <v>39.1</v>
      </c>
    </row>
    <row r="3833" spans="1:4" ht="13.5" x14ac:dyDescent="0.25">
      <c r="A3833" s="27">
        <v>89557</v>
      </c>
      <c r="B3833" s="27" t="s">
        <v>3836</v>
      </c>
      <c r="C3833" s="27" t="s">
        <v>2</v>
      </c>
      <c r="D3833" s="28">
        <v>31.03</v>
      </c>
    </row>
    <row r="3834" spans="1:4" ht="13.5" x14ac:dyDescent="0.25">
      <c r="A3834" s="27">
        <v>89558</v>
      </c>
      <c r="B3834" s="27" t="s">
        <v>3837</v>
      </c>
      <c r="C3834" s="27" t="s">
        <v>2</v>
      </c>
      <c r="D3834" s="28">
        <v>10.58</v>
      </c>
    </row>
    <row r="3835" spans="1:4" ht="13.5" x14ac:dyDescent="0.25">
      <c r="A3835" s="27">
        <v>89559</v>
      </c>
      <c r="B3835" s="27" t="s">
        <v>3838</v>
      </c>
      <c r="C3835" s="27" t="s">
        <v>2</v>
      </c>
      <c r="D3835" s="28">
        <v>65.31</v>
      </c>
    </row>
    <row r="3836" spans="1:4" ht="13.5" x14ac:dyDescent="0.25">
      <c r="A3836" s="27">
        <v>89560</v>
      </c>
      <c r="B3836" s="27" t="s">
        <v>3839</v>
      </c>
      <c r="C3836" s="27" t="s">
        <v>2</v>
      </c>
      <c r="D3836" s="28">
        <v>40.89</v>
      </c>
    </row>
    <row r="3837" spans="1:4" ht="13.5" x14ac:dyDescent="0.25">
      <c r="A3837" s="27">
        <v>89561</v>
      </c>
      <c r="B3837" s="27" t="s">
        <v>3840</v>
      </c>
      <c r="C3837" s="27" t="s">
        <v>2</v>
      </c>
      <c r="D3837" s="28">
        <v>14.6</v>
      </c>
    </row>
    <row r="3838" spans="1:4" ht="13.5" x14ac:dyDescent="0.25">
      <c r="A3838" s="27">
        <v>89562</v>
      </c>
      <c r="B3838" s="27" t="s">
        <v>3841</v>
      </c>
      <c r="C3838" s="27" t="s">
        <v>2</v>
      </c>
      <c r="D3838" s="28">
        <v>11.39</v>
      </c>
    </row>
    <row r="3839" spans="1:4" ht="13.5" x14ac:dyDescent="0.25">
      <c r="A3839" s="27">
        <v>89563</v>
      </c>
      <c r="B3839" s="27" t="s">
        <v>3842</v>
      </c>
      <c r="C3839" s="27" t="s">
        <v>2</v>
      </c>
      <c r="D3839" s="28">
        <v>33.72</v>
      </c>
    </row>
    <row r="3840" spans="1:4" ht="13.5" x14ac:dyDescent="0.25">
      <c r="A3840" s="27">
        <v>89564</v>
      </c>
      <c r="B3840" s="27" t="s">
        <v>3843</v>
      </c>
      <c r="C3840" s="27" t="s">
        <v>2</v>
      </c>
      <c r="D3840" s="28">
        <v>17.72</v>
      </c>
    </row>
    <row r="3841" spans="1:4" ht="13.5" x14ac:dyDescent="0.25">
      <c r="A3841" s="27">
        <v>89565</v>
      </c>
      <c r="B3841" s="27" t="s">
        <v>3844</v>
      </c>
      <c r="C3841" s="27" t="s">
        <v>2</v>
      </c>
      <c r="D3841" s="28">
        <v>54.34</v>
      </c>
    </row>
    <row r="3842" spans="1:4" ht="13.5" x14ac:dyDescent="0.25">
      <c r="A3842" s="27">
        <v>89566</v>
      </c>
      <c r="B3842" s="27" t="s">
        <v>3845</v>
      </c>
      <c r="C3842" s="27" t="s">
        <v>2</v>
      </c>
      <c r="D3842" s="28">
        <v>46.03</v>
      </c>
    </row>
    <row r="3843" spans="1:4" ht="13.5" x14ac:dyDescent="0.25">
      <c r="A3843" s="27">
        <v>89567</v>
      </c>
      <c r="B3843" s="27" t="s">
        <v>3846</v>
      </c>
      <c r="C3843" s="27" t="s">
        <v>2</v>
      </c>
      <c r="D3843" s="28">
        <v>78.09</v>
      </c>
    </row>
    <row r="3844" spans="1:4" ht="13.5" x14ac:dyDescent="0.25">
      <c r="A3844" s="27">
        <v>89568</v>
      </c>
      <c r="B3844" s="27" t="s">
        <v>3847</v>
      </c>
      <c r="C3844" s="27" t="s">
        <v>2</v>
      </c>
      <c r="D3844" s="28">
        <v>37.81</v>
      </c>
    </row>
    <row r="3845" spans="1:4" ht="13.5" x14ac:dyDescent="0.25">
      <c r="A3845" s="27">
        <v>89569</v>
      </c>
      <c r="B3845" s="27" t="s">
        <v>3848</v>
      </c>
      <c r="C3845" s="27" t="s">
        <v>2</v>
      </c>
      <c r="D3845" s="28">
        <v>91.17</v>
      </c>
    </row>
    <row r="3846" spans="1:4" ht="13.5" x14ac:dyDescent="0.25">
      <c r="A3846" s="27">
        <v>89570</v>
      </c>
      <c r="B3846" s="27" t="s">
        <v>3849</v>
      </c>
      <c r="C3846" s="27" t="s">
        <v>2</v>
      </c>
      <c r="D3846" s="28">
        <v>12.67</v>
      </c>
    </row>
    <row r="3847" spans="1:4" ht="13.5" x14ac:dyDescent="0.25">
      <c r="A3847" s="27">
        <v>89571</v>
      </c>
      <c r="B3847" s="27" t="s">
        <v>3850</v>
      </c>
      <c r="C3847" s="27" t="s">
        <v>2</v>
      </c>
      <c r="D3847" s="28">
        <v>67.62</v>
      </c>
    </row>
    <row r="3848" spans="1:4" ht="13.5" x14ac:dyDescent="0.25">
      <c r="A3848" s="27">
        <v>89572</v>
      </c>
      <c r="B3848" s="27" t="s">
        <v>3851</v>
      </c>
      <c r="C3848" s="27" t="s">
        <v>2</v>
      </c>
      <c r="D3848" s="28">
        <v>9.39</v>
      </c>
    </row>
    <row r="3849" spans="1:4" ht="13.5" x14ac:dyDescent="0.25">
      <c r="A3849" s="27">
        <v>89573</v>
      </c>
      <c r="B3849" s="27" t="s">
        <v>3852</v>
      </c>
      <c r="C3849" s="27" t="s">
        <v>2</v>
      </c>
      <c r="D3849" s="28">
        <v>74.23</v>
      </c>
    </row>
    <row r="3850" spans="1:4" ht="13.5" x14ac:dyDescent="0.25">
      <c r="A3850" s="27">
        <v>89574</v>
      </c>
      <c r="B3850" s="27" t="s">
        <v>3853</v>
      </c>
      <c r="C3850" s="27" t="s">
        <v>2</v>
      </c>
      <c r="D3850" s="28">
        <v>150.66999999999999</v>
      </c>
    </row>
    <row r="3851" spans="1:4" ht="13.5" x14ac:dyDescent="0.25">
      <c r="A3851" s="27">
        <v>89575</v>
      </c>
      <c r="B3851" s="27" t="s">
        <v>3854</v>
      </c>
      <c r="C3851" s="27" t="s">
        <v>2</v>
      </c>
      <c r="D3851" s="28">
        <v>12.44</v>
      </c>
    </row>
    <row r="3852" spans="1:4" ht="13.5" x14ac:dyDescent="0.25">
      <c r="A3852" s="27">
        <v>89577</v>
      </c>
      <c r="B3852" s="27" t="s">
        <v>3855</v>
      </c>
      <c r="C3852" s="27" t="s">
        <v>2</v>
      </c>
      <c r="D3852" s="28">
        <v>42.92</v>
      </c>
    </row>
    <row r="3853" spans="1:4" ht="13.5" x14ac:dyDescent="0.25">
      <c r="A3853" s="27">
        <v>89579</v>
      </c>
      <c r="B3853" s="27" t="s">
        <v>3856</v>
      </c>
      <c r="C3853" s="27" t="s">
        <v>2</v>
      </c>
      <c r="D3853" s="28">
        <v>12.98</v>
      </c>
    </row>
    <row r="3854" spans="1:4" ht="13.5" x14ac:dyDescent="0.25">
      <c r="A3854" s="27">
        <v>89581</v>
      </c>
      <c r="B3854" s="27" t="s">
        <v>3857</v>
      </c>
      <c r="C3854" s="27" t="s">
        <v>2</v>
      </c>
      <c r="D3854" s="28">
        <v>32.369999999999997</v>
      </c>
    </row>
    <row r="3855" spans="1:4" ht="13.5" x14ac:dyDescent="0.25">
      <c r="A3855" s="27">
        <v>89582</v>
      </c>
      <c r="B3855" s="27" t="s">
        <v>3858</v>
      </c>
      <c r="C3855" s="27" t="s">
        <v>2</v>
      </c>
      <c r="D3855" s="28">
        <v>32.83</v>
      </c>
    </row>
    <row r="3856" spans="1:4" ht="13.5" x14ac:dyDescent="0.25">
      <c r="A3856" s="27">
        <v>89583</v>
      </c>
      <c r="B3856" s="27" t="s">
        <v>3859</v>
      </c>
      <c r="C3856" s="27" t="s">
        <v>2</v>
      </c>
      <c r="D3856" s="28">
        <v>41.29</v>
      </c>
    </row>
    <row r="3857" spans="1:4" ht="13.5" x14ac:dyDescent="0.25">
      <c r="A3857" s="27">
        <v>89584</v>
      </c>
      <c r="B3857" s="27" t="s">
        <v>3860</v>
      </c>
      <c r="C3857" s="27" t="s">
        <v>2</v>
      </c>
      <c r="D3857" s="28">
        <v>42.24</v>
      </c>
    </row>
    <row r="3858" spans="1:4" ht="13.5" x14ac:dyDescent="0.25">
      <c r="A3858" s="27">
        <v>89585</v>
      </c>
      <c r="B3858" s="27" t="s">
        <v>3861</v>
      </c>
      <c r="C3858" s="27" t="s">
        <v>2</v>
      </c>
      <c r="D3858" s="28">
        <v>43.27</v>
      </c>
    </row>
    <row r="3859" spans="1:4" ht="13.5" x14ac:dyDescent="0.25">
      <c r="A3859" s="27">
        <v>89587</v>
      </c>
      <c r="B3859" s="27" t="s">
        <v>3862</v>
      </c>
      <c r="C3859" s="27" t="s">
        <v>2</v>
      </c>
      <c r="D3859" s="28">
        <v>47.7</v>
      </c>
    </row>
    <row r="3860" spans="1:4" ht="13.5" x14ac:dyDescent="0.25">
      <c r="A3860" s="27">
        <v>89590</v>
      </c>
      <c r="B3860" s="27" t="s">
        <v>3863</v>
      </c>
      <c r="C3860" s="27" t="s">
        <v>2</v>
      </c>
      <c r="D3860" s="28">
        <v>128.22</v>
      </c>
    </row>
    <row r="3861" spans="1:4" ht="13.5" x14ac:dyDescent="0.25">
      <c r="A3861" s="27">
        <v>89591</v>
      </c>
      <c r="B3861" s="27" t="s">
        <v>3864</v>
      </c>
      <c r="C3861" s="27" t="s">
        <v>2</v>
      </c>
      <c r="D3861" s="28">
        <v>125.06</v>
      </c>
    </row>
    <row r="3862" spans="1:4" ht="13.5" x14ac:dyDescent="0.25">
      <c r="A3862" s="27">
        <v>89592</v>
      </c>
      <c r="B3862" s="27" t="s">
        <v>3865</v>
      </c>
      <c r="C3862" s="27" t="s">
        <v>2</v>
      </c>
      <c r="D3862" s="28">
        <v>152.79</v>
      </c>
    </row>
    <row r="3863" spans="1:4" ht="13.5" x14ac:dyDescent="0.25">
      <c r="A3863" s="27">
        <v>89593</v>
      </c>
      <c r="B3863" s="27" t="s">
        <v>3866</v>
      </c>
      <c r="C3863" s="27" t="s">
        <v>2</v>
      </c>
      <c r="D3863" s="28">
        <v>28.71</v>
      </c>
    </row>
    <row r="3864" spans="1:4" ht="13.5" x14ac:dyDescent="0.25">
      <c r="A3864" s="27">
        <v>89594</v>
      </c>
      <c r="B3864" s="27" t="s">
        <v>3867</v>
      </c>
      <c r="C3864" s="27" t="s">
        <v>2</v>
      </c>
      <c r="D3864" s="28">
        <v>41.75</v>
      </c>
    </row>
    <row r="3865" spans="1:4" ht="13.5" x14ac:dyDescent="0.25">
      <c r="A3865" s="27">
        <v>89595</v>
      </c>
      <c r="B3865" s="27" t="s">
        <v>3868</v>
      </c>
      <c r="C3865" s="27" t="s">
        <v>2</v>
      </c>
      <c r="D3865" s="28">
        <v>16.190000000000001</v>
      </c>
    </row>
    <row r="3866" spans="1:4" ht="13.5" x14ac:dyDescent="0.25">
      <c r="A3866" s="27">
        <v>89596</v>
      </c>
      <c r="B3866" s="27" t="s">
        <v>3869</v>
      </c>
      <c r="C3866" s="27" t="s">
        <v>2</v>
      </c>
      <c r="D3866" s="28">
        <v>11.32</v>
      </c>
    </row>
    <row r="3867" spans="1:4" ht="13.5" x14ac:dyDescent="0.25">
      <c r="A3867" s="27">
        <v>89597</v>
      </c>
      <c r="B3867" s="27" t="s">
        <v>3870</v>
      </c>
      <c r="C3867" s="27" t="s">
        <v>2</v>
      </c>
      <c r="D3867" s="28">
        <v>25.52</v>
      </c>
    </row>
    <row r="3868" spans="1:4" ht="13.5" x14ac:dyDescent="0.25">
      <c r="A3868" s="27">
        <v>89598</v>
      </c>
      <c r="B3868" s="27" t="s">
        <v>3871</v>
      </c>
      <c r="C3868" s="27" t="s">
        <v>2</v>
      </c>
      <c r="D3868" s="28">
        <v>58.13</v>
      </c>
    </row>
    <row r="3869" spans="1:4" ht="13.5" x14ac:dyDescent="0.25">
      <c r="A3869" s="27">
        <v>89599</v>
      </c>
      <c r="B3869" s="27" t="s">
        <v>3872</v>
      </c>
      <c r="C3869" s="27" t="s">
        <v>2</v>
      </c>
      <c r="D3869" s="28">
        <v>24.51</v>
      </c>
    </row>
    <row r="3870" spans="1:4" ht="13.5" x14ac:dyDescent="0.25">
      <c r="A3870" s="27">
        <v>89600</v>
      </c>
      <c r="B3870" s="27" t="s">
        <v>3873</v>
      </c>
      <c r="C3870" s="27" t="s">
        <v>2</v>
      </c>
      <c r="D3870" s="28">
        <v>24.72</v>
      </c>
    </row>
    <row r="3871" spans="1:4" ht="13.5" x14ac:dyDescent="0.25">
      <c r="A3871" s="27">
        <v>89605</v>
      </c>
      <c r="B3871" s="27" t="s">
        <v>3874</v>
      </c>
      <c r="C3871" s="27" t="s">
        <v>2</v>
      </c>
      <c r="D3871" s="28">
        <v>23.21</v>
      </c>
    </row>
    <row r="3872" spans="1:4" ht="13.5" x14ac:dyDescent="0.25">
      <c r="A3872" s="27">
        <v>89609</v>
      </c>
      <c r="B3872" s="27" t="s">
        <v>3875</v>
      </c>
      <c r="C3872" s="27" t="s">
        <v>2</v>
      </c>
      <c r="D3872" s="28">
        <v>99.24</v>
      </c>
    </row>
    <row r="3873" spans="1:4" ht="13.5" x14ac:dyDescent="0.25">
      <c r="A3873" s="27">
        <v>89610</v>
      </c>
      <c r="B3873" s="27" t="s">
        <v>3876</v>
      </c>
      <c r="C3873" s="27" t="s">
        <v>2</v>
      </c>
      <c r="D3873" s="28">
        <v>21.88</v>
      </c>
    </row>
    <row r="3874" spans="1:4" ht="13.5" x14ac:dyDescent="0.25">
      <c r="A3874" s="27">
        <v>89611</v>
      </c>
      <c r="B3874" s="27" t="s">
        <v>3877</v>
      </c>
      <c r="C3874" s="27" t="s">
        <v>2</v>
      </c>
      <c r="D3874" s="28">
        <v>36.4</v>
      </c>
    </row>
    <row r="3875" spans="1:4" ht="13.5" x14ac:dyDescent="0.25">
      <c r="A3875" s="27">
        <v>89612</v>
      </c>
      <c r="B3875" s="27" t="s">
        <v>3878</v>
      </c>
      <c r="C3875" s="27" t="s">
        <v>2</v>
      </c>
      <c r="D3875" s="28">
        <v>196.19</v>
      </c>
    </row>
    <row r="3876" spans="1:4" ht="13.5" x14ac:dyDescent="0.25">
      <c r="A3876" s="27">
        <v>89613</v>
      </c>
      <c r="B3876" s="27" t="s">
        <v>3879</v>
      </c>
      <c r="C3876" s="27" t="s">
        <v>2</v>
      </c>
      <c r="D3876" s="28">
        <v>34.729999999999997</v>
      </c>
    </row>
    <row r="3877" spans="1:4" ht="13.5" x14ac:dyDescent="0.25">
      <c r="A3877" s="27">
        <v>89614</v>
      </c>
      <c r="B3877" s="27" t="s">
        <v>3880</v>
      </c>
      <c r="C3877" s="27" t="s">
        <v>2</v>
      </c>
      <c r="D3877" s="28">
        <v>69.31</v>
      </c>
    </row>
    <row r="3878" spans="1:4" ht="13.5" x14ac:dyDescent="0.25">
      <c r="A3878" s="27">
        <v>89615</v>
      </c>
      <c r="B3878" s="27" t="s">
        <v>3881</v>
      </c>
      <c r="C3878" s="27" t="s">
        <v>2</v>
      </c>
      <c r="D3878" s="28">
        <v>231.79</v>
      </c>
    </row>
    <row r="3879" spans="1:4" ht="13.5" x14ac:dyDescent="0.25">
      <c r="A3879" s="27">
        <v>89616</v>
      </c>
      <c r="B3879" s="27" t="s">
        <v>3882</v>
      </c>
      <c r="C3879" s="27" t="s">
        <v>2</v>
      </c>
      <c r="D3879" s="28">
        <v>46.7</v>
      </c>
    </row>
    <row r="3880" spans="1:4" ht="13.5" x14ac:dyDescent="0.25">
      <c r="A3880" s="27">
        <v>89617</v>
      </c>
      <c r="B3880" s="27" t="s">
        <v>3883</v>
      </c>
      <c r="C3880" s="27" t="s">
        <v>2</v>
      </c>
      <c r="D3880" s="28">
        <v>7.55</v>
      </c>
    </row>
    <row r="3881" spans="1:4" ht="13.5" x14ac:dyDescent="0.25">
      <c r="A3881" s="27">
        <v>89620</v>
      </c>
      <c r="B3881" s="27" t="s">
        <v>3884</v>
      </c>
      <c r="C3881" s="27" t="s">
        <v>2</v>
      </c>
      <c r="D3881" s="28">
        <v>12.39</v>
      </c>
    </row>
    <row r="3882" spans="1:4" ht="13.5" x14ac:dyDescent="0.25">
      <c r="A3882" s="27">
        <v>89622</v>
      </c>
      <c r="B3882" s="27" t="s">
        <v>3885</v>
      </c>
      <c r="C3882" s="27" t="s">
        <v>2</v>
      </c>
      <c r="D3882" s="28">
        <v>15.27</v>
      </c>
    </row>
    <row r="3883" spans="1:4" ht="13.5" x14ac:dyDescent="0.25">
      <c r="A3883" s="27">
        <v>89623</v>
      </c>
      <c r="B3883" s="27" t="s">
        <v>3886</v>
      </c>
      <c r="C3883" s="27" t="s">
        <v>2</v>
      </c>
      <c r="D3883" s="28">
        <v>21.03</v>
      </c>
    </row>
    <row r="3884" spans="1:4" ht="13.5" x14ac:dyDescent="0.25">
      <c r="A3884" s="27">
        <v>89624</v>
      </c>
      <c r="B3884" s="27" t="s">
        <v>3887</v>
      </c>
      <c r="C3884" s="27" t="s">
        <v>2</v>
      </c>
      <c r="D3884" s="28">
        <v>19.45</v>
      </c>
    </row>
    <row r="3885" spans="1:4" ht="13.5" x14ac:dyDescent="0.25">
      <c r="A3885" s="27">
        <v>89625</v>
      </c>
      <c r="B3885" s="27" t="s">
        <v>3888</v>
      </c>
      <c r="C3885" s="27" t="s">
        <v>2</v>
      </c>
      <c r="D3885" s="28">
        <v>24.45</v>
      </c>
    </row>
    <row r="3886" spans="1:4" ht="13.5" x14ac:dyDescent="0.25">
      <c r="A3886" s="27">
        <v>89626</v>
      </c>
      <c r="B3886" s="27" t="s">
        <v>3889</v>
      </c>
      <c r="C3886" s="27" t="s">
        <v>2</v>
      </c>
      <c r="D3886" s="28">
        <v>33.64</v>
      </c>
    </row>
    <row r="3887" spans="1:4" ht="13.5" x14ac:dyDescent="0.25">
      <c r="A3887" s="27">
        <v>89627</v>
      </c>
      <c r="B3887" s="27" t="s">
        <v>3890</v>
      </c>
      <c r="C3887" s="27" t="s">
        <v>2</v>
      </c>
      <c r="D3887" s="28">
        <v>22.01</v>
      </c>
    </row>
    <row r="3888" spans="1:4" ht="13.5" x14ac:dyDescent="0.25">
      <c r="A3888" s="27">
        <v>89628</v>
      </c>
      <c r="B3888" s="27" t="s">
        <v>3891</v>
      </c>
      <c r="C3888" s="27" t="s">
        <v>2</v>
      </c>
      <c r="D3888" s="28">
        <v>54.24</v>
      </c>
    </row>
    <row r="3889" spans="1:4" ht="13.5" x14ac:dyDescent="0.25">
      <c r="A3889" s="27">
        <v>89629</v>
      </c>
      <c r="B3889" s="27" t="s">
        <v>3892</v>
      </c>
      <c r="C3889" s="27" t="s">
        <v>2</v>
      </c>
      <c r="D3889" s="28">
        <v>92.79</v>
      </c>
    </row>
    <row r="3890" spans="1:4" ht="13.5" x14ac:dyDescent="0.25">
      <c r="A3890" s="27">
        <v>89630</v>
      </c>
      <c r="B3890" s="27" t="s">
        <v>3893</v>
      </c>
      <c r="C3890" s="27" t="s">
        <v>2</v>
      </c>
      <c r="D3890" s="28">
        <v>70.040000000000006</v>
      </c>
    </row>
    <row r="3891" spans="1:4" ht="13.5" x14ac:dyDescent="0.25">
      <c r="A3891" s="27">
        <v>89631</v>
      </c>
      <c r="B3891" s="27" t="s">
        <v>3894</v>
      </c>
      <c r="C3891" s="27" t="s">
        <v>2</v>
      </c>
      <c r="D3891" s="28">
        <v>122.57</v>
      </c>
    </row>
    <row r="3892" spans="1:4" ht="13.5" x14ac:dyDescent="0.25">
      <c r="A3892" s="27">
        <v>89632</v>
      </c>
      <c r="B3892" s="27" t="s">
        <v>3895</v>
      </c>
      <c r="C3892" s="27" t="s">
        <v>2</v>
      </c>
      <c r="D3892" s="28">
        <v>143.69999999999999</v>
      </c>
    </row>
    <row r="3893" spans="1:4" ht="13.5" x14ac:dyDescent="0.25">
      <c r="A3893" s="27">
        <v>89637</v>
      </c>
      <c r="B3893" s="27" t="s">
        <v>3896</v>
      </c>
      <c r="C3893" s="27" t="s">
        <v>2</v>
      </c>
      <c r="D3893" s="28">
        <v>10.32</v>
      </c>
    </row>
    <row r="3894" spans="1:4" ht="13.5" x14ac:dyDescent="0.25">
      <c r="A3894" s="27">
        <v>89638</v>
      </c>
      <c r="B3894" s="27" t="s">
        <v>3897</v>
      </c>
      <c r="C3894" s="27" t="s">
        <v>2</v>
      </c>
      <c r="D3894" s="28">
        <v>11.19</v>
      </c>
    </row>
    <row r="3895" spans="1:4" ht="13.5" x14ac:dyDescent="0.25">
      <c r="A3895" s="27">
        <v>89639</v>
      </c>
      <c r="B3895" s="27" t="s">
        <v>3898</v>
      </c>
      <c r="C3895" s="27" t="s">
        <v>2</v>
      </c>
      <c r="D3895" s="28">
        <v>11.8</v>
      </c>
    </row>
    <row r="3896" spans="1:4" ht="13.5" x14ac:dyDescent="0.25">
      <c r="A3896" s="27">
        <v>89640</v>
      </c>
      <c r="B3896" s="27" t="s">
        <v>3899</v>
      </c>
      <c r="C3896" s="27" t="s">
        <v>2</v>
      </c>
      <c r="D3896" s="28">
        <v>18.399999999999999</v>
      </c>
    </row>
    <row r="3897" spans="1:4" ht="13.5" x14ac:dyDescent="0.25">
      <c r="A3897" s="27">
        <v>89641</v>
      </c>
      <c r="B3897" s="27" t="s">
        <v>3900</v>
      </c>
      <c r="C3897" s="27" t="s">
        <v>2</v>
      </c>
      <c r="D3897" s="28">
        <v>13.43</v>
      </c>
    </row>
    <row r="3898" spans="1:4" ht="13.5" x14ac:dyDescent="0.25">
      <c r="A3898" s="27">
        <v>89642</v>
      </c>
      <c r="B3898" s="27" t="s">
        <v>3901</v>
      </c>
      <c r="C3898" s="27" t="s">
        <v>2</v>
      </c>
      <c r="D3898" s="28">
        <v>14.96</v>
      </c>
    </row>
    <row r="3899" spans="1:4" ht="13.5" x14ac:dyDescent="0.25">
      <c r="A3899" s="27">
        <v>89643</v>
      </c>
      <c r="B3899" s="27" t="s">
        <v>3902</v>
      </c>
      <c r="C3899" s="27" t="s">
        <v>2</v>
      </c>
      <c r="D3899" s="28">
        <v>16.170000000000002</v>
      </c>
    </row>
    <row r="3900" spans="1:4" ht="13.5" x14ac:dyDescent="0.25">
      <c r="A3900" s="27">
        <v>89644</v>
      </c>
      <c r="B3900" s="27" t="s">
        <v>3903</v>
      </c>
      <c r="C3900" s="27" t="s">
        <v>2</v>
      </c>
      <c r="D3900" s="28">
        <v>22.48</v>
      </c>
    </row>
    <row r="3901" spans="1:4" ht="13.5" x14ac:dyDescent="0.25">
      <c r="A3901" s="27">
        <v>89645</v>
      </c>
      <c r="B3901" s="27" t="s">
        <v>3904</v>
      </c>
      <c r="C3901" s="27" t="s">
        <v>2</v>
      </c>
      <c r="D3901" s="28">
        <v>31.36</v>
      </c>
    </row>
    <row r="3902" spans="1:4" ht="13.5" x14ac:dyDescent="0.25">
      <c r="A3902" s="27">
        <v>89646</v>
      </c>
      <c r="B3902" s="27" t="s">
        <v>3905</v>
      </c>
      <c r="C3902" s="27" t="s">
        <v>2</v>
      </c>
      <c r="D3902" s="28">
        <v>20.239999999999998</v>
      </c>
    </row>
    <row r="3903" spans="1:4" ht="13.5" x14ac:dyDescent="0.25">
      <c r="A3903" s="27">
        <v>89647</v>
      </c>
      <c r="B3903" s="27" t="s">
        <v>3906</v>
      </c>
      <c r="C3903" s="27" t="s">
        <v>2</v>
      </c>
      <c r="D3903" s="28">
        <v>19.61</v>
      </c>
    </row>
    <row r="3904" spans="1:4" ht="13.5" x14ac:dyDescent="0.25">
      <c r="A3904" s="27">
        <v>89648</v>
      </c>
      <c r="B3904" s="27" t="s">
        <v>3907</v>
      </c>
      <c r="C3904" s="27" t="s">
        <v>2</v>
      </c>
      <c r="D3904" s="28">
        <v>24.37</v>
      </c>
    </row>
    <row r="3905" spans="1:4" ht="13.5" x14ac:dyDescent="0.25">
      <c r="A3905" s="27">
        <v>89649</v>
      </c>
      <c r="B3905" s="27" t="s">
        <v>3908</v>
      </c>
      <c r="C3905" s="27" t="s">
        <v>2</v>
      </c>
      <c r="D3905" s="28">
        <v>29.68</v>
      </c>
    </row>
    <row r="3906" spans="1:4" ht="13.5" x14ac:dyDescent="0.25">
      <c r="A3906" s="27">
        <v>89650</v>
      </c>
      <c r="B3906" s="27" t="s">
        <v>3909</v>
      </c>
      <c r="C3906" s="27" t="s">
        <v>2</v>
      </c>
      <c r="D3906" s="28">
        <v>28.12</v>
      </c>
    </row>
    <row r="3907" spans="1:4" ht="13.5" x14ac:dyDescent="0.25">
      <c r="A3907" s="27">
        <v>89651</v>
      </c>
      <c r="B3907" s="27" t="s">
        <v>3910</v>
      </c>
      <c r="C3907" s="27" t="s">
        <v>2</v>
      </c>
      <c r="D3907" s="28">
        <v>7.11</v>
      </c>
    </row>
    <row r="3908" spans="1:4" ht="13.5" x14ac:dyDescent="0.25">
      <c r="A3908" s="27">
        <v>89652</v>
      </c>
      <c r="B3908" s="27" t="s">
        <v>3911</v>
      </c>
      <c r="C3908" s="27" t="s">
        <v>2</v>
      </c>
      <c r="D3908" s="28">
        <v>11.96</v>
      </c>
    </row>
    <row r="3909" spans="1:4" ht="13.5" x14ac:dyDescent="0.25">
      <c r="A3909" s="27">
        <v>89653</v>
      </c>
      <c r="B3909" s="27" t="s">
        <v>3912</v>
      </c>
      <c r="C3909" s="27" t="s">
        <v>2</v>
      </c>
      <c r="D3909" s="28">
        <v>16.87</v>
      </c>
    </row>
    <row r="3910" spans="1:4" ht="13.5" x14ac:dyDescent="0.25">
      <c r="A3910" s="27">
        <v>89654</v>
      </c>
      <c r="B3910" s="27" t="s">
        <v>3913</v>
      </c>
      <c r="C3910" s="27" t="s">
        <v>2</v>
      </c>
      <c r="D3910" s="28">
        <v>19.489999999999998</v>
      </c>
    </row>
    <row r="3911" spans="1:4" ht="13.5" x14ac:dyDescent="0.25">
      <c r="A3911" s="27">
        <v>89655</v>
      </c>
      <c r="B3911" s="27" t="s">
        <v>3914</v>
      </c>
      <c r="C3911" s="27" t="s">
        <v>2</v>
      </c>
      <c r="D3911" s="28">
        <v>23.17</v>
      </c>
    </row>
    <row r="3912" spans="1:4" ht="13.5" x14ac:dyDescent="0.25">
      <c r="A3912" s="27">
        <v>89656</v>
      </c>
      <c r="B3912" s="27" t="s">
        <v>3915</v>
      </c>
      <c r="C3912" s="27" t="s">
        <v>2</v>
      </c>
      <c r="D3912" s="28">
        <v>21.61</v>
      </c>
    </row>
    <row r="3913" spans="1:4" ht="13.5" x14ac:dyDescent="0.25">
      <c r="A3913" s="27">
        <v>89657</v>
      </c>
      <c r="B3913" s="27" t="s">
        <v>3916</v>
      </c>
      <c r="C3913" s="27" t="s">
        <v>2</v>
      </c>
      <c r="D3913" s="28">
        <v>13.51</v>
      </c>
    </row>
    <row r="3914" spans="1:4" ht="13.5" x14ac:dyDescent="0.25">
      <c r="A3914" s="27">
        <v>89658</v>
      </c>
      <c r="B3914" s="27" t="s">
        <v>3917</v>
      </c>
      <c r="C3914" s="27" t="s">
        <v>2</v>
      </c>
      <c r="D3914" s="28">
        <v>9.5299999999999994</v>
      </c>
    </row>
    <row r="3915" spans="1:4" ht="13.5" x14ac:dyDescent="0.25">
      <c r="A3915" s="27">
        <v>89659</v>
      </c>
      <c r="B3915" s="27" t="s">
        <v>3918</v>
      </c>
      <c r="C3915" s="27" t="s">
        <v>2</v>
      </c>
      <c r="D3915" s="28">
        <v>16.84</v>
      </c>
    </row>
    <row r="3916" spans="1:4" ht="13.5" x14ac:dyDescent="0.25">
      <c r="A3916" s="27">
        <v>89660</v>
      </c>
      <c r="B3916" s="27" t="s">
        <v>3919</v>
      </c>
      <c r="C3916" s="27" t="s">
        <v>2</v>
      </c>
      <c r="D3916" s="28">
        <v>9.69</v>
      </c>
    </row>
    <row r="3917" spans="1:4" ht="13.5" x14ac:dyDescent="0.25">
      <c r="A3917" s="27">
        <v>89661</v>
      </c>
      <c r="B3917" s="27" t="s">
        <v>3920</v>
      </c>
      <c r="C3917" s="27" t="s">
        <v>2</v>
      </c>
      <c r="D3917" s="28">
        <v>22.85</v>
      </c>
    </row>
    <row r="3918" spans="1:4" ht="13.5" x14ac:dyDescent="0.25">
      <c r="A3918" s="27">
        <v>89662</v>
      </c>
      <c r="B3918" s="27" t="s">
        <v>3921</v>
      </c>
      <c r="C3918" s="27" t="s">
        <v>2</v>
      </c>
      <c r="D3918" s="28">
        <v>29.99</v>
      </c>
    </row>
    <row r="3919" spans="1:4" ht="13.5" x14ac:dyDescent="0.25">
      <c r="A3919" s="27">
        <v>89663</v>
      </c>
      <c r="B3919" s="27" t="s">
        <v>3922</v>
      </c>
      <c r="C3919" s="27" t="s">
        <v>2</v>
      </c>
      <c r="D3919" s="28">
        <v>29.02</v>
      </c>
    </row>
    <row r="3920" spans="1:4" ht="13.5" x14ac:dyDescent="0.25">
      <c r="A3920" s="27">
        <v>89664</v>
      </c>
      <c r="B3920" s="27" t="s">
        <v>3923</v>
      </c>
      <c r="C3920" s="27" t="s">
        <v>2</v>
      </c>
      <c r="D3920" s="28">
        <v>16.78</v>
      </c>
    </row>
    <row r="3921" spans="1:4" ht="13.5" x14ac:dyDescent="0.25">
      <c r="A3921" s="27">
        <v>89666</v>
      </c>
      <c r="B3921" s="27" t="s">
        <v>3924</v>
      </c>
      <c r="C3921" s="27" t="s">
        <v>2</v>
      </c>
      <c r="D3921" s="28">
        <v>7.41</v>
      </c>
    </row>
    <row r="3922" spans="1:4" ht="13.5" x14ac:dyDescent="0.25">
      <c r="A3922" s="27">
        <v>89667</v>
      </c>
      <c r="B3922" s="27" t="s">
        <v>3925</v>
      </c>
      <c r="C3922" s="27" t="s">
        <v>2</v>
      </c>
      <c r="D3922" s="28">
        <v>42.45</v>
      </c>
    </row>
    <row r="3923" spans="1:4" ht="13.5" x14ac:dyDescent="0.25">
      <c r="A3923" s="27">
        <v>89668</v>
      </c>
      <c r="B3923" s="27" t="s">
        <v>3926</v>
      </c>
      <c r="C3923" s="27" t="s">
        <v>2</v>
      </c>
      <c r="D3923" s="28">
        <v>28.34</v>
      </c>
    </row>
    <row r="3924" spans="1:4" ht="13.5" x14ac:dyDescent="0.25">
      <c r="A3924" s="27">
        <v>89669</v>
      </c>
      <c r="B3924" s="27" t="s">
        <v>3927</v>
      </c>
      <c r="C3924" s="27" t="s">
        <v>2</v>
      </c>
      <c r="D3924" s="28">
        <v>32.5</v>
      </c>
    </row>
    <row r="3925" spans="1:4" ht="13.5" x14ac:dyDescent="0.25">
      <c r="A3925" s="27">
        <v>89670</v>
      </c>
      <c r="B3925" s="27" t="s">
        <v>3928</v>
      </c>
      <c r="C3925" s="27" t="s">
        <v>2</v>
      </c>
      <c r="D3925" s="28">
        <v>14.13</v>
      </c>
    </row>
    <row r="3926" spans="1:4" ht="13.5" x14ac:dyDescent="0.25">
      <c r="A3926" s="27">
        <v>89671</v>
      </c>
      <c r="B3926" s="27" t="s">
        <v>3929</v>
      </c>
      <c r="C3926" s="27" t="s">
        <v>2</v>
      </c>
      <c r="D3926" s="28">
        <v>43.34</v>
      </c>
    </row>
    <row r="3927" spans="1:4" ht="13.5" x14ac:dyDescent="0.25">
      <c r="A3927" s="27">
        <v>89672</v>
      </c>
      <c r="B3927" s="27" t="s">
        <v>3930</v>
      </c>
      <c r="C3927" s="27" t="s">
        <v>2</v>
      </c>
      <c r="D3927" s="28">
        <v>23.23</v>
      </c>
    </row>
    <row r="3928" spans="1:4" ht="13.5" x14ac:dyDescent="0.25">
      <c r="A3928" s="27">
        <v>89673</v>
      </c>
      <c r="B3928" s="27" t="s">
        <v>3931</v>
      </c>
      <c r="C3928" s="27" t="s">
        <v>2</v>
      </c>
      <c r="D3928" s="28">
        <v>34.32</v>
      </c>
    </row>
    <row r="3929" spans="1:4" ht="13.5" x14ac:dyDescent="0.25">
      <c r="A3929" s="27">
        <v>89674</v>
      </c>
      <c r="B3929" s="27" t="s">
        <v>3932</v>
      </c>
      <c r="C3929" s="27" t="s">
        <v>2</v>
      </c>
      <c r="D3929" s="28">
        <v>29.8</v>
      </c>
    </row>
    <row r="3930" spans="1:4" ht="13.5" x14ac:dyDescent="0.25">
      <c r="A3930" s="27">
        <v>89675</v>
      </c>
      <c r="B3930" s="27" t="s">
        <v>3933</v>
      </c>
      <c r="C3930" s="27" t="s">
        <v>2</v>
      </c>
      <c r="D3930" s="28">
        <v>69.55</v>
      </c>
    </row>
    <row r="3931" spans="1:4" ht="13.5" x14ac:dyDescent="0.25">
      <c r="A3931" s="27">
        <v>89676</v>
      </c>
      <c r="B3931" s="27" t="s">
        <v>3934</v>
      </c>
      <c r="C3931" s="27" t="s">
        <v>2</v>
      </c>
      <c r="D3931" s="28">
        <v>35.659999999999997</v>
      </c>
    </row>
    <row r="3932" spans="1:4" ht="13.5" x14ac:dyDescent="0.25">
      <c r="A3932" s="27">
        <v>89677</v>
      </c>
      <c r="B3932" s="27" t="s">
        <v>3935</v>
      </c>
      <c r="C3932" s="27" t="s">
        <v>2</v>
      </c>
      <c r="D3932" s="28">
        <v>75.12</v>
      </c>
    </row>
    <row r="3933" spans="1:4" ht="13.5" x14ac:dyDescent="0.25">
      <c r="A3933" s="27">
        <v>89678</v>
      </c>
      <c r="B3933" s="27" t="s">
        <v>3936</v>
      </c>
      <c r="C3933" s="27" t="s">
        <v>2</v>
      </c>
      <c r="D3933" s="28">
        <v>12.03</v>
      </c>
    </row>
    <row r="3934" spans="1:4" ht="13.5" x14ac:dyDescent="0.25">
      <c r="A3934" s="27">
        <v>89679</v>
      </c>
      <c r="B3934" s="27" t="s">
        <v>3937</v>
      </c>
      <c r="C3934" s="27" t="s">
        <v>2</v>
      </c>
      <c r="D3934" s="28">
        <v>119.03</v>
      </c>
    </row>
    <row r="3935" spans="1:4" ht="13.5" x14ac:dyDescent="0.25">
      <c r="A3935" s="27">
        <v>89680</v>
      </c>
      <c r="B3935" s="27" t="s">
        <v>3938</v>
      </c>
      <c r="C3935" s="27" t="s">
        <v>2</v>
      </c>
      <c r="D3935" s="28">
        <v>22.29</v>
      </c>
    </row>
    <row r="3936" spans="1:4" ht="13.5" x14ac:dyDescent="0.25">
      <c r="A3936" s="27">
        <v>89681</v>
      </c>
      <c r="B3936" s="27" t="s">
        <v>3939</v>
      </c>
      <c r="C3936" s="27" t="s">
        <v>2</v>
      </c>
      <c r="D3936" s="28">
        <v>86.81</v>
      </c>
    </row>
    <row r="3937" spans="1:4" ht="13.5" x14ac:dyDescent="0.25">
      <c r="A3937" s="27">
        <v>89682</v>
      </c>
      <c r="B3937" s="27" t="s">
        <v>3940</v>
      </c>
      <c r="C3937" s="27" t="s">
        <v>2</v>
      </c>
      <c r="D3937" s="28">
        <v>30.87</v>
      </c>
    </row>
    <row r="3938" spans="1:4" ht="13.5" x14ac:dyDescent="0.25">
      <c r="A3938" s="27">
        <v>89683</v>
      </c>
      <c r="B3938" s="27" t="s">
        <v>3941</v>
      </c>
      <c r="C3938" s="27" t="s">
        <v>2</v>
      </c>
      <c r="D3938" s="28">
        <v>274.52</v>
      </c>
    </row>
    <row r="3939" spans="1:4" ht="13.5" x14ac:dyDescent="0.25">
      <c r="A3939" s="27">
        <v>89684</v>
      </c>
      <c r="B3939" s="27" t="s">
        <v>3942</v>
      </c>
      <c r="C3939" s="27" t="s">
        <v>2</v>
      </c>
      <c r="D3939" s="28">
        <v>43.16</v>
      </c>
    </row>
    <row r="3940" spans="1:4" ht="13.5" x14ac:dyDescent="0.25">
      <c r="A3940" s="27">
        <v>89685</v>
      </c>
      <c r="B3940" s="27" t="s">
        <v>3943</v>
      </c>
      <c r="C3940" s="27" t="s">
        <v>2</v>
      </c>
      <c r="D3940" s="28">
        <v>59.03</v>
      </c>
    </row>
    <row r="3941" spans="1:4" ht="13.5" x14ac:dyDescent="0.25">
      <c r="A3941" s="27">
        <v>89686</v>
      </c>
      <c r="B3941" s="27" t="s">
        <v>3944</v>
      </c>
      <c r="C3941" s="27" t="s">
        <v>2</v>
      </c>
      <c r="D3941" s="28">
        <v>54.51</v>
      </c>
    </row>
    <row r="3942" spans="1:4" ht="13.5" x14ac:dyDescent="0.25">
      <c r="A3942" s="27">
        <v>89687</v>
      </c>
      <c r="B3942" s="27" t="s">
        <v>3945</v>
      </c>
      <c r="C3942" s="27" t="s">
        <v>2</v>
      </c>
      <c r="D3942" s="28">
        <v>50.72</v>
      </c>
    </row>
    <row r="3943" spans="1:4" ht="13.5" x14ac:dyDescent="0.25">
      <c r="A3943" s="27">
        <v>89689</v>
      </c>
      <c r="B3943" s="27" t="s">
        <v>3946</v>
      </c>
      <c r="C3943" s="27" t="s">
        <v>2</v>
      </c>
      <c r="D3943" s="28">
        <v>36.58</v>
      </c>
    </row>
    <row r="3944" spans="1:4" ht="13.5" x14ac:dyDescent="0.25">
      <c r="A3944" s="27">
        <v>89690</v>
      </c>
      <c r="B3944" s="27" t="s">
        <v>3947</v>
      </c>
      <c r="C3944" s="27" t="s">
        <v>2</v>
      </c>
      <c r="D3944" s="28">
        <v>86.56</v>
      </c>
    </row>
    <row r="3945" spans="1:4" ht="13.5" x14ac:dyDescent="0.25">
      <c r="A3945" s="27">
        <v>89691</v>
      </c>
      <c r="B3945" s="27" t="s">
        <v>3948</v>
      </c>
      <c r="C3945" s="27" t="s">
        <v>2</v>
      </c>
      <c r="D3945" s="28">
        <v>13.37</v>
      </c>
    </row>
    <row r="3946" spans="1:4" ht="13.5" x14ac:dyDescent="0.25">
      <c r="A3946" s="27">
        <v>89692</v>
      </c>
      <c r="B3946" s="27" t="s">
        <v>3949</v>
      </c>
      <c r="C3946" s="27" t="s">
        <v>2</v>
      </c>
      <c r="D3946" s="28">
        <v>98.38</v>
      </c>
    </row>
    <row r="3947" spans="1:4" ht="13.5" x14ac:dyDescent="0.25">
      <c r="A3947" s="27">
        <v>89693</v>
      </c>
      <c r="B3947" s="27" t="s">
        <v>3950</v>
      </c>
      <c r="C3947" s="27" t="s">
        <v>2</v>
      </c>
      <c r="D3947" s="28">
        <v>76.09</v>
      </c>
    </row>
    <row r="3948" spans="1:4" ht="13.5" x14ac:dyDescent="0.25">
      <c r="A3948" s="27">
        <v>89694</v>
      </c>
      <c r="B3948" s="27" t="s">
        <v>3951</v>
      </c>
      <c r="C3948" s="27" t="s">
        <v>2</v>
      </c>
      <c r="D3948" s="28">
        <v>19.59</v>
      </c>
    </row>
    <row r="3949" spans="1:4" ht="13.5" x14ac:dyDescent="0.25">
      <c r="A3949" s="27">
        <v>89695</v>
      </c>
      <c r="B3949" s="27" t="s">
        <v>3952</v>
      </c>
      <c r="C3949" s="27" t="s">
        <v>2</v>
      </c>
      <c r="D3949" s="28">
        <v>16.72</v>
      </c>
    </row>
    <row r="3950" spans="1:4" ht="13.5" x14ac:dyDescent="0.25">
      <c r="A3950" s="27">
        <v>89696</v>
      </c>
      <c r="B3950" s="27" t="s">
        <v>3953</v>
      </c>
      <c r="C3950" s="27" t="s">
        <v>2</v>
      </c>
      <c r="D3950" s="28">
        <v>81.44</v>
      </c>
    </row>
    <row r="3951" spans="1:4" ht="13.5" x14ac:dyDescent="0.25">
      <c r="A3951" s="27">
        <v>89697</v>
      </c>
      <c r="B3951" s="27" t="s">
        <v>3954</v>
      </c>
      <c r="C3951" s="27" t="s">
        <v>2</v>
      </c>
      <c r="D3951" s="28">
        <v>17.579999999999998</v>
      </c>
    </row>
    <row r="3952" spans="1:4" ht="13.5" x14ac:dyDescent="0.25">
      <c r="A3952" s="27">
        <v>89698</v>
      </c>
      <c r="B3952" s="27" t="s">
        <v>3955</v>
      </c>
      <c r="C3952" s="27" t="s">
        <v>2</v>
      </c>
      <c r="D3952" s="28">
        <v>256.42</v>
      </c>
    </row>
    <row r="3953" spans="1:4" ht="13.5" x14ac:dyDescent="0.25">
      <c r="A3953" s="27">
        <v>89699</v>
      </c>
      <c r="B3953" s="27" t="s">
        <v>3956</v>
      </c>
      <c r="C3953" s="27" t="s">
        <v>2</v>
      </c>
      <c r="D3953" s="28">
        <v>193.56</v>
      </c>
    </row>
    <row r="3954" spans="1:4" ht="13.5" x14ac:dyDescent="0.25">
      <c r="A3954" s="27">
        <v>89700</v>
      </c>
      <c r="B3954" s="27" t="s">
        <v>3957</v>
      </c>
      <c r="C3954" s="27" t="s">
        <v>2</v>
      </c>
      <c r="D3954" s="28">
        <v>22.48</v>
      </c>
    </row>
    <row r="3955" spans="1:4" ht="13.5" x14ac:dyDescent="0.25">
      <c r="A3955" s="27">
        <v>89701</v>
      </c>
      <c r="B3955" s="27" t="s">
        <v>3958</v>
      </c>
      <c r="C3955" s="27" t="s">
        <v>2</v>
      </c>
      <c r="D3955" s="28">
        <v>189.2</v>
      </c>
    </row>
    <row r="3956" spans="1:4" ht="13.5" x14ac:dyDescent="0.25">
      <c r="A3956" s="27">
        <v>89702</v>
      </c>
      <c r="B3956" s="27" t="s">
        <v>3959</v>
      </c>
      <c r="C3956" s="27" t="s">
        <v>2</v>
      </c>
      <c r="D3956" s="28">
        <v>21.65</v>
      </c>
    </row>
    <row r="3957" spans="1:4" ht="13.5" x14ac:dyDescent="0.25">
      <c r="A3957" s="27">
        <v>89703</v>
      </c>
      <c r="B3957" s="27" t="s">
        <v>3960</v>
      </c>
      <c r="C3957" s="27" t="s">
        <v>2</v>
      </c>
      <c r="D3957" s="28">
        <v>46.2</v>
      </c>
    </row>
    <row r="3958" spans="1:4" ht="13.5" x14ac:dyDescent="0.25">
      <c r="A3958" s="27">
        <v>89704</v>
      </c>
      <c r="B3958" s="27" t="s">
        <v>3961</v>
      </c>
      <c r="C3958" s="27" t="s">
        <v>2</v>
      </c>
      <c r="D3958" s="28">
        <v>146.18</v>
      </c>
    </row>
    <row r="3959" spans="1:4" ht="13.5" x14ac:dyDescent="0.25">
      <c r="A3959" s="27">
        <v>89705</v>
      </c>
      <c r="B3959" s="27" t="s">
        <v>3962</v>
      </c>
      <c r="C3959" s="27" t="s">
        <v>2</v>
      </c>
      <c r="D3959" s="28">
        <v>25.32</v>
      </c>
    </row>
    <row r="3960" spans="1:4" ht="13.5" x14ac:dyDescent="0.25">
      <c r="A3960" s="27">
        <v>89706</v>
      </c>
      <c r="B3960" s="27" t="s">
        <v>3963</v>
      </c>
      <c r="C3960" s="27" t="s">
        <v>2</v>
      </c>
      <c r="D3960" s="28">
        <v>54.91</v>
      </c>
    </row>
    <row r="3961" spans="1:4" ht="13.5" x14ac:dyDescent="0.25">
      <c r="A3961" s="27">
        <v>89718</v>
      </c>
      <c r="B3961" s="27" t="s">
        <v>3964</v>
      </c>
      <c r="C3961" s="27" t="s">
        <v>5</v>
      </c>
      <c r="D3961" s="28">
        <v>51.52</v>
      </c>
    </row>
    <row r="3962" spans="1:4" ht="13.5" x14ac:dyDescent="0.25">
      <c r="A3962" s="27">
        <v>89719</v>
      </c>
      <c r="B3962" s="27" t="s">
        <v>3965</v>
      </c>
      <c r="C3962" s="27" t="s">
        <v>2</v>
      </c>
      <c r="D3962" s="28">
        <v>12.78</v>
      </c>
    </row>
    <row r="3963" spans="1:4" ht="13.5" x14ac:dyDescent="0.25">
      <c r="A3963" s="27">
        <v>89720</v>
      </c>
      <c r="B3963" s="27" t="s">
        <v>3966</v>
      </c>
      <c r="C3963" s="27" t="s">
        <v>2</v>
      </c>
      <c r="D3963" s="28">
        <v>14.31</v>
      </c>
    </row>
    <row r="3964" spans="1:4" ht="13.5" x14ac:dyDescent="0.25">
      <c r="A3964" s="27">
        <v>89721</v>
      </c>
      <c r="B3964" s="27" t="s">
        <v>3967</v>
      </c>
      <c r="C3964" s="27" t="s">
        <v>2</v>
      </c>
      <c r="D3964" s="28">
        <v>15.52</v>
      </c>
    </row>
    <row r="3965" spans="1:4" ht="13.5" x14ac:dyDescent="0.25">
      <c r="A3965" s="27">
        <v>89723</v>
      </c>
      <c r="B3965" s="27" t="s">
        <v>3968</v>
      </c>
      <c r="C3965" s="27" t="s">
        <v>2</v>
      </c>
      <c r="D3965" s="28">
        <v>19.47</v>
      </c>
    </row>
    <row r="3966" spans="1:4" ht="13.5" x14ac:dyDescent="0.25">
      <c r="A3966" s="27">
        <v>89724</v>
      </c>
      <c r="B3966" s="27" t="s">
        <v>3969</v>
      </c>
      <c r="C3966" s="27" t="s">
        <v>2</v>
      </c>
      <c r="D3966" s="28">
        <v>9.7899999999999991</v>
      </c>
    </row>
    <row r="3967" spans="1:4" ht="13.5" x14ac:dyDescent="0.25">
      <c r="A3967" s="27">
        <v>89725</v>
      </c>
      <c r="B3967" s="27" t="s">
        <v>3970</v>
      </c>
      <c r="C3967" s="27" t="s">
        <v>2</v>
      </c>
      <c r="D3967" s="28">
        <v>18.84</v>
      </c>
    </row>
    <row r="3968" spans="1:4" ht="13.5" x14ac:dyDescent="0.25">
      <c r="A3968" s="27">
        <v>89726</v>
      </c>
      <c r="B3968" s="27" t="s">
        <v>3971</v>
      </c>
      <c r="C3968" s="27" t="s">
        <v>2</v>
      </c>
      <c r="D3968" s="28">
        <v>10.02</v>
      </c>
    </row>
    <row r="3969" spans="1:4" ht="13.5" x14ac:dyDescent="0.25">
      <c r="A3969" s="27">
        <v>89727</v>
      </c>
      <c r="B3969" s="27" t="s">
        <v>3972</v>
      </c>
      <c r="C3969" s="27" t="s">
        <v>2</v>
      </c>
      <c r="D3969" s="28">
        <v>23.6</v>
      </c>
    </row>
    <row r="3970" spans="1:4" ht="13.5" x14ac:dyDescent="0.25">
      <c r="A3970" s="27">
        <v>89728</v>
      </c>
      <c r="B3970" s="27" t="s">
        <v>3973</v>
      </c>
      <c r="C3970" s="27" t="s">
        <v>2</v>
      </c>
      <c r="D3970" s="28">
        <v>12.72</v>
      </c>
    </row>
    <row r="3971" spans="1:4" ht="13.5" x14ac:dyDescent="0.25">
      <c r="A3971" s="27">
        <v>89729</v>
      </c>
      <c r="B3971" s="27" t="s">
        <v>3974</v>
      </c>
      <c r="C3971" s="27" t="s">
        <v>2</v>
      </c>
      <c r="D3971" s="28">
        <v>28.78</v>
      </c>
    </row>
    <row r="3972" spans="1:4" ht="13.5" x14ac:dyDescent="0.25">
      <c r="A3972" s="27">
        <v>89730</v>
      </c>
      <c r="B3972" s="27" t="s">
        <v>3975</v>
      </c>
      <c r="C3972" s="27" t="s">
        <v>2</v>
      </c>
      <c r="D3972" s="28">
        <v>14.63</v>
      </c>
    </row>
    <row r="3973" spans="1:4" ht="13.5" x14ac:dyDescent="0.25">
      <c r="A3973" s="27">
        <v>89731</v>
      </c>
      <c r="B3973" s="27" t="s">
        <v>3976</v>
      </c>
      <c r="C3973" s="27" t="s">
        <v>2</v>
      </c>
      <c r="D3973" s="28">
        <v>14.12</v>
      </c>
    </row>
    <row r="3974" spans="1:4" ht="13.5" x14ac:dyDescent="0.25">
      <c r="A3974" s="27">
        <v>89732</v>
      </c>
      <c r="B3974" s="27" t="s">
        <v>3977</v>
      </c>
      <c r="C3974" s="27" t="s">
        <v>2</v>
      </c>
      <c r="D3974" s="28">
        <v>14.85</v>
      </c>
    </row>
    <row r="3975" spans="1:4" ht="13.5" x14ac:dyDescent="0.25">
      <c r="A3975" s="27">
        <v>89733</v>
      </c>
      <c r="B3975" s="27" t="s">
        <v>3978</v>
      </c>
      <c r="C3975" s="27" t="s">
        <v>2</v>
      </c>
      <c r="D3975" s="28">
        <v>22.61</v>
      </c>
    </row>
    <row r="3976" spans="1:4" ht="13.5" x14ac:dyDescent="0.25">
      <c r="A3976" s="27">
        <v>89734</v>
      </c>
      <c r="B3976" s="27" t="s">
        <v>3979</v>
      </c>
      <c r="C3976" s="27" t="s">
        <v>2</v>
      </c>
      <c r="D3976" s="28">
        <v>27.22</v>
      </c>
    </row>
    <row r="3977" spans="1:4" ht="13.5" x14ac:dyDescent="0.25">
      <c r="A3977" s="27">
        <v>89735</v>
      </c>
      <c r="B3977" s="27" t="s">
        <v>3980</v>
      </c>
      <c r="C3977" s="27" t="s">
        <v>2</v>
      </c>
      <c r="D3977" s="28">
        <v>24.8</v>
      </c>
    </row>
    <row r="3978" spans="1:4" ht="13.5" x14ac:dyDescent="0.25">
      <c r="A3978" s="27">
        <v>89736</v>
      </c>
      <c r="B3978" s="27" t="s">
        <v>3981</v>
      </c>
      <c r="C3978" s="27" t="s">
        <v>2</v>
      </c>
      <c r="D3978" s="28">
        <v>9.1</v>
      </c>
    </row>
    <row r="3979" spans="1:4" ht="13.5" x14ac:dyDescent="0.25">
      <c r="A3979" s="27">
        <v>89737</v>
      </c>
      <c r="B3979" s="27" t="s">
        <v>3982</v>
      </c>
      <c r="C3979" s="27" t="s">
        <v>2</v>
      </c>
      <c r="D3979" s="28">
        <v>21.63</v>
      </c>
    </row>
    <row r="3980" spans="1:4" ht="13.5" x14ac:dyDescent="0.25">
      <c r="A3980" s="27">
        <v>89738</v>
      </c>
      <c r="B3980" s="27" t="s">
        <v>3983</v>
      </c>
      <c r="C3980" s="27" t="s">
        <v>2</v>
      </c>
      <c r="D3980" s="28">
        <v>16.41</v>
      </c>
    </row>
    <row r="3981" spans="1:4" ht="13.5" x14ac:dyDescent="0.25">
      <c r="A3981" s="27">
        <v>89739</v>
      </c>
      <c r="B3981" s="27" t="s">
        <v>3984</v>
      </c>
      <c r="C3981" s="27" t="s">
        <v>2</v>
      </c>
      <c r="D3981" s="28">
        <v>22.61</v>
      </c>
    </row>
    <row r="3982" spans="1:4" ht="13.5" x14ac:dyDescent="0.25">
      <c r="A3982" s="27">
        <v>89740</v>
      </c>
      <c r="B3982" s="27" t="s">
        <v>3985</v>
      </c>
      <c r="C3982" s="27" t="s">
        <v>2</v>
      </c>
      <c r="D3982" s="28">
        <v>9.23</v>
      </c>
    </row>
    <row r="3983" spans="1:4" ht="13.5" x14ac:dyDescent="0.25">
      <c r="A3983" s="27">
        <v>89741</v>
      </c>
      <c r="B3983" s="27" t="s">
        <v>3986</v>
      </c>
      <c r="C3983" s="27" t="s">
        <v>2</v>
      </c>
      <c r="D3983" s="28">
        <v>22.42</v>
      </c>
    </row>
    <row r="3984" spans="1:4" ht="13.5" x14ac:dyDescent="0.25">
      <c r="A3984" s="27">
        <v>89742</v>
      </c>
      <c r="B3984" s="27" t="s">
        <v>3987</v>
      </c>
      <c r="C3984" s="27" t="s">
        <v>2</v>
      </c>
      <c r="D3984" s="28">
        <v>38.770000000000003</v>
      </c>
    </row>
    <row r="3985" spans="1:4" ht="13.5" x14ac:dyDescent="0.25">
      <c r="A3985" s="27">
        <v>89743</v>
      </c>
      <c r="B3985" s="27" t="s">
        <v>3988</v>
      </c>
      <c r="C3985" s="27" t="s">
        <v>2</v>
      </c>
      <c r="D3985" s="28">
        <v>59.43</v>
      </c>
    </row>
    <row r="3986" spans="1:4" ht="13.5" x14ac:dyDescent="0.25">
      <c r="A3986" s="27">
        <v>89744</v>
      </c>
      <c r="B3986" s="27" t="s">
        <v>3989</v>
      </c>
      <c r="C3986" s="27" t="s">
        <v>2</v>
      </c>
      <c r="D3986" s="28">
        <v>26.5</v>
      </c>
    </row>
    <row r="3987" spans="1:4" ht="13.5" x14ac:dyDescent="0.25">
      <c r="A3987" s="27">
        <v>89746</v>
      </c>
      <c r="B3987" s="27" t="s">
        <v>3990</v>
      </c>
      <c r="C3987" s="27" t="s">
        <v>2</v>
      </c>
      <c r="D3987" s="28">
        <v>27.34</v>
      </c>
    </row>
    <row r="3988" spans="1:4" ht="13.5" x14ac:dyDescent="0.25">
      <c r="A3988" s="27">
        <v>89747</v>
      </c>
      <c r="B3988" s="27" t="s">
        <v>3991</v>
      </c>
      <c r="C3988" s="27" t="s">
        <v>2</v>
      </c>
      <c r="D3988" s="28">
        <v>28.59</v>
      </c>
    </row>
    <row r="3989" spans="1:4" ht="13.5" x14ac:dyDescent="0.25">
      <c r="A3989" s="27">
        <v>89748</v>
      </c>
      <c r="B3989" s="27" t="s">
        <v>3992</v>
      </c>
      <c r="C3989" s="27" t="s">
        <v>2</v>
      </c>
      <c r="D3989" s="28">
        <v>41.59</v>
      </c>
    </row>
    <row r="3990" spans="1:4" ht="13.5" x14ac:dyDescent="0.25">
      <c r="A3990" s="27">
        <v>89749</v>
      </c>
      <c r="B3990" s="27" t="s">
        <v>3993</v>
      </c>
      <c r="C3990" s="27" t="s">
        <v>2</v>
      </c>
      <c r="D3990" s="28">
        <v>16.350000000000001</v>
      </c>
    </row>
    <row r="3991" spans="1:4" ht="13.5" x14ac:dyDescent="0.25">
      <c r="A3991" s="27">
        <v>89750</v>
      </c>
      <c r="B3991" s="27" t="s">
        <v>3994</v>
      </c>
      <c r="C3991" s="27" t="s">
        <v>2</v>
      </c>
      <c r="D3991" s="28">
        <v>76.77</v>
      </c>
    </row>
    <row r="3992" spans="1:4" ht="13.5" x14ac:dyDescent="0.25">
      <c r="A3992" s="27">
        <v>89752</v>
      </c>
      <c r="B3992" s="27" t="s">
        <v>3995</v>
      </c>
      <c r="C3992" s="27" t="s">
        <v>2</v>
      </c>
      <c r="D3992" s="28">
        <v>7.42</v>
      </c>
    </row>
    <row r="3993" spans="1:4" ht="13.5" x14ac:dyDescent="0.25">
      <c r="A3993" s="27">
        <v>89753</v>
      </c>
      <c r="B3993" s="27" t="s">
        <v>3996</v>
      </c>
      <c r="C3993" s="27" t="s">
        <v>2</v>
      </c>
      <c r="D3993" s="28">
        <v>8.98</v>
      </c>
    </row>
    <row r="3994" spans="1:4" ht="13.5" x14ac:dyDescent="0.25">
      <c r="A3994" s="27">
        <v>89754</v>
      </c>
      <c r="B3994" s="27" t="s">
        <v>3997</v>
      </c>
      <c r="C3994" s="27" t="s">
        <v>2</v>
      </c>
      <c r="D3994" s="28">
        <v>20.32</v>
      </c>
    </row>
    <row r="3995" spans="1:4" ht="13.5" x14ac:dyDescent="0.25">
      <c r="A3995" s="27">
        <v>89755</v>
      </c>
      <c r="B3995" s="27" t="s">
        <v>3998</v>
      </c>
      <c r="C3995" s="27" t="s">
        <v>2</v>
      </c>
      <c r="D3995" s="28">
        <v>13.62</v>
      </c>
    </row>
    <row r="3996" spans="1:4" ht="13.5" x14ac:dyDescent="0.25">
      <c r="A3996" s="27">
        <v>89756</v>
      </c>
      <c r="B3996" s="27" t="s">
        <v>3999</v>
      </c>
      <c r="C3996" s="27" t="s">
        <v>2</v>
      </c>
      <c r="D3996" s="28">
        <v>22.72</v>
      </c>
    </row>
    <row r="3997" spans="1:4" ht="13.5" x14ac:dyDescent="0.25">
      <c r="A3997" s="27">
        <v>89757</v>
      </c>
      <c r="B3997" s="27" t="s">
        <v>4000</v>
      </c>
      <c r="C3997" s="27" t="s">
        <v>2</v>
      </c>
      <c r="D3997" s="28">
        <v>29.29</v>
      </c>
    </row>
    <row r="3998" spans="1:4" ht="13.5" x14ac:dyDescent="0.25">
      <c r="A3998" s="27">
        <v>89758</v>
      </c>
      <c r="B3998" s="27" t="s">
        <v>4001</v>
      </c>
      <c r="C3998" s="27" t="s">
        <v>2</v>
      </c>
      <c r="D3998" s="28">
        <v>35.69</v>
      </c>
    </row>
    <row r="3999" spans="1:4" ht="13.5" x14ac:dyDescent="0.25">
      <c r="A3999" s="27">
        <v>89759</v>
      </c>
      <c r="B3999" s="27" t="s">
        <v>4002</v>
      </c>
      <c r="C3999" s="27" t="s">
        <v>2</v>
      </c>
      <c r="D3999" s="28">
        <v>11.56</v>
      </c>
    </row>
    <row r="4000" spans="1:4" ht="13.5" x14ac:dyDescent="0.25">
      <c r="A4000" s="27">
        <v>89760</v>
      </c>
      <c r="B4000" s="27" t="s">
        <v>4003</v>
      </c>
      <c r="C4000" s="27" t="s">
        <v>2</v>
      </c>
      <c r="D4000" s="28">
        <v>21.69</v>
      </c>
    </row>
    <row r="4001" spans="1:4" ht="13.5" x14ac:dyDescent="0.25">
      <c r="A4001" s="27">
        <v>89761</v>
      </c>
      <c r="B4001" s="27" t="s">
        <v>4004</v>
      </c>
      <c r="C4001" s="27" t="s">
        <v>2</v>
      </c>
      <c r="D4001" s="28">
        <v>30.27</v>
      </c>
    </row>
    <row r="4002" spans="1:4" ht="13.5" x14ac:dyDescent="0.25">
      <c r="A4002" s="27">
        <v>89762</v>
      </c>
      <c r="B4002" s="27" t="s">
        <v>4005</v>
      </c>
      <c r="C4002" s="27" t="s">
        <v>2</v>
      </c>
      <c r="D4002" s="28">
        <v>42.56</v>
      </c>
    </row>
    <row r="4003" spans="1:4" ht="13.5" x14ac:dyDescent="0.25">
      <c r="A4003" s="27">
        <v>89763</v>
      </c>
      <c r="B4003" s="27" t="s">
        <v>4006</v>
      </c>
      <c r="C4003" s="27" t="s">
        <v>2</v>
      </c>
      <c r="D4003" s="28">
        <v>53.93</v>
      </c>
    </row>
    <row r="4004" spans="1:4" ht="13.5" x14ac:dyDescent="0.25">
      <c r="A4004" s="27">
        <v>89764</v>
      </c>
      <c r="B4004" s="27" t="s">
        <v>4007</v>
      </c>
      <c r="C4004" s="27" t="s">
        <v>2</v>
      </c>
      <c r="D4004" s="28">
        <v>36.020000000000003</v>
      </c>
    </row>
    <row r="4005" spans="1:4" ht="13.5" x14ac:dyDescent="0.25">
      <c r="A4005" s="27">
        <v>89765</v>
      </c>
      <c r="B4005" s="27" t="s">
        <v>4008</v>
      </c>
      <c r="C4005" s="27" t="s">
        <v>2</v>
      </c>
      <c r="D4005" s="28">
        <v>16.71</v>
      </c>
    </row>
    <row r="4006" spans="1:4" ht="13.5" x14ac:dyDescent="0.25">
      <c r="A4006" s="27">
        <v>89767</v>
      </c>
      <c r="B4006" s="27" t="s">
        <v>4009</v>
      </c>
      <c r="C4006" s="27" t="s">
        <v>2</v>
      </c>
      <c r="D4006" s="28">
        <v>20.78</v>
      </c>
    </row>
    <row r="4007" spans="1:4" ht="13.5" x14ac:dyDescent="0.25">
      <c r="A4007" s="27">
        <v>89768</v>
      </c>
      <c r="B4007" s="27" t="s">
        <v>4010</v>
      </c>
      <c r="C4007" s="27" t="s">
        <v>2</v>
      </c>
      <c r="D4007" s="28">
        <v>24.3</v>
      </c>
    </row>
    <row r="4008" spans="1:4" ht="13.5" x14ac:dyDescent="0.25">
      <c r="A4008" s="27">
        <v>89769</v>
      </c>
      <c r="B4008" s="27" t="s">
        <v>4011</v>
      </c>
      <c r="C4008" s="27" t="s">
        <v>2</v>
      </c>
      <c r="D4008" s="28">
        <v>53.71</v>
      </c>
    </row>
    <row r="4009" spans="1:4" ht="13.5" x14ac:dyDescent="0.25">
      <c r="A4009" s="27">
        <v>89772</v>
      </c>
      <c r="B4009" s="27" t="s">
        <v>4012</v>
      </c>
      <c r="C4009" s="27" t="s">
        <v>5</v>
      </c>
      <c r="D4009" s="28">
        <v>85.08</v>
      </c>
    </row>
    <row r="4010" spans="1:4" ht="13.5" x14ac:dyDescent="0.25">
      <c r="A4010" s="27">
        <v>89774</v>
      </c>
      <c r="B4010" s="27" t="s">
        <v>4013</v>
      </c>
      <c r="C4010" s="27" t="s">
        <v>2</v>
      </c>
      <c r="D4010" s="28">
        <v>15.28</v>
      </c>
    </row>
    <row r="4011" spans="1:4" ht="13.5" x14ac:dyDescent="0.25">
      <c r="A4011" s="27">
        <v>89776</v>
      </c>
      <c r="B4011" s="27" t="s">
        <v>4014</v>
      </c>
      <c r="C4011" s="27" t="s">
        <v>2</v>
      </c>
      <c r="D4011" s="28">
        <v>24.79</v>
      </c>
    </row>
    <row r="4012" spans="1:4" ht="13.5" x14ac:dyDescent="0.25">
      <c r="A4012" s="27">
        <v>89777</v>
      </c>
      <c r="B4012" s="27" t="s">
        <v>4015</v>
      </c>
      <c r="C4012" s="27" t="s">
        <v>2</v>
      </c>
      <c r="D4012" s="28">
        <v>25.23</v>
      </c>
    </row>
    <row r="4013" spans="1:4" ht="13.5" x14ac:dyDescent="0.25">
      <c r="A4013" s="27">
        <v>89778</v>
      </c>
      <c r="B4013" s="27" t="s">
        <v>4016</v>
      </c>
      <c r="C4013" s="27" t="s">
        <v>2</v>
      </c>
      <c r="D4013" s="28">
        <v>17.62</v>
      </c>
    </row>
    <row r="4014" spans="1:4" ht="13.5" x14ac:dyDescent="0.25">
      <c r="A4014" s="27">
        <v>89779</v>
      </c>
      <c r="B4014" s="27" t="s">
        <v>4017</v>
      </c>
      <c r="C4014" s="27" t="s">
        <v>2</v>
      </c>
      <c r="D4014" s="28">
        <v>33.869999999999997</v>
      </c>
    </row>
    <row r="4015" spans="1:4" ht="13.5" x14ac:dyDescent="0.25">
      <c r="A4015" s="27">
        <v>89780</v>
      </c>
      <c r="B4015" s="27" t="s">
        <v>4018</v>
      </c>
      <c r="C4015" s="27" t="s">
        <v>2</v>
      </c>
      <c r="D4015" s="28">
        <v>23.67</v>
      </c>
    </row>
    <row r="4016" spans="1:4" ht="13.5" x14ac:dyDescent="0.25">
      <c r="A4016" s="27">
        <v>89781</v>
      </c>
      <c r="B4016" s="27" t="s">
        <v>4019</v>
      </c>
      <c r="C4016" s="27" t="s">
        <v>2</v>
      </c>
      <c r="D4016" s="28">
        <v>35.590000000000003</v>
      </c>
    </row>
    <row r="4017" spans="1:4" ht="13.5" x14ac:dyDescent="0.25">
      <c r="A4017" s="27">
        <v>89782</v>
      </c>
      <c r="B4017" s="27" t="s">
        <v>4020</v>
      </c>
      <c r="C4017" s="27" t="s">
        <v>2</v>
      </c>
      <c r="D4017" s="28">
        <v>14.28</v>
      </c>
    </row>
    <row r="4018" spans="1:4" ht="13.5" x14ac:dyDescent="0.25">
      <c r="A4018" s="27">
        <v>89783</v>
      </c>
      <c r="B4018" s="27" t="s">
        <v>4021</v>
      </c>
      <c r="C4018" s="27" t="s">
        <v>2</v>
      </c>
      <c r="D4018" s="28">
        <v>14.38</v>
      </c>
    </row>
    <row r="4019" spans="1:4" ht="13.5" x14ac:dyDescent="0.25">
      <c r="A4019" s="27">
        <v>89784</v>
      </c>
      <c r="B4019" s="27" t="s">
        <v>4022</v>
      </c>
      <c r="C4019" s="27" t="s">
        <v>2</v>
      </c>
      <c r="D4019" s="28">
        <v>23.11</v>
      </c>
    </row>
    <row r="4020" spans="1:4" ht="13.5" x14ac:dyDescent="0.25">
      <c r="A4020" s="27">
        <v>89785</v>
      </c>
      <c r="B4020" s="27" t="s">
        <v>4023</v>
      </c>
      <c r="C4020" s="27" t="s">
        <v>2</v>
      </c>
      <c r="D4020" s="28">
        <v>25.46</v>
      </c>
    </row>
    <row r="4021" spans="1:4" ht="13.5" x14ac:dyDescent="0.25">
      <c r="A4021" s="27">
        <v>89786</v>
      </c>
      <c r="B4021" s="27" t="s">
        <v>4024</v>
      </c>
      <c r="C4021" s="27" t="s">
        <v>2</v>
      </c>
      <c r="D4021" s="28">
        <v>37.46</v>
      </c>
    </row>
    <row r="4022" spans="1:4" ht="13.5" x14ac:dyDescent="0.25">
      <c r="A4022" s="27">
        <v>89787</v>
      </c>
      <c r="B4022" s="27" t="s">
        <v>4025</v>
      </c>
      <c r="C4022" s="27" t="s">
        <v>2</v>
      </c>
      <c r="D4022" s="28">
        <v>35.21</v>
      </c>
    </row>
    <row r="4023" spans="1:4" ht="13.5" x14ac:dyDescent="0.25">
      <c r="A4023" s="27">
        <v>89788</v>
      </c>
      <c r="B4023" s="27" t="s">
        <v>4026</v>
      </c>
      <c r="C4023" s="27" t="s">
        <v>2</v>
      </c>
      <c r="D4023" s="28">
        <v>76.41</v>
      </c>
    </row>
    <row r="4024" spans="1:4" ht="13.5" x14ac:dyDescent="0.25">
      <c r="A4024" s="27">
        <v>89789</v>
      </c>
      <c r="B4024" s="27" t="s">
        <v>4027</v>
      </c>
      <c r="C4024" s="27" t="s">
        <v>2</v>
      </c>
      <c r="D4024" s="28">
        <v>65.03</v>
      </c>
    </row>
    <row r="4025" spans="1:4" ht="13.5" x14ac:dyDescent="0.25">
      <c r="A4025" s="27">
        <v>89790</v>
      </c>
      <c r="B4025" s="27" t="s">
        <v>4028</v>
      </c>
      <c r="C4025" s="27" t="s">
        <v>2</v>
      </c>
      <c r="D4025" s="28">
        <v>151.75</v>
      </c>
    </row>
    <row r="4026" spans="1:4" ht="13.5" x14ac:dyDescent="0.25">
      <c r="A4026" s="27">
        <v>89791</v>
      </c>
      <c r="B4026" s="27" t="s">
        <v>4029</v>
      </c>
      <c r="C4026" s="27" t="s">
        <v>2</v>
      </c>
      <c r="D4026" s="28">
        <v>146.6</v>
      </c>
    </row>
    <row r="4027" spans="1:4" ht="13.5" x14ac:dyDescent="0.25">
      <c r="A4027" s="27">
        <v>89792</v>
      </c>
      <c r="B4027" s="27" t="s">
        <v>4030</v>
      </c>
      <c r="C4027" s="27" t="s">
        <v>2</v>
      </c>
      <c r="D4027" s="28">
        <v>180.2</v>
      </c>
    </row>
    <row r="4028" spans="1:4" ht="13.5" x14ac:dyDescent="0.25">
      <c r="A4028" s="27">
        <v>89793</v>
      </c>
      <c r="B4028" s="27" t="s">
        <v>4031</v>
      </c>
      <c r="C4028" s="27" t="s">
        <v>2</v>
      </c>
      <c r="D4028" s="28">
        <v>212.24</v>
      </c>
    </row>
    <row r="4029" spans="1:4" ht="13.5" x14ac:dyDescent="0.25">
      <c r="A4029" s="27">
        <v>89794</v>
      </c>
      <c r="B4029" s="27" t="s">
        <v>4032</v>
      </c>
      <c r="C4029" s="27" t="s">
        <v>2</v>
      </c>
      <c r="D4029" s="28">
        <v>19.36</v>
      </c>
    </row>
    <row r="4030" spans="1:4" ht="13.5" x14ac:dyDescent="0.25">
      <c r="A4030" s="27">
        <v>89795</v>
      </c>
      <c r="B4030" s="27" t="s">
        <v>4033</v>
      </c>
      <c r="C4030" s="27" t="s">
        <v>2</v>
      </c>
      <c r="D4030" s="28">
        <v>39.54</v>
      </c>
    </row>
    <row r="4031" spans="1:4" ht="13.5" x14ac:dyDescent="0.25">
      <c r="A4031" s="27">
        <v>89796</v>
      </c>
      <c r="B4031" s="27" t="s">
        <v>4034</v>
      </c>
      <c r="C4031" s="27" t="s">
        <v>2</v>
      </c>
      <c r="D4031" s="28">
        <v>41.88</v>
      </c>
    </row>
    <row r="4032" spans="1:4" ht="13.5" x14ac:dyDescent="0.25">
      <c r="A4032" s="27">
        <v>89797</v>
      </c>
      <c r="B4032" s="27" t="s">
        <v>4035</v>
      </c>
      <c r="C4032" s="27" t="s">
        <v>2</v>
      </c>
      <c r="D4032" s="28">
        <v>49.95</v>
      </c>
    </row>
    <row r="4033" spans="1:4" ht="13.5" x14ac:dyDescent="0.25">
      <c r="A4033" s="27">
        <v>89801</v>
      </c>
      <c r="B4033" s="27" t="s">
        <v>4036</v>
      </c>
      <c r="C4033" s="27" t="s">
        <v>2</v>
      </c>
      <c r="D4033" s="28">
        <v>9.5500000000000007</v>
      </c>
    </row>
    <row r="4034" spans="1:4" ht="13.5" x14ac:dyDescent="0.25">
      <c r="A4034" s="27">
        <v>89802</v>
      </c>
      <c r="B4034" s="27" t="s">
        <v>4037</v>
      </c>
      <c r="C4034" s="27" t="s">
        <v>2</v>
      </c>
      <c r="D4034" s="28">
        <v>10.28</v>
      </c>
    </row>
    <row r="4035" spans="1:4" ht="13.5" x14ac:dyDescent="0.25">
      <c r="A4035" s="27">
        <v>89803</v>
      </c>
      <c r="B4035" s="27" t="s">
        <v>4038</v>
      </c>
      <c r="C4035" s="27" t="s">
        <v>2</v>
      </c>
      <c r="D4035" s="28">
        <v>18.04</v>
      </c>
    </row>
    <row r="4036" spans="1:4" ht="13.5" x14ac:dyDescent="0.25">
      <c r="A4036" s="27">
        <v>89804</v>
      </c>
      <c r="B4036" s="27" t="s">
        <v>4039</v>
      </c>
      <c r="C4036" s="27" t="s">
        <v>2</v>
      </c>
      <c r="D4036" s="28">
        <v>20.23</v>
      </c>
    </row>
    <row r="4037" spans="1:4" ht="13.5" x14ac:dyDescent="0.25">
      <c r="A4037" s="27">
        <v>89805</v>
      </c>
      <c r="B4037" s="27" t="s">
        <v>4040</v>
      </c>
      <c r="C4037" s="27" t="s">
        <v>2</v>
      </c>
      <c r="D4037" s="28">
        <v>19.89</v>
      </c>
    </row>
    <row r="4038" spans="1:4" ht="13.5" x14ac:dyDescent="0.25">
      <c r="A4038" s="27">
        <v>89806</v>
      </c>
      <c r="B4038" s="27" t="s">
        <v>4041</v>
      </c>
      <c r="C4038" s="27" t="s">
        <v>2</v>
      </c>
      <c r="D4038" s="28">
        <v>20.87</v>
      </c>
    </row>
    <row r="4039" spans="1:4" ht="13.5" x14ac:dyDescent="0.25">
      <c r="A4039" s="27">
        <v>89807</v>
      </c>
      <c r="B4039" s="27" t="s">
        <v>4042</v>
      </c>
      <c r="C4039" s="27" t="s">
        <v>2</v>
      </c>
      <c r="D4039" s="28">
        <v>37.03</v>
      </c>
    </row>
    <row r="4040" spans="1:4" ht="13.5" x14ac:dyDescent="0.25">
      <c r="A4040" s="27">
        <v>89808</v>
      </c>
      <c r="B4040" s="27" t="s">
        <v>4043</v>
      </c>
      <c r="C4040" s="27" t="s">
        <v>2</v>
      </c>
      <c r="D4040" s="28">
        <v>57.69</v>
      </c>
    </row>
    <row r="4041" spans="1:4" ht="13.5" x14ac:dyDescent="0.25">
      <c r="A4041" s="27">
        <v>89809</v>
      </c>
      <c r="B4041" s="27" t="s">
        <v>4044</v>
      </c>
      <c r="C4041" s="27" t="s">
        <v>2</v>
      </c>
      <c r="D4041" s="28">
        <v>27.59</v>
      </c>
    </row>
    <row r="4042" spans="1:4" ht="13.5" x14ac:dyDescent="0.25">
      <c r="A4042" s="27">
        <v>89810</v>
      </c>
      <c r="B4042" s="27" t="s">
        <v>4045</v>
      </c>
      <c r="C4042" s="27" t="s">
        <v>2</v>
      </c>
      <c r="D4042" s="28">
        <v>28.43</v>
      </c>
    </row>
    <row r="4043" spans="1:4" ht="13.5" x14ac:dyDescent="0.25">
      <c r="A4043" s="27">
        <v>89811</v>
      </c>
      <c r="B4043" s="27" t="s">
        <v>4046</v>
      </c>
      <c r="C4043" s="27" t="s">
        <v>2</v>
      </c>
      <c r="D4043" s="28">
        <v>42.68</v>
      </c>
    </row>
    <row r="4044" spans="1:4" ht="13.5" x14ac:dyDescent="0.25">
      <c r="A4044" s="27">
        <v>89812</v>
      </c>
      <c r="B4044" s="27" t="s">
        <v>4047</v>
      </c>
      <c r="C4044" s="27" t="s">
        <v>2</v>
      </c>
      <c r="D4044" s="28">
        <v>77.86</v>
      </c>
    </row>
    <row r="4045" spans="1:4" ht="13.5" x14ac:dyDescent="0.25">
      <c r="A4045" s="27">
        <v>89813</v>
      </c>
      <c r="B4045" s="27" t="s">
        <v>4048</v>
      </c>
      <c r="C4045" s="27" t="s">
        <v>2</v>
      </c>
      <c r="D4045" s="28">
        <v>5.85</v>
      </c>
    </row>
    <row r="4046" spans="1:4" ht="13.5" x14ac:dyDescent="0.25">
      <c r="A4046" s="27">
        <v>89814</v>
      </c>
      <c r="B4046" s="27" t="s">
        <v>4049</v>
      </c>
      <c r="C4046" s="27" t="s">
        <v>2</v>
      </c>
      <c r="D4046" s="28">
        <v>17.28</v>
      </c>
    </row>
    <row r="4047" spans="1:4" ht="13.5" x14ac:dyDescent="0.25">
      <c r="A4047" s="27">
        <v>89815</v>
      </c>
      <c r="B4047" s="27" t="s">
        <v>4050</v>
      </c>
      <c r="C4047" s="27" t="s">
        <v>2</v>
      </c>
      <c r="D4047" s="28">
        <v>27.94</v>
      </c>
    </row>
    <row r="4048" spans="1:4" ht="13.5" x14ac:dyDescent="0.25">
      <c r="A4048" s="27">
        <v>89816</v>
      </c>
      <c r="B4048" s="27" t="s">
        <v>4051</v>
      </c>
      <c r="C4048" s="27" t="s">
        <v>2</v>
      </c>
      <c r="D4048" s="28">
        <v>40.229999999999997</v>
      </c>
    </row>
    <row r="4049" spans="1:4" ht="13.5" x14ac:dyDescent="0.25">
      <c r="A4049" s="27">
        <v>89817</v>
      </c>
      <c r="B4049" s="27" t="s">
        <v>4052</v>
      </c>
      <c r="C4049" s="27" t="s">
        <v>2</v>
      </c>
      <c r="D4049" s="28">
        <v>14.06</v>
      </c>
    </row>
    <row r="4050" spans="1:4" ht="13.5" x14ac:dyDescent="0.25">
      <c r="A4050" s="27">
        <v>89818</v>
      </c>
      <c r="B4050" s="27" t="s">
        <v>4053</v>
      </c>
      <c r="C4050" s="27" t="s">
        <v>2</v>
      </c>
      <c r="D4050" s="28">
        <v>51.64</v>
      </c>
    </row>
    <row r="4051" spans="1:4" ht="13.5" x14ac:dyDescent="0.25">
      <c r="A4051" s="27">
        <v>89819</v>
      </c>
      <c r="B4051" s="27" t="s">
        <v>4054</v>
      </c>
      <c r="C4051" s="27" t="s">
        <v>2</v>
      </c>
      <c r="D4051" s="28">
        <v>23.62</v>
      </c>
    </row>
    <row r="4052" spans="1:4" ht="13.5" x14ac:dyDescent="0.25">
      <c r="A4052" s="27">
        <v>89821</v>
      </c>
      <c r="B4052" s="27" t="s">
        <v>4055</v>
      </c>
      <c r="C4052" s="27" t="s">
        <v>2</v>
      </c>
      <c r="D4052" s="28">
        <v>18.34</v>
      </c>
    </row>
    <row r="4053" spans="1:4" ht="13.5" x14ac:dyDescent="0.25">
      <c r="A4053" s="27">
        <v>89822</v>
      </c>
      <c r="B4053" s="27" t="s">
        <v>4056</v>
      </c>
      <c r="C4053" s="27" t="s">
        <v>2</v>
      </c>
      <c r="D4053" s="28">
        <v>25.23</v>
      </c>
    </row>
    <row r="4054" spans="1:4" ht="13.5" x14ac:dyDescent="0.25">
      <c r="A4054" s="27">
        <v>89823</v>
      </c>
      <c r="B4054" s="27" t="s">
        <v>4057</v>
      </c>
      <c r="C4054" s="27" t="s">
        <v>2</v>
      </c>
      <c r="D4054" s="28">
        <v>34.590000000000003</v>
      </c>
    </row>
    <row r="4055" spans="1:4" ht="13.5" x14ac:dyDescent="0.25">
      <c r="A4055" s="27">
        <v>89824</v>
      </c>
      <c r="B4055" s="27" t="s">
        <v>4058</v>
      </c>
      <c r="C4055" s="27" t="s">
        <v>2</v>
      </c>
      <c r="D4055" s="28">
        <v>37.85</v>
      </c>
    </row>
    <row r="4056" spans="1:4" ht="13.5" x14ac:dyDescent="0.25">
      <c r="A4056" s="27">
        <v>89825</v>
      </c>
      <c r="B4056" s="27" t="s">
        <v>4059</v>
      </c>
      <c r="C4056" s="27" t="s">
        <v>2</v>
      </c>
      <c r="D4056" s="28">
        <v>17.010000000000002</v>
      </c>
    </row>
    <row r="4057" spans="1:4" ht="13.5" x14ac:dyDescent="0.25">
      <c r="A4057" s="27">
        <v>89826</v>
      </c>
      <c r="B4057" s="27" t="s">
        <v>4060</v>
      </c>
      <c r="C4057" s="27" t="s">
        <v>2</v>
      </c>
      <c r="D4057" s="28">
        <v>121.48</v>
      </c>
    </row>
    <row r="4058" spans="1:4" ht="13.5" x14ac:dyDescent="0.25">
      <c r="A4058" s="27">
        <v>89827</v>
      </c>
      <c r="B4058" s="27" t="s">
        <v>4061</v>
      </c>
      <c r="C4058" s="27" t="s">
        <v>2</v>
      </c>
      <c r="D4058" s="28">
        <v>19.36</v>
      </c>
    </row>
    <row r="4059" spans="1:4" ht="13.5" x14ac:dyDescent="0.25">
      <c r="A4059" s="27">
        <v>89828</v>
      </c>
      <c r="B4059" s="27" t="s">
        <v>4062</v>
      </c>
      <c r="C4059" s="27" t="s">
        <v>2</v>
      </c>
      <c r="D4059" s="28">
        <v>58.42</v>
      </c>
    </row>
    <row r="4060" spans="1:4" ht="13.5" x14ac:dyDescent="0.25">
      <c r="A4060" s="27">
        <v>89829</v>
      </c>
      <c r="B4060" s="27" t="s">
        <v>4063</v>
      </c>
      <c r="C4060" s="27" t="s">
        <v>2</v>
      </c>
      <c r="D4060" s="28">
        <v>35.130000000000003</v>
      </c>
    </row>
    <row r="4061" spans="1:4" ht="13.5" x14ac:dyDescent="0.25">
      <c r="A4061" s="27">
        <v>89830</v>
      </c>
      <c r="B4061" s="27" t="s">
        <v>4064</v>
      </c>
      <c r="C4061" s="27" t="s">
        <v>2</v>
      </c>
      <c r="D4061" s="28">
        <v>37.21</v>
      </c>
    </row>
    <row r="4062" spans="1:4" ht="13.5" x14ac:dyDescent="0.25">
      <c r="A4062" s="27">
        <v>89831</v>
      </c>
      <c r="B4062" s="27" t="s">
        <v>4065</v>
      </c>
      <c r="C4062" s="27" t="s">
        <v>2</v>
      </c>
      <c r="D4062" s="28">
        <v>62.32</v>
      </c>
    </row>
    <row r="4063" spans="1:4" ht="13.5" x14ac:dyDescent="0.25">
      <c r="A4063" s="27">
        <v>89832</v>
      </c>
      <c r="B4063" s="27" t="s">
        <v>4066</v>
      </c>
      <c r="C4063" s="27" t="s">
        <v>2</v>
      </c>
      <c r="D4063" s="28">
        <v>40.08</v>
      </c>
    </row>
    <row r="4064" spans="1:4" ht="13.5" x14ac:dyDescent="0.25">
      <c r="A4064" s="27">
        <v>89833</v>
      </c>
      <c r="B4064" s="27" t="s">
        <v>4067</v>
      </c>
      <c r="C4064" s="27" t="s">
        <v>2</v>
      </c>
      <c r="D4064" s="28">
        <v>43.33</v>
      </c>
    </row>
    <row r="4065" spans="1:4" ht="13.5" x14ac:dyDescent="0.25">
      <c r="A4065" s="27">
        <v>89834</v>
      </c>
      <c r="B4065" s="27" t="s">
        <v>4068</v>
      </c>
      <c r="C4065" s="27" t="s">
        <v>2</v>
      </c>
      <c r="D4065" s="28">
        <v>51.4</v>
      </c>
    </row>
    <row r="4066" spans="1:4" ht="13.5" x14ac:dyDescent="0.25">
      <c r="A4066" s="27">
        <v>89835</v>
      </c>
      <c r="B4066" s="27" t="s">
        <v>4069</v>
      </c>
      <c r="C4066" s="27" t="s">
        <v>2</v>
      </c>
      <c r="D4066" s="28">
        <v>43.05</v>
      </c>
    </row>
    <row r="4067" spans="1:4" ht="13.5" x14ac:dyDescent="0.25">
      <c r="A4067" s="27">
        <v>89836</v>
      </c>
      <c r="B4067" s="27" t="s">
        <v>4070</v>
      </c>
      <c r="C4067" s="27" t="s">
        <v>2</v>
      </c>
      <c r="D4067" s="28">
        <v>190.87</v>
      </c>
    </row>
    <row r="4068" spans="1:4" ht="13.5" x14ac:dyDescent="0.25">
      <c r="A4068" s="27">
        <v>89837</v>
      </c>
      <c r="B4068" s="27" t="s">
        <v>4071</v>
      </c>
      <c r="C4068" s="27" t="s">
        <v>2</v>
      </c>
      <c r="D4068" s="28">
        <v>128.35</v>
      </c>
    </row>
    <row r="4069" spans="1:4" ht="13.5" x14ac:dyDescent="0.25">
      <c r="A4069" s="27">
        <v>89838</v>
      </c>
      <c r="B4069" s="27" t="s">
        <v>4072</v>
      </c>
      <c r="C4069" s="27" t="s">
        <v>2</v>
      </c>
      <c r="D4069" s="28">
        <v>147.03</v>
      </c>
    </row>
    <row r="4070" spans="1:4" ht="13.5" x14ac:dyDescent="0.25">
      <c r="A4070" s="27">
        <v>89839</v>
      </c>
      <c r="B4070" s="27" t="s">
        <v>4073</v>
      </c>
      <c r="C4070" s="27" t="s">
        <v>2</v>
      </c>
      <c r="D4070" s="28">
        <v>166.55</v>
      </c>
    </row>
    <row r="4071" spans="1:4" ht="13.5" x14ac:dyDescent="0.25">
      <c r="A4071" s="27">
        <v>89840</v>
      </c>
      <c r="B4071" s="27" t="s">
        <v>4074</v>
      </c>
      <c r="C4071" s="27" t="s">
        <v>2</v>
      </c>
      <c r="D4071" s="28">
        <v>174.11</v>
      </c>
    </row>
    <row r="4072" spans="1:4" ht="13.5" x14ac:dyDescent="0.25">
      <c r="A4072" s="27">
        <v>89841</v>
      </c>
      <c r="B4072" s="27" t="s">
        <v>4075</v>
      </c>
      <c r="C4072" s="27" t="s">
        <v>2</v>
      </c>
      <c r="D4072" s="28">
        <v>253.32</v>
      </c>
    </row>
    <row r="4073" spans="1:4" ht="13.5" x14ac:dyDescent="0.25">
      <c r="A4073" s="27">
        <v>89842</v>
      </c>
      <c r="B4073" s="27" t="s">
        <v>4076</v>
      </c>
      <c r="C4073" s="27" t="s">
        <v>2</v>
      </c>
      <c r="D4073" s="28">
        <v>49.02</v>
      </c>
    </row>
    <row r="4074" spans="1:4" ht="13.5" x14ac:dyDescent="0.25">
      <c r="A4074" s="27">
        <v>89844</v>
      </c>
      <c r="B4074" s="27" t="s">
        <v>4077</v>
      </c>
      <c r="C4074" s="27" t="s">
        <v>2</v>
      </c>
      <c r="D4074" s="28">
        <v>61.66</v>
      </c>
    </row>
    <row r="4075" spans="1:4" ht="13.5" x14ac:dyDescent="0.25">
      <c r="A4075" s="27">
        <v>89845</v>
      </c>
      <c r="B4075" s="27" t="s">
        <v>4078</v>
      </c>
      <c r="C4075" s="27" t="s">
        <v>2</v>
      </c>
      <c r="D4075" s="28">
        <v>96.31</v>
      </c>
    </row>
    <row r="4076" spans="1:4" ht="13.5" x14ac:dyDescent="0.25">
      <c r="A4076" s="27">
        <v>89846</v>
      </c>
      <c r="B4076" s="27" t="s">
        <v>4079</v>
      </c>
      <c r="C4076" s="27" t="s">
        <v>2</v>
      </c>
      <c r="D4076" s="28">
        <v>204.49</v>
      </c>
    </row>
    <row r="4077" spans="1:4" ht="13.5" x14ac:dyDescent="0.25">
      <c r="A4077" s="27">
        <v>89847</v>
      </c>
      <c r="B4077" s="27" t="s">
        <v>4080</v>
      </c>
      <c r="C4077" s="27" t="s">
        <v>2</v>
      </c>
      <c r="D4077" s="28">
        <v>245.36</v>
      </c>
    </row>
    <row r="4078" spans="1:4" ht="13.5" x14ac:dyDescent="0.25">
      <c r="A4078" s="27">
        <v>89850</v>
      </c>
      <c r="B4078" s="27" t="s">
        <v>4081</v>
      </c>
      <c r="C4078" s="27" t="s">
        <v>2</v>
      </c>
      <c r="D4078" s="28">
        <v>30.24</v>
      </c>
    </row>
    <row r="4079" spans="1:4" ht="13.5" x14ac:dyDescent="0.25">
      <c r="A4079" s="27">
        <v>89851</v>
      </c>
      <c r="B4079" s="27" t="s">
        <v>4082</v>
      </c>
      <c r="C4079" s="27" t="s">
        <v>2</v>
      </c>
      <c r="D4079" s="28">
        <v>31.08</v>
      </c>
    </row>
    <row r="4080" spans="1:4" ht="13.5" x14ac:dyDescent="0.25">
      <c r="A4080" s="27">
        <v>89852</v>
      </c>
      <c r="B4080" s="27" t="s">
        <v>4083</v>
      </c>
      <c r="C4080" s="27" t="s">
        <v>2</v>
      </c>
      <c r="D4080" s="28">
        <v>45.33</v>
      </c>
    </row>
    <row r="4081" spans="1:4" ht="13.5" x14ac:dyDescent="0.25">
      <c r="A4081" s="27">
        <v>89853</v>
      </c>
      <c r="B4081" s="27" t="s">
        <v>4084</v>
      </c>
      <c r="C4081" s="27" t="s">
        <v>2</v>
      </c>
      <c r="D4081" s="28">
        <v>80.510000000000005</v>
      </c>
    </row>
    <row r="4082" spans="1:4" ht="13.5" x14ac:dyDescent="0.25">
      <c r="A4082" s="27">
        <v>89854</v>
      </c>
      <c r="B4082" s="27" t="s">
        <v>4085</v>
      </c>
      <c r="C4082" s="27" t="s">
        <v>2</v>
      </c>
      <c r="D4082" s="28">
        <v>103.02</v>
      </c>
    </row>
    <row r="4083" spans="1:4" ht="13.5" x14ac:dyDescent="0.25">
      <c r="A4083" s="27">
        <v>89855</v>
      </c>
      <c r="B4083" s="27" t="s">
        <v>4086</v>
      </c>
      <c r="C4083" s="27" t="s">
        <v>2</v>
      </c>
      <c r="D4083" s="28">
        <v>108.25</v>
      </c>
    </row>
    <row r="4084" spans="1:4" ht="13.5" x14ac:dyDescent="0.25">
      <c r="A4084" s="27">
        <v>89856</v>
      </c>
      <c r="B4084" s="27" t="s">
        <v>4087</v>
      </c>
      <c r="C4084" s="27" t="s">
        <v>2</v>
      </c>
      <c r="D4084" s="28">
        <v>20.12</v>
      </c>
    </row>
    <row r="4085" spans="1:4" ht="13.5" x14ac:dyDescent="0.25">
      <c r="A4085" s="27">
        <v>89857</v>
      </c>
      <c r="B4085" s="27" t="s">
        <v>4088</v>
      </c>
      <c r="C4085" s="27" t="s">
        <v>2</v>
      </c>
      <c r="D4085" s="28">
        <v>36.36</v>
      </c>
    </row>
    <row r="4086" spans="1:4" ht="13.5" x14ac:dyDescent="0.25">
      <c r="A4086" s="27">
        <v>89860</v>
      </c>
      <c r="B4086" s="27" t="s">
        <v>4089</v>
      </c>
      <c r="C4086" s="27" t="s">
        <v>2</v>
      </c>
      <c r="D4086" s="28">
        <v>46.87</v>
      </c>
    </row>
    <row r="4087" spans="1:4" ht="13.5" x14ac:dyDescent="0.25">
      <c r="A4087" s="27">
        <v>89861</v>
      </c>
      <c r="B4087" s="27" t="s">
        <v>4090</v>
      </c>
      <c r="C4087" s="27" t="s">
        <v>2</v>
      </c>
      <c r="D4087" s="28">
        <v>54.94</v>
      </c>
    </row>
    <row r="4088" spans="1:4" ht="13.5" x14ac:dyDescent="0.25">
      <c r="A4088" s="27">
        <v>89866</v>
      </c>
      <c r="B4088" s="27" t="s">
        <v>4091</v>
      </c>
      <c r="C4088" s="27" t="s">
        <v>2</v>
      </c>
      <c r="D4088" s="28">
        <v>7.03</v>
      </c>
    </row>
    <row r="4089" spans="1:4" ht="13.5" x14ac:dyDescent="0.25">
      <c r="A4089" s="27">
        <v>89867</v>
      </c>
      <c r="B4089" s="27" t="s">
        <v>4092</v>
      </c>
      <c r="C4089" s="27" t="s">
        <v>2</v>
      </c>
      <c r="D4089" s="28">
        <v>8</v>
      </c>
    </row>
    <row r="4090" spans="1:4" ht="13.5" x14ac:dyDescent="0.25">
      <c r="A4090" s="27">
        <v>89868</v>
      </c>
      <c r="B4090" s="27" t="s">
        <v>4093</v>
      </c>
      <c r="C4090" s="27" t="s">
        <v>2</v>
      </c>
      <c r="D4090" s="28">
        <v>5.51</v>
      </c>
    </row>
    <row r="4091" spans="1:4" ht="13.5" x14ac:dyDescent="0.25">
      <c r="A4091" s="27">
        <v>89869</v>
      </c>
      <c r="B4091" s="27" t="s">
        <v>4094</v>
      </c>
      <c r="C4091" s="27" t="s">
        <v>2</v>
      </c>
      <c r="D4091" s="28">
        <v>9.8800000000000008</v>
      </c>
    </row>
    <row r="4092" spans="1:4" ht="13.5" x14ac:dyDescent="0.25">
      <c r="A4092" s="27">
        <v>89979</v>
      </c>
      <c r="B4092" s="27" t="s">
        <v>4095</v>
      </c>
      <c r="C4092" s="27" t="s">
        <v>2</v>
      </c>
      <c r="D4092" s="28">
        <v>28.32</v>
      </c>
    </row>
    <row r="4093" spans="1:4" ht="13.5" x14ac:dyDescent="0.25">
      <c r="A4093" s="27">
        <v>89981</v>
      </c>
      <c r="B4093" s="27" t="s">
        <v>4096</v>
      </c>
      <c r="C4093" s="27" t="s">
        <v>2</v>
      </c>
      <c r="D4093" s="28">
        <v>25.67</v>
      </c>
    </row>
    <row r="4094" spans="1:4" ht="13.5" x14ac:dyDescent="0.25">
      <c r="A4094" s="27">
        <v>90373</v>
      </c>
      <c r="B4094" s="27" t="s">
        <v>4097</v>
      </c>
      <c r="C4094" s="27" t="s">
        <v>2</v>
      </c>
      <c r="D4094" s="28">
        <v>13.67</v>
      </c>
    </row>
    <row r="4095" spans="1:4" ht="13.5" x14ac:dyDescent="0.25">
      <c r="A4095" s="27">
        <v>90374</v>
      </c>
      <c r="B4095" s="27" t="s">
        <v>4098</v>
      </c>
      <c r="C4095" s="27" t="s">
        <v>2</v>
      </c>
      <c r="D4095" s="28">
        <v>23.9</v>
      </c>
    </row>
    <row r="4096" spans="1:4" ht="13.5" x14ac:dyDescent="0.25">
      <c r="A4096" s="27">
        <v>92287</v>
      </c>
      <c r="B4096" s="27" t="s">
        <v>4099</v>
      </c>
      <c r="C4096" s="27" t="s">
        <v>2</v>
      </c>
      <c r="D4096" s="28">
        <v>16.09</v>
      </c>
    </row>
    <row r="4097" spans="1:4" ht="13.5" x14ac:dyDescent="0.25">
      <c r="A4097" s="27">
        <v>92288</v>
      </c>
      <c r="B4097" s="27" t="s">
        <v>4100</v>
      </c>
      <c r="C4097" s="27" t="s">
        <v>2</v>
      </c>
      <c r="D4097" s="28">
        <v>25.41</v>
      </c>
    </row>
    <row r="4098" spans="1:4" ht="13.5" x14ac:dyDescent="0.25">
      <c r="A4098" s="27">
        <v>92289</v>
      </c>
      <c r="B4098" s="27" t="s">
        <v>4101</v>
      </c>
      <c r="C4098" s="27" t="s">
        <v>2</v>
      </c>
      <c r="D4098" s="28">
        <v>45.13</v>
      </c>
    </row>
    <row r="4099" spans="1:4" ht="13.5" x14ac:dyDescent="0.25">
      <c r="A4099" s="27">
        <v>92290</v>
      </c>
      <c r="B4099" s="27" t="s">
        <v>4102</v>
      </c>
      <c r="C4099" s="27" t="s">
        <v>2</v>
      </c>
      <c r="D4099" s="28">
        <v>68.45</v>
      </c>
    </row>
    <row r="4100" spans="1:4" ht="13.5" x14ac:dyDescent="0.25">
      <c r="A4100" s="27">
        <v>92291</v>
      </c>
      <c r="B4100" s="27" t="s">
        <v>4103</v>
      </c>
      <c r="C4100" s="27" t="s">
        <v>2</v>
      </c>
      <c r="D4100" s="28">
        <v>106.15</v>
      </c>
    </row>
    <row r="4101" spans="1:4" ht="13.5" x14ac:dyDescent="0.25">
      <c r="A4101" s="27">
        <v>92292</v>
      </c>
      <c r="B4101" s="27" t="s">
        <v>4104</v>
      </c>
      <c r="C4101" s="27" t="s">
        <v>2</v>
      </c>
      <c r="D4101" s="28">
        <v>329.5</v>
      </c>
    </row>
    <row r="4102" spans="1:4" ht="13.5" x14ac:dyDescent="0.25">
      <c r="A4102" s="27">
        <v>92293</v>
      </c>
      <c r="B4102" s="27" t="s">
        <v>4105</v>
      </c>
      <c r="C4102" s="27" t="s">
        <v>2</v>
      </c>
      <c r="D4102" s="28">
        <v>9.1199999999999992</v>
      </c>
    </row>
    <row r="4103" spans="1:4" ht="13.5" x14ac:dyDescent="0.25">
      <c r="A4103" s="27">
        <v>92294</v>
      </c>
      <c r="B4103" s="27" t="s">
        <v>4106</v>
      </c>
      <c r="C4103" s="27" t="s">
        <v>2</v>
      </c>
      <c r="D4103" s="28">
        <v>15.49</v>
      </c>
    </row>
    <row r="4104" spans="1:4" ht="13.5" x14ac:dyDescent="0.25">
      <c r="A4104" s="27">
        <v>92295</v>
      </c>
      <c r="B4104" s="27" t="s">
        <v>4107</v>
      </c>
      <c r="C4104" s="27" t="s">
        <v>2</v>
      </c>
      <c r="D4104" s="28">
        <v>29.29</v>
      </c>
    </row>
    <row r="4105" spans="1:4" ht="13.5" x14ac:dyDescent="0.25">
      <c r="A4105" s="27">
        <v>92296</v>
      </c>
      <c r="B4105" s="27" t="s">
        <v>4108</v>
      </c>
      <c r="C4105" s="27" t="s">
        <v>2</v>
      </c>
      <c r="D4105" s="28">
        <v>38.82</v>
      </c>
    </row>
    <row r="4106" spans="1:4" ht="13.5" x14ac:dyDescent="0.25">
      <c r="A4106" s="27">
        <v>92297</v>
      </c>
      <c r="B4106" s="27" t="s">
        <v>4109</v>
      </c>
      <c r="C4106" s="27" t="s">
        <v>2</v>
      </c>
      <c r="D4106" s="28">
        <v>60.29</v>
      </c>
    </row>
    <row r="4107" spans="1:4" ht="13.5" x14ac:dyDescent="0.25">
      <c r="A4107" s="27">
        <v>92298</v>
      </c>
      <c r="B4107" s="27" t="s">
        <v>4110</v>
      </c>
      <c r="C4107" s="27" t="s">
        <v>2</v>
      </c>
      <c r="D4107" s="28">
        <v>169.7</v>
      </c>
    </row>
    <row r="4108" spans="1:4" ht="13.5" x14ac:dyDescent="0.25">
      <c r="A4108" s="27">
        <v>92299</v>
      </c>
      <c r="B4108" s="27" t="s">
        <v>4111</v>
      </c>
      <c r="C4108" s="27" t="s">
        <v>2</v>
      </c>
      <c r="D4108" s="28">
        <v>21.17</v>
      </c>
    </row>
    <row r="4109" spans="1:4" ht="13.5" x14ac:dyDescent="0.25">
      <c r="A4109" s="27">
        <v>92300</v>
      </c>
      <c r="B4109" s="27" t="s">
        <v>4112</v>
      </c>
      <c r="C4109" s="27" t="s">
        <v>2</v>
      </c>
      <c r="D4109" s="28">
        <v>32.299999999999997</v>
      </c>
    </row>
    <row r="4110" spans="1:4" ht="13.5" x14ac:dyDescent="0.25">
      <c r="A4110" s="27">
        <v>92301</v>
      </c>
      <c r="B4110" s="27" t="s">
        <v>4113</v>
      </c>
      <c r="C4110" s="27" t="s">
        <v>2</v>
      </c>
      <c r="D4110" s="28">
        <v>64.14</v>
      </c>
    </row>
    <row r="4111" spans="1:4" ht="13.5" x14ac:dyDescent="0.25">
      <c r="A4111" s="27">
        <v>92302</v>
      </c>
      <c r="B4111" s="27" t="s">
        <v>4114</v>
      </c>
      <c r="C4111" s="27" t="s">
        <v>2</v>
      </c>
      <c r="D4111" s="28">
        <v>84.77</v>
      </c>
    </row>
    <row r="4112" spans="1:4" ht="13.5" x14ac:dyDescent="0.25">
      <c r="A4112" s="27">
        <v>92303</v>
      </c>
      <c r="B4112" s="27" t="s">
        <v>4115</v>
      </c>
      <c r="C4112" s="27" t="s">
        <v>2</v>
      </c>
      <c r="D4112" s="28">
        <v>155.80000000000001</v>
      </c>
    </row>
    <row r="4113" spans="1:4" ht="13.5" x14ac:dyDescent="0.25">
      <c r="A4113" s="27">
        <v>92304</v>
      </c>
      <c r="B4113" s="27" t="s">
        <v>4116</v>
      </c>
      <c r="C4113" s="27" t="s">
        <v>2</v>
      </c>
      <c r="D4113" s="28">
        <v>405.13</v>
      </c>
    </row>
    <row r="4114" spans="1:4" ht="13.5" x14ac:dyDescent="0.25">
      <c r="A4114" s="27">
        <v>92311</v>
      </c>
      <c r="B4114" s="27" t="s">
        <v>4117</v>
      </c>
      <c r="C4114" s="27" t="s">
        <v>2</v>
      </c>
      <c r="D4114" s="28">
        <v>11.84</v>
      </c>
    </row>
    <row r="4115" spans="1:4" ht="13.5" x14ac:dyDescent="0.25">
      <c r="A4115" s="27">
        <v>92312</v>
      </c>
      <c r="B4115" s="27" t="s">
        <v>4118</v>
      </c>
      <c r="C4115" s="27" t="s">
        <v>2</v>
      </c>
      <c r="D4115" s="28">
        <v>19.809999999999999</v>
      </c>
    </row>
    <row r="4116" spans="1:4" ht="13.5" x14ac:dyDescent="0.25">
      <c r="A4116" s="27">
        <v>92313</v>
      </c>
      <c r="B4116" s="27" t="s">
        <v>4119</v>
      </c>
      <c r="C4116" s="27" t="s">
        <v>2</v>
      </c>
      <c r="D4116" s="28">
        <v>28.86</v>
      </c>
    </row>
    <row r="4117" spans="1:4" ht="13.5" x14ac:dyDescent="0.25">
      <c r="A4117" s="27">
        <v>92314</v>
      </c>
      <c r="B4117" s="27" t="s">
        <v>4120</v>
      </c>
      <c r="C4117" s="27" t="s">
        <v>2</v>
      </c>
      <c r="D4117" s="28">
        <v>7.94</v>
      </c>
    </row>
    <row r="4118" spans="1:4" ht="13.5" x14ac:dyDescent="0.25">
      <c r="A4118" s="27">
        <v>92315</v>
      </c>
      <c r="B4118" s="27" t="s">
        <v>4121</v>
      </c>
      <c r="C4118" s="27" t="s">
        <v>2</v>
      </c>
      <c r="D4118" s="28">
        <v>11.63</v>
      </c>
    </row>
    <row r="4119" spans="1:4" ht="13.5" x14ac:dyDescent="0.25">
      <c r="A4119" s="27">
        <v>92316</v>
      </c>
      <c r="B4119" s="27" t="s">
        <v>4122</v>
      </c>
      <c r="C4119" s="27" t="s">
        <v>2</v>
      </c>
      <c r="D4119" s="28">
        <v>17.8</v>
      </c>
    </row>
    <row r="4120" spans="1:4" ht="13.5" x14ac:dyDescent="0.25">
      <c r="A4120" s="27">
        <v>92317</v>
      </c>
      <c r="B4120" s="27" t="s">
        <v>4123</v>
      </c>
      <c r="C4120" s="27" t="s">
        <v>2</v>
      </c>
      <c r="D4120" s="28">
        <v>16.63</v>
      </c>
    </row>
    <row r="4121" spans="1:4" ht="13.5" x14ac:dyDescent="0.25">
      <c r="A4121" s="27">
        <v>92318</v>
      </c>
      <c r="B4121" s="27" t="s">
        <v>4124</v>
      </c>
      <c r="C4121" s="27" t="s">
        <v>2</v>
      </c>
      <c r="D4121" s="28">
        <v>26.16</v>
      </c>
    </row>
    <row r="4122" spans="1:4" ht="13.5" x14ac:dyDescent="0.25">
      <c r="A4122" s="27">
        <v>92319</v>
      </c>
      <c r="B4122" s="27" t="s">
        <v>4125</v>
      </c>
      <c r="C4122" s="27" t="s">
        <v>2</v>
      </c>
      <c r="D4122" s="28">
        <v>36.9</v>
      </c>
    </row>
    <row r="4123" spans="1:4" ht="13.5" x14ac:dyDescent="0.25">
      <c r="A4123" s="27">
        <v>92326</v>
      </c>
      <c r="B4123" s="27" t="s">
        <v>4126</v>
      </c>
      <c r="C4123" s="27" t="s">
        <v>2</v>
      </c>
      <c r="D4123" s="28">
        <v>12.46</v>
      </c>
    </row>
    <row r="4124" spans="1:4" ht="13.5" x14ac:dyDescent="0.25">
      <c r="A4124" s="27">
        <v>92327</v>
      </c>
      <c r="B4124" s="27" t="s">
        <v>4127</v>
      </c>
      <c r="C4124" s="27" t="s">
        <v>2</v>
      </c>
      <c r="D4124" s="28">
        <v>22.59</v>
      </c>
    </row>
    <row r="4125" spans="1:4" ht="13.5" x14ac:dyDescent="0.25">
      <c r="A4125" s="27">
        <v>92328</v>
      </c>
      <c r="B4125" s="27" t="s">
        <v>4128</v>
      </c>
      <c r="C4125" s="27" t="s">
        <v>2</v>
      </c>
      <c r="D4125" s="28">
        <v>33.81</v>
      </c>
    </row>
    <row r="4126" spans="1:4" ht="13.5" x14ac:dyDescent="0.25">
      <c r="A4126" s="27">
        <v>92329</v>
      </c>
      <c r="B4126" s="27" t="s">
        <v>4129</v>
      </c>
      <c r="C4126" s="27" t="s">
        <v>2</v>
      </c>
      <c r="D4126" s="28">
        <v>8.09</v>
      </c>
    </row>
    <row r="4127" spans="1:4" ht="13.5" x14ac:dyDescent="0.25">
      <c r="A4127" s="27">
        <v>92330</v>
      </c>
      <c r="B4127" s="27" t="s">
        <v>4130</v>
      </c>
      <c r="C4127" s="27" t="s">
        <v>2</v>
      </c>
      <c r="D4127" s="28">
        <v>13.5</v>
      </c>
    </row>
    <row r="4128" spans="1:4" ht="13.5" x14ac:dyDescent="0.25">
      <c r="A4128" s="27">
        <v>92331</v>
      </c>
      <c r="B4128" s="27" t="s">
        <v>4131</v>
      </c>
      <c r="C4128" s="27" t="s">
        <v>2</v>
      </c>
      <c r="D4128" s="28">
        <v>21.14</v>
      </c>
    </row>
    <row r="4129" spans="1:4" ht="13.5" x14ac:dyDescent="0.25">
      <c r="A4129" s="27">
        <v>92332</v>
      </c>
      <c r="B4129" s="27" t="s">
        <v>4132</v>
      </c>
      <c r="C4129" s="27" t="s">
        <v>2</v>
      </c>
      <c r="D4129" s="28">
        <v>16.940000000000001</v>
      </c>
    </row>
    <row r="4130" spans="1:4" ht="13.5" x14ac:dyDescent="0.25">
      <c r="A4130" s="27">
        <v>92333</v>
      </c>
      <c r="B4130" s="27" t="s">
        <v>4133</v>
      </c>
      <c r="C4130" s="27" t="s">
        <v>2</v>
      </c>
      <c r="D4130" s="28">
        <v>29.86</v>
      </c>
    </row>
    <row r="4131" spans="1:4" ht="13.5" x14ac:dyDescent="0.25">
      <c r="A4131" s="27">
        <v>92334</v>
      </c>
      <c r="B4131" s="27" t="s">
        <v>4134</v>
      </c>
      <c r="C4131" s="27" t="s">
        <v>2</v>
      </c>
      <c r="D4131" s="28">
        <v>43.52</v>
      </c>
    </row>
    <row r="4132" spans="1:4" ht="13.5" x14ac:dyDescent="0.25">
      <c r="A4132" s="27">
        <v>92344</v>
      </c>
      <c r="B4132" s="27" t="s">
        <v>4135</v>
      </c>
      <c r="C4132" s="27" t="s">
        <v>2</v>
      </c>
      <c r="D4132" s="28">
        <v>68.28</v>
      </c>
    </row>
    <row r="4133" spans="1:4" ht="13.5" x14ac:dyDescent="0.25">
      <c r="A4133" s="27">
        <v>92345</v>
      </c>
      <c r="B4133" s="27" t="s">
        <v>4136</v>
      </c>
      <c r="C4133" s="27" t="s">
        <v>2</v>
      </c>
      <c r="D4133" s="28">
        <v>68.25</v>
      </c>
    </row>
    <row r="4134" spans="1:4" ht="13.5" x14ac:dyDescent="0.25">
      <c r="A4134" s="27">
        <v>92346</v>
      </c>
      <c r="B4134" s="27" t="s">
        <v>4137</v>
      </c>
      <c r="C4134" s="27" t="s">
        <v>2</v>
      </c>
      <c r="D4134" s="28">
        <v>91.75</v>
      </c>
    </row>
    <row r="4135" spans="1:4" ht="13.5" x14ac:dyDescent="0.25">
      <c r="A4135" s="27">
        <v>92347</v>
      </c>
      <c r="B4135" s="27" t="s">
        <v>4138</v>
      </c>
      <c r="C4135" s="27" t="s">
        <v>2</v>
      </c>
      <c r="D4135" s="28">
        <v>103.22</v>
      </c>
    </row>
    <row r="4136" spans="1:4" ht="13.5" x14ac:dyDescent="0.25">
      <c r="A4136" s="27">
        <v>92348</v>
      </c>
      <c r="B4136" s="27" t="s">
        <v>4139</v>
      </c>
      <c r="C4136" s="27" t="s">
        <v>2</v>
      </c>
      <c r="D4136" s="28">
        <v>131.97</v>
      </c>
    </row>
    <row r="4137" spans="1:4" ht="13.5" x14ac:dyDescent="0.25">
      <c r="A4137" s="27">
        <v>92349</v>
      </c>
      <c r="B4137" s="27" t="s">
        <v>4140</v>
      </c>
      <c r="C4137" s="27" t="s">
        <v>2</v>
      </c>
      <c r="D4137" s="28">
        <v>142.18</v>
      </c>
    </row>
    <row r="4138" spans="1:4" ht="13.5" x14ac:dyDescent="0.25">
      <c r="A4138" s="27">
        <v>92350</v>
      </c>
      <c r="B4138" s="27" t="s">
        <v>4141</v>
      </c>
      <c r="C4138" s="27" t="s">
        <v>2</v>
      </c>
      <c r="D4138" s="28">
        <v>101.51</v>
      </c>
    </row>
    <row r="4139" spans="1:4" ht="13.5" x14ac:dyDescent="0.25">
      <c r="A4139" s="27">
        <v>92351</v>
      </c>
      <c r="B4139" s="27" t="s">
        <v>4142</v>
      </c>
      <c r="C4139" s="27" t="s">
        <v>2</v>
      </c>
      <c r="D4139" s="28">
        <v>98.96</v>
      </c>
    </row>
    <row r="4140" spans="1:4" ht="13.5" x14ac:dyDescent="0.25">
      <c r="A4140" s="27">
        <v>92352</v>
      </c>
      <c r="B4140" s="27" t="s">
        <v>4143</v>
      </c>
      <c r="C4140" s="27" t="s">
        <v>2</v>
      </c>
      <c r="D4140" s="28">
        <v>159.74</v>
      </c>
    </row>
    <row r="4141" spans="1:4" ht="13.5" x14ac:dyDescent="0.25">
      <c r="A4141" s="27">
        <v>92353</v>
      </c>
      <c r="B4141" s="27" t="s">
        <v>4144</v>
      </c>
      <c r="C4141" s="27" t="s">
        <v>2</v>
      </c>
      <c r="D4141" s="28">
        <v>148.51</v>
      </c>
    </row>
    <row r="4142" spans="1:4" ht="13.5" x14ac:dyDescent="0.25">
      <c r="A4142" s="27">
        <v>92354</v>
      </c>
      <c r="B4142" s="27" t="s">
        <v>4145</v>
      </c>
      <c r="C4142" s="27" t="s">
        <v>2</v>
      </c>
      <c r="D4142" s="28">
        <v>215.62</v>
      </c>
    </row>
    <row r="4143" spans="1:4" ht="13.5" x14ac:dyDescent="0.25">
      <c r="A4143" s="27">
        <v>92355</v>
      </c>
      <c r="B4143" s="27" t="s">
        <v>4146</v>
      </c>
      <c r="C4143" s="27" t="s">
        <v>2</v>
      </c>
      <c r="D4143" s="28">
        <v>193.98</v>
      </c>
    </row>
    <row r="4144" spans="1:4" ht="13.5" x14ac:dyDescent="0.25">
      <c r="A4144" s="27">
        <v>92356</v>
      </c>
      <c r="B4144" s="27" t="s">
        <v>4147</v>
      </c>
      <c r="C4144" s="27" t="s">
        <v>2</v>
      </c>
      <c r="D4144" s="28">
        <v>131.86000000000001</v>
      </c>
    </row>
    <row r="4145" spans="1:4" ht="13.5" x14ac:dyDescent="0.25">
      <c r="A4145" s="27">
        <v>92357</v>
      </c>
      <c r="B4145" s="27" t="s">
        <v>4148</v>
      </c>
      <c r="C4145" s="27" t="s">
        <v>2</v>
      </c>
      <c r="D4145" s="28">
        <v>203.63</v>
      </c>
    </row>
    <row r="4146" spans="1:4" ht="13.5" x14ac:dyDescent="0.25">
      <c r="A4146" s="27">
        <v>92358</v>
      </c>
      <c r="B4146" s="27" t="s">
        <v>4149</v>
      </c>
      <c r="C4146" s="27" t="s">
        <v>2</v>
      </c>
      <c r="D4146" s="28">
        <v>256.54000000000002</v>
      </c>
    </row>
    <row r="4147" spans="1:4" ht="13.5" x14ac:dyDescent="0.25">
      <c r="A4147" s="27">
        <v>92369</v>
      </c>
      <c r="B4147" s="27" t="s">
        <v>4150</v>
      </c>
      <c r="C4147" s="27" t="s">
        <v>2</v>
      </c>
      <c r="D4147" s="28">
        <v>34.81</v>
      </c>
    </row>
    <row r="4148" spans="1:4" ht="13.5" x14ac:dyDescent="0.25">
      <c r="A4148" s="27">
        <v>92370</v>
      </c>
      <c r="B4148" s="27" t="s">
        <v>4151</v>
      </c>
      <c r="C4148" s="27" t="s">
        <v>2</v>
      </c>
      <c r="D4148" s="28">
        <v>36.869999999999997</v>
      </c>
    </row>
    <row r="4149" spans="1:4" ht="13.5" x14ac:dyDescent="0.25">
      <c r="A4149" s="27">
        <v>92371</v>
      </c>
      <c r="B4149" s="27" t="s">
        <v>4152</v>
      </c>
      <c r="C4149" s="27" t="s">
        <v>2</v>
      </c>
      <c r="D4149" s="28">
        <v>42.9</v>
      </c>
    </row>
    <row r="4150" spans="1:4" ht="13.5" x14ac:dyDescent="0.25">
      <c r="A4150" s="27">
        <v>92372</v>
      </c>
      <c r="B4150" s="27" t="s">
        <v>4153</v>
      </c>
      <c r="C4150" s="27" t="s">
        <v>2</v>
      </c>
      <c r="D4150" s="28">
        <v>44.83</v>
      </c>
    </row>
    <row r="4151" spans="1:4" ht="13.5" x14ac:dyDescent="0.25">
      <c r="A4151" s="27">
        <v>92373</v>
      </c>
      <c r="B4151" s="27" t="s">
        <v>4154</v>
      </c>
      <c r="C4151" s="27" t="s">
        <v>2</v>
      </c>
      <c r="D4151" s="28">
        <v>51.37</v>
      </c>
    </row>
    <row r="4152" spans="1:4" ht="13.5" x14ac:dyDescent="0.25">
      <c r="A4152" s="27">
        <v>92374</v>
      </c>
      <c r="B4152" s="27" t="s">
        <v>4155</v>
      </c>
      <c r="C4152" s="27" t="s">
        <v>2</v>
      </c>
      <c r="D4152" s="28">
        <v>51.74</v>
      </c>
    </row>
    <row r="4153" spans="1:4" ht="13.5" x14ac:dyDescent="0.25">
      <c r="A4153" s="27">
        <v>92375</v>
      </c>
      <c r="B4153" s="27" t="s">
        <v>4156</v>
      </c>
      <c r="C4153" s="27" t="s">
        <v>2</v>
      </c>
      <c r="D4153" s="28">
        <v>68.239999999999995</v>
      </c>
    </row>
    <row r="4154" spans="1:4" ht="13.5" x14ac:dyDescent="0.25">
      <c r="A4154" s="27">
        <v>92376</v>
      </c>
      <c r="B4154" s="27" t="s">
        <v>4157</v>
      </c>
      <c r="C4154" s="27" t="s">
        <v>2</v>
      </c>
      <c r="D4154" s="28">
        <v>68.209999999999994</v>
      </c>
    </row>
    <row r="4155" spans="1:4" ht="13.5" x14ac:dyDescent="0.25">
      <c r="A4155" s="27">
        <v>92377</v>
      </c>
      <c r="B4155" s="27" t="s">
        <v>4158</v>
      </c>
      <c r="C4155" s="27" t="s">
        <v>2</v>
      </c>
      <c r="D4155" s="28">
        <v>93.25</v>
      </c>
    </row>
    <row r="4156" spans="1:4" ht="13.5" x14ac:dyDescent="0.25">
      <c r="A4156" s="27">
        <v>92378</v>
      </c>
      <c r="B4156" s="27" t="s">
        <v>4159</v>
      </c>
      <c r="C4156" s="27" t="s">
        <v>2</v>
      </c>
      <c r="D4156" s="28">
        <v>104.72</v>
      </c>
    </row>
    <row r="4157" spans="1:4" ht="13.5" x14ac:dyDescent="0.25">
      <c r="A4157" s="27">
        <v>92379</v>
      </c>
      <c r="B4157" s="27" t="s">
        <v>4160</v>
      </c>
      <c r="C4157" s="27" t="s">
        <v>2</v>
      </c>
      <c r="D4157" s="28">
        <v>135.06</v>
      </c>
    </row>
    <row r="4158" spans="1:4" ht="13.5" x14ac:dyDescent="0.25">
      <c r="A4158" s="27">
        <v>92380</v>
      </c>
      <c r="B4158" s="27" t="s">
        <v>4161</v>
      </c>
      <c r="C4158" s="27" t="s">
        <v>2</v>
      </c>
      <c r="D4158" s="28">
        <v>145.27000000000001</v>
      </c>
    </row>
    <row r="4159" spans="1:4" ht="13.5" x14ac:dyDescent="0.25">
      <c r="A4159" s="27">
        <v>92381</v>
      </c>
      <c r="B4159" s="27" t="s">
        <v>4162</v>
      </c>
      <c r="C4159" s="27" t="s">
        <v>2</v>
      </c>
      <c r="D4159" s="28">
        <v>52.85</v>
      </c>
    </row>
    <row r="4160" spans="1:4" ht="13.5" x14ac:dyDescent="0.25">
      <c r="A4160" s="27">
        <v>92382</v>
      </c>
      <c r="B4160" s="27" t="s">
        <v>4163</v>
      </c>
      <c r="C4160" s="27" t="s">
        <v>2</v>
      </c>
      <c r="D4160" s="28">
        <v>50.11</v>
      </c>
    </row>
    <row r="4161" spans="1:4" ht="13.5" x14ac:dyDescent="0.25">
      <c r="A4161" s="27">
        <v>92383</v>
      </c>
      <c r="B4161" s="27" t="s">
        <v>4164</v>
      </c>
      <c r="C4161" s="27" t="s">
        <v>2</v>
      </c>
      <c r="D4161" s="28">
        <v>68.349999999999994</v>
      </c>
    </row>
    <row r="4162" spans="1:4" ht="13.5" x14ac:dyDescent="0.25">
      <c r="A4162" s="27">
        <v>92384</v>
      </c>
      <c r="B4162" s="27" t="s">
        <v>4165</v>
      </c>
      <c r="C4162" s="27" t="s">
        <v>2</v>
      </c>
      <c r="D4162" s="28">
        <v>62.9</v>
      </c>
    </row>
    <row r="4163" spans="1:4" ht="13.5" x14ac:dyDescent="0.25">
      <c r="A4163" s="27">
        <v>92385</v>
      </c>
      <c r="B4163" s="27" t="s">
        <v>4166</v>
      </c>
      <c r="C4163" s="27" t="s">
        <v>2</v>
      </c>
      <c r="D4163" s="28">
        <v>78.98</v>
      </c>
    </row>
    <row r="4164" spans="1:4" ht="13.5" x14ac:dyDescent="0.25">
      <c r="A4164" s="27">
        <v>92386</v>
      </c>
      <c r="B4164" s="27" t="s">
        <v>4167</v>
      </c>
      <c r="C4164" s="27" t="s">
        <v>2</v>
      </c>
      <c r="D4164" s="28">
        <v>75.22</v>
      </c>
    </row>
    <row r="4165" spans="1:4" ht="13.5" x14ac:dyDescent="0.25">
      <c r="A4165" s="27">
        <v>92387</v>
      </c>
      <c r="B4165" s="27" t="s">
        <v>4168</v>
      </c>
      <c r="C4165" s="27" t="s">
        <v>2</v>
      </c>
      <c r="D4165" s="28">
        <v>101.42</v>
      </c>
    </row>
    <row r="4166" spans="1:4" ht="13.5" x14ac:dyDescent="0.25">
      <c r="A4166" s="27">
        <v>92388</v>
      </c>
      <c r="B4166" s="27" t="s">
        <v>4169</v>
      </c>
      <c r="C4166" s="27" t="s">
        <v>2</v>
      </c>
      <c r="D4166" s="28">
        <v>98.87</v>
      </c>
    </row>
    <row r="4167" spans="1:4" ht="13.5" x14ac:dyDescent="0.25">
      <c r="A4167" s="27">
        <v>92389</v>
      </c>
      <c r="B4167" s="27" t="s">
        <v>4170</v>
      </c>
      <c r="C4167" s="27" t="s">
        <v>2</v>
      </c>
      <c r="D4167" s="28">
        <v>162.03</v>
      </c>
    </row>
    <row r="4168" spans="1:4" ht="13.5" x14ac:dyDescent="0.25">
      <c r="A4168" s="27">
        <v>92390</v>
      </c>
      <c r="B4168" s="27" t="s">
        <v>4171</v>
      </c>
      <c r="C4168" s="27" t="s">
        <v>2</v>
      </c>
      <c r="D4168" s="28">
        <v>150.80000000000001</v>
      </c>
    </row>
    <row r="4169" spans="1:4" ht="13.5" x14ac:dyDescent="0.25">
      <c r="A4169" s="27">
        <v>92635</v>
      </c>
      <c r="B4169" s="27" t="s">
        <v>4172</v>
      </c>
      <c r="C4169" s="27" t="s">
        <v>2</v>
      </c>
      <c r="D4169" s="28">
        <v>220.25</v>
      </c>
    </row>
    <row r="4170" spans="1:4" ht="13.5" x14ac:dyDescent="0.25">
      <c r="A4170" s="27">
        <v>92636</v>
      </c>
      <c r="B4170" s="27" t="s">
        <v>4173</v>
      </c>
      <c r="C4170" s="27" t="s">
        <v>2</v>
      </c>
      <c r="D4170" s="28">
        <v>198.61</v>
      </c>
    </row>
    <row r="4171" spans="1:4" ht="13.5" x14ac:dyDescent="0.25">
      <c r="A4171" s="27">
        <v>92637</v>
      </c>
      <c r="B4171" s="27" t="s">
        <v>4174</v>
      </c>
      <c r="C4171" s="27" t="s">
        <v>2</v>
      </c>
      <c r="D4171" s="28">
        <v>67.84</v>
      </c>
    </row>
    <row r="4172" spans="1:4" ht="13.5" x14ac:dyDescent="0.25">
      <c r="A4172" s="27">
        <v>92638</v>
      </c>
      <c r="B4172" s="27" t="s">
        <v>4175</v>
      </c>
      <c r="C4172" s="27" t="s">
        <v>2</v>
      </c>
      <c r="D4172" s="28">
        <v>84.53</v>
      </c>
    </row>
    <row r="4173" spans="1:4" ht="13.5" x14ac:dyDescent="0.25">
      <c r="A4173" s="27">
        <v>92639</v>
      </c>
      <c r="B4173" s="27" t="s">
        <v>4176</v>
      </c>
      <c r="C4173" s="27" t="s">
        <v>2</v>
      </c>
      <c r="D4173" s="28">
        <v>98.81</v>
      </c>
    </row>
    <row r="4174" spans="1:4" ht="13.5" x14ac:dyDescent="0.25">
      <c r="A4174" s="27">
        <v>92640</v>
      </c>
      <c r="B4174" s="27" t="s">
        <v>4177</v>
      </c>
      <c r="C4174" s="27" t="s">
        <v>2</v>
      </c>
      <c r="D4174" s="28">
        <v>131.72999999999999</v>
      </c>
    </row>
    <row r="4175" spans="1:4" ht="13.5" x14ac:dyDescent="0.25">
      <c r="A4175" s="27">
        <v>92642</v>
      </c>
      <c r="B4175" s="27" t="s">
        <v>4178</v>
      </c>
      <c r="C4175" s="27" t="s">
        <v>2</v>
      </c>
      <c r="D4175" s="28">
        <v>206.63</v>
      </c>
    </row>
    <row r="4176" spans="1:4" ht="13.5" x14ac:dyDescent="0.25">
      <c r="A4176" s="27">
        <v>92644</v>
      </c>
      <c r="B4176" s="27" t="s">
        <v>4179</v>
      </c>
      <c r="C4176" s="27" t="s">
        <v>2</v>
      </c>
      <c r="D4176" s="28">
        <v>262.72000000000003</v>
      </c>
    </row>
    <row r="4177" spans="1:4" ht="13.5" x14ac:dyDescent="0.25">
      <c r="A4177" s="27">
        <v>92657</v>
      </c>
      <c r="B4177" s="27" t="s">
        <v>4180</v>
      </c>
      <c r="C4177" s="27" t="s">
        <v>2</v>
      </c>
      <c r="D4177" s="28">
        <v>26.47</v>
      </c>
    </row>
    <row r="4178" spans="1:4" ht="13.5" x14ac:dyDescent="0.25">
      <c r="A4178" s="27">
        <v>92658</v>
      </c>
      <c r="B4178" s="27" t="s">
        <v>4181</v>
      </c>
      <c r="C4178" s="27" t="s">
        <v>2</v>
      </c>
      <c r="D4178" s="28">
        <v>28.53</v>
      </c>
    </row>
    <row r="4179" spans="1:4" ht="13.5" x14ac:dyDescent="0.25">
      <c r="A4179" s="27">
        <v>92659</v>
      </c>
      <c r="B4179" s="27" t="s">
        <v>4182</v>
      </c>
      <c r="C4179" s="27" t="s">
        <v>2</v>
      </c>
      <c r="D4179" s="28">
        <v>33.409999999999997</v>
      </c>
    </row>
    <row r="4180" spans="1:4" ht="13.5" x14ac:dyDescent="0.25">
      <c r="A4180" s="27">
        <v>92660</v>
      </c>
      <c r="B4180" s="27" t="s">
        <v>4183</v>
      </c>
      <c r="C4180" s="27" t="s">
        <v>2</v>
      </c>
      <c r="D4180" s="28">
        <v>35.340000000000003</v>
      </c>
    </row>
    <row r="4181" spans="1:4" ht="13.5" x14ac:dyDescent="0.25">
      <c r="A4181" s="27">
        <v>92661</v>
      </c>
      <c r="B4181" s="27" t="s">
        <v>4184</v>
      </c>
      <c r="C4181" s="27" t="s">
        <v>2</v>
      </c>
      <c r="D4181" s="28">
        <v>40.56</v>
      </c>
    </row>
    <row r="4182" spans="1:4" ht="13.5" x14ac:dyDescent="0.25">
      <c r="A4182" s="27">
        <v>92662</v>
      </c>
      <c r="B4182" s="27" t="s">
        <v>4185</v>
      </c>
      <c r="C4182" s="27" t="s">
        <v>2</v>
      </c>
      <c r="D4182" s="28">
        <v>40.93</v>
      </c>
    </row>
    <row r="4183" spans="1:4" ht="13.5" x14ac:dyDescent="0.25">
      <c r="A4183" s="27">
        <v>92663</v>
      </c>
      <c r="B4183" s="27" t="s">
        <v>4186</v>
      </c>
      <c r="C4183" s="27" t="s">
        <v>2</v>
      </c>
      <c r="D4183" s="28">
        <v>55.8</v>
      </c>
    </row>
    <row r="4184" spans="1:4" ht="13.5" x14ac:dyDescent="0.25">
      <c r="A4184" s="27">
        <v>92664</v>
      </c>
      <c r="B4184" s="27" t="s">
        <v>4187</v>
      </c>
      <c r="C4184" s="27" t="s">
        <v>2</v>
      </c>
      <c r="D4184" s="28">
        <v>55.77</v>
      </c>
    </row>
    <row r="4185" spans="1:4" ht="13.5" x14ac:dyDescent="0.25">
      <c r="A4185" s="27">
        <v>92665</v>
      </c>
      <c r="B4185" s="27" t="s">
        <v>4188</v>
      </c>
      <c r="C4185" s="27" t="s">
        <v>2</v>
      </c>
      <c r="D4185" s="28">
        <v>78.33</v>
      </c>
    </row>
    <row r="4186" spans="1:4" ht="13.5" x14ac:dyDescent="0.25">
      <c r="A4186" s="27">
        <v>92666</v>
      </c>
      <c r="B4186" s="27" t="s">
        <v>4189</v>
      </c>
      <c r="C4186" s="27" t="s">
        <v>2</v>
      </c>
      <c r="D4186" s="28">
        <v>89.8</v>
      </c>
    </row>
    <row r="4187" spans="1:4" ht="13.5" x14ac:dyDescent="0.25">
      <c r="A4187" s="27">
        <v>92667</v>
      </c>
      <c r="B4187" s="27" t="s">
        <v>4190</v>
      </c>
      <c r="C4187" s="27" t="s">
        <v>2</v>
      </c>
      <c r="D4187" s="28">
        <v>117.72</v>
      </c>
    </row>
    <row r="4188" spans="1:4" ht="13.5" x14ac:dyDescent="0.25">
      <c r="A4188" s="27">
        <v>92668</v>
      </c>
      <c r="B4188" s="27" t="s">
        <v>4191</v>
      </c>
      <c r="C4188" s="27" t="s">
        <v>2</v>
      </c>
      <c r="D4188" s="28">
        <v>127.93</v>
      </c>
    </row>
    <row r="4189" spans="1:4" ht="13.5" x14ac:dyDescent="0.25">
      <c r="A4189" s="27">
        <v>92669</v>
      </c>
      <c r="B4189" s="27" t="s">
        <v>4192</v>
      </c>
      <c r="C4189" s="27" t="s">
        <v>2</v>
      </c>
      <c r="D4189" s="28">
        <v>40.33</v>
      </c>
    </row>
    <row r="4190" spans="1:4" ht="13.5" x14ac:dyDescent="0.25">
      <c r="A4190" s="27">
        <v>92670</v>
      </c>
      <c r="B4190" s="27" t="s">
        <v>4193</v>
      </c>
      <c r="C4190" s="27" t="s">
        <v>2</v>
      </c>
      <c r="D4190" s="28">
        <v>37.590000000000003</v>
      </c>
    </row>
    <row r="4191" spans="1:4" ht="13.5" x14ac:dyDescent="0.25">
      <c r="A4191" s="27">
        <v>92671</v>
      </c>
      <c r="B4191" s="27" t="s">
        <v>4194</v>
      </c>
      <c r="C4191" s="27" t="s">
        <v>2</v>
      </c>
      <c r="D4191" s="28">
        <v>54.14</v>
      </c>
    </row>
    <row r="4192" spans="1:4" ht="13.5" x14ac:dyDescent="0.25">
      <c r="A4192" s="27">
        <v>92672</v>
      </c>
      <c r="B4192" s="27" t="s">
        <v>4195</v>
      </c>
      <c r="C4192" s="27" t="s">
        <v>2</v>
      </c>
      <c r="D4192" s="28">
        <v>48.69</v>
      </c>
    </row>
    <row r="4193" spans="1:4" ht="13.5" x14ac:dyDescent="0.25">
      <c r="A4193" s="27">
        <v>92673</v>
      </c>
      <c r="B4193" s="27" t="s">
        <v>4196</v>
      </c>
      <c r="C4193" s="27" t="s">
        <v>2</v>
      </c>
      <c r="D4193" s="28">
        <v>62.78</v>
      </c>
    </row>
    <row r="4194" spans="1:4" ht="13.5" x14ac:dyDescent="0.25">
      <c r="A4194" s="27">
        <v>92674</v>
      </c>
      <c r="B4194" s="27" t="s">
        <v>4197</v>
      </c>
      <c r="C4194" s="27" t="s">
        <v>2</v>
      </c>
      <c r="D4194" s="28">
        <v>59.02</v>
      </c>
    </row>
    <row r="4195" spans="1:4" ht="13.5" x14ac:dyDescent="0.25">
      <c r="A4195" s="27">
        <v>92675</v>
      </c>
      <c r="B4195" s="27" t="s">
        <v>4198</v>
      </c>
      <c r="C4195" s="27" t="s">
        <v>2</v>
      </c>
      <c r="D4195" s="28">
        <v>82.8</v>
      </c>
    </row>
    <row r="4196" spans="1:4" ht="13.5" x14ac:dyDescent="0.25">
      <c r="A4196" s="27">
        <v>92676</v>
      </c>
      <c r="B4196" s="27" t="s">
        <v>4199</v>
      </c>
      <c r="C4196" s="27" t="s">
        <v>2</v>
      </c>
      <c r="D4196" s="28">
        <v>80.25</v>
      </c>
    </row>
    <row r="4197" spans="1:4" ht="13.5" x14ac:dyDescent="0.25">
      <c r="A4197" s="27">
        <v>92677</v>
      </c>
      <c r="B4197" s="27" t="s">
        <v>4200</v>
      </c>
      <c r="C4197" s="27" t="s">
        <v>2</v>
      </c>
      <c r="D4197" s="28">
        <v>139.69999999999999</v>
      </c>
    </row>
    <row r="4198" spans="1:4" ht="13.5" x14ac:dyDescent="0.25">
      <c r="A4198" s="27">
        <v>92678</v>
      </c>
      <c r="B4198" s="27" t="s">
        <v>4201</v>
      </c>
      <c r="C4198" s="27" t="s">
        <v>2</v>
      </c>
      <c r="D4198" s="28">
        <v>128.47</v>
      </c>
    </row>
    <row r="4199" spans="1:4" ht="13.5" x14ac:dyDescent="0.25">
      <c r="A4199" s="27">
        <v>92679</v>
      </c>
      <c r="B4199" s="27" t="s">
        <v>4202</v>
      </c>
      <c r="C4199" s="27" t="s">
        <v>2</v>
      </c>
      <c r="D4199" s="28">
        <v>194.25</v>
      </c>
    </row>
    <row r="4200" spans="1:4" ht="13.5" x14ac:dyDescent="0.25">
      <c r="A4200" s="27">
        <v>92680</v>
      </c>
      <c r="B4200" s="27" t="s">
        <v>4203</v>
      </c>
      <c r="C4200" s="27" t="s">
        <v>2</v>
      </c>
      <c r="D4200" s="28">
        <v>172.61</v>
      </c>
    </row>
    <row r="4201" spans="1:4" ht="13.5" x14ac:dyDescent="0.25">
      <c r="A4201" s="27">
        <v>92681</v>
      </c>
      <c r="B4201" s="27" t="s">
        <v>4204</v>
      </c>
      <c r="C4201" s="27" t="s">
        <v>2</v>
      </c>
      <c r="D4201" s="28">
        <v>51.11</v>
      </c>
    </row>
    <row r="4202" spans="1:4" ht="13.5" x14ac:dyDescent="0.25">
      <c r="A4202" s="27">
        <v>92682</v>
      </c>
      <c r="B4202" s="27" t="s">
        <v>4205</v>
      </c>
      <c r="C4202" s="27" t="s">
        <v>2</v>
      </c>
      <c r="D4202" s="28">
        <v>65.52</v>
      </c>
    </row>
    <row r="4203" spans="1:4" ht="13.5" x14ac:dyDescent="0.25">
      <c r="A4203" s="27">
        <v>92683</v>
      </c>
      <c r="B4203" s="27" t="s">
        <v>4206</v>
      </c>
      <c r="C4203" s="27" t="s">
        <v>2</v>
      </c>
      <c r="D4203" s="28">
        <v>77.23</v>
      </c>
    </row>
    <row r="4204" spans="1:4" ht="13.5" x14ac:dyDescent="0.25">
      <c r="A4204" s="27">
        <v>92684</v>
      </c>
      <c r="B4204" s="27" t="s">
        <v>4207</v>
      </c>
      <c r="C4204" s="27" t="s">
        <v>2</v>
      </c>
      <c r="D4204" s="28">
        <v>106.89</v>
      </c>
    </row>
    <row r="4205" spans="1:4" ht="13.5" x14ac:dyDescent="0.25">
      <c r="A4205" s="27">
        <v>92685</v>
      </c>
      <c r="B4205" s="27" t="s">
        <v>4208</v>
      </c>
      <c r="C4205" s="27" t="s">
        <v>2</v>
      </c>
      <c r="D4205" s="28">
        <v>176.89</v>
      </c>
    </row>
    <row r="4206" spans="1:4" ht="13.5" x14ac:dyDescent="0.25">
      <c r="A4206" s="27">
        <v>92686</v>
      </c>
      <c r="B4206" s="27" t="s">
        <v>4209</v>
      </c>
      <c r="C4206" s="27" t="s">
        <v>2</v>
      </c>
      <c r="D4206" s="28">
        <v>228.03</v>
      </c>
    </row>
    <row r="4207" spans="1:4" ht="13.5" x14ac:dyDescent="0.25">
      <c r="A4207" s="27">
        <v>92692</v>
      </c>
      <c r="B4207" s="27" t="s">
        <v>4210</v>
      </c>
      <c r="C4207" s="27" t="s">
        <v>2</v>
      </c>
      <c r="D4207" s="28">
        <v>14.12</v>
      </c>
    </row>
    <row r="4208" spans="1:4" ht="13.5" x14ac:dyDescent="0.25">
      <c r="A4208" s="27">
        <v>92693</v>
      </c>
      <c r="B4208" s="27" t="s">
        <v>4211</v>
      </c>
      <c r="C4208" s="27" t="s">
        <v>2</v>
      </c>
      <c r="D4208" s="28">
        <v>14.58</v>
      </c>
    </row>
    <row r="4209" spans="1:4" ht="13.5" x14ac:dyDescent="0.25">
      <c r="A4209" s="27">
        <v>92694</v>
      </c>
      <c r="B4209" s="27" t="s">
        <v>4212</v>
      </c>
      <c r="C4209" s="27" t="s">
        <v>2</v>
      </c>
      <c r="D4209" s="28">
        <v>22.1</v>
      </c>
    </row>
    <row r="4210" spans="1:4" ht="13.5" x14ac:dyDescent="0.25">
      <c r="A4210" s="27">
        <v>92695</v>
      </c>
      <c r="B4210" s="27" t="s">
        <v>4213</v>
      </c>
      <c r="C4210" s="27" t="s">
        <v>2</v>
      </c>
      <c r="D4210" s="28">
        <v>22.56</v>
      </c>
    </row>
    <row r="4211" spans="1:4" ht="13.5" x14ac:dyDescent="0.25">
      <c r="A4211" s="27">
        <v>92696</v>
      </c>
      <c r="B4211" s="27" t="s">
        <v>4214</v>
      </c>
      <c r="C4211" s="27" t="s">
        <v>2</v>
      </c>
      <c r="D4211" s="28">
        <v>34.46</v>
      </c>
    </row>
    <row r="4212" spans="1:4" ht="13.5" x14ac:dyDescent="0.25">
      <c r="A4212" s="27">
        <v>92697</v>
      </c>
      <c r="B4212" s="27" t="s">
        <v>4215</v>
      </c>
      <c r="C4212" s="27" t="s">
        <v>2</v>
      </c>
      <c r="D4212" s="28">
        <v>36.520000000000003</v>
      </c>
    </row>
    <row r="4213" spans="1:4" ht="13.5" x14ac:dyDescent="0.25">
      <c r="A4213" s="27">
        <v>92698</v>
      </c>
      <c r="B4213" s="27" t="s">
        <v>4216</v>
      </c>
      <c r="C4213" s="27" t="s">
        <v>2</v>
      </c>
      <c r="D4213" s="28">
        <v>20.84</v>
      </c>
    </row>
    <row r="4214" spans="1:4" ht="13.5" x14ac:dyDescent="0.25">
      <c r="A4214" s="27">
        <v>92699</v>
      </c>
      <c r="B4214" s="27" t="s">
        <v>4217</v>
      </c>
      <c r="C4214" s="27" t="s">
        <v>2</v>
      </c>
      <c r="D4214" s="28">
        <v>19.350000000000001</v>
      </c>
    </row>
    <row r="4215" spans="1:4" ht="13.5" x14ac:dyDescent="0.25">
      <c r="A4215" s="27">
        <v>92700</v>
      </c>
      <c r="B4215" s="27" t="s">
        <v>4218</v>
      </c>
      <c r="C4215" s="27" t="s">
        <v>2</v>
      </c>
      <c r="D4215" s="28">
        <v>33.700000000000003</v>
      </c>
    </row>
    <row r="4216" spans="1:4" ht="13.5" x14ac:dyDescent="0.25">
      <c r="A4216" s="27">
        <v>92701</v>
      </c>
      <c r="B4216" s="27" t="s">
        <v>4219</v>
      </c>
      <c r="C4216" s="27" t="s">
        <v>2</v>
      </c>
      <c r="D4216" s="28">
        <v>31.48</v>
      </c>
    </row>
    <row r="4217" spans="1:4" ht="13.5" x14ac:dyDescent="0.25">
      <c r="A4217" s="27">
        <v>92702</v>
      </c>
      <c r="B4217" s="27" t="s">
        <v>4220</v>
      </c>
      <c r="C4217" s="27" t="s">
        <v>2</v>
      </c>
      <c r="D4217" s="28">
        <v>52.37</v>
      </c>
    </row>
    <row r="4218" spans="1:4" ht="13.5" x14ac:dyDescent="0.25">
      <c r="A4218" s="27">
        <v>92703</v>
      </c>
      <c r="B4218" s="27" t="s">
        <v>4221</v>
      </c>
      <c r="C4218" s="27" t="s">
        <v>2</v>
      </c>
      <c r="D4218" s="28">
        <v>49.63</v>
      </c>
    </row>
    <row r="4219" spans="1:4" ht="13.5" x14ac:dyDescent="0.25">
      <c r="A4219" s="27">
        <v>92704</v>
      </c>
      <c r="B4219" s="27" t="s">
        <v>4222</v>
      </c>
      <c r="C4219" s="27" t="s">
        <v>2</v>
      </c>
      <c r="D4219" s="28">
        <v>26.08</v>
      </c>
    </row>
    <row r="4220" spans="1:4" ht="13.5" x14ac:dyDescent="0.25">
      <c r="A4220" s="27">
        <v>92705</v>
      </c>
      <c r="B4220" s="27" t="s">
        <v>4223</v>
      </c>
      <c r="C4220" s="27" t="s">
        <v>2</v>
      </c>
      <c r="D4220" s="28">
        <v>41.53</v>
      </c>
    </row>
    <row r="4221" spans="1:4" ht="13.5" x14ac:dyDescent="0.25">
      <c r="A4221" s="27">
        <v>92706</v>
      </c>
      <c r="B4221" s="27" t="s">
        <v>4224</v>
      </c>
      <c r="C4221" s="27" t="s">
        <v>2</v>
      </c>
      <c r="D4221" s="28">
        <v>67.180000000000007</v>
      </c>
    </row>
    <row r="4222" spans="1:4" ht="13.5" x14ac:dyDescent="0.25">
      <c r="A4222" s="27">
        <v>92889</v>
      </c>
      <c r="B4222" s="27" t="s">
        <v>4225</v>
      </c>
      <c r="C4222" s="27" t="s">
        <v>2</v>
      </c>
      <c r="D4222" s="28">
        <v>142.74</v>
      </c>
    </row>
    <row r="4223" spans="1:4" ht="13.5" x14ac:dyDescent="0.25">
      <c r="A4223" s="27">
        <v>92890</v>
      </c>
      <c r="B4223" s="27" t="s">
        <v>4226</v>
      </c>
      <c r="C4223" s="27" t="s">
        <v>2</v>
      </c>
      <c r="D4223" s="28">
        <v>219.81</v>
      </c>
    </row>
    <row r="4224" spans="1:4" ht="13.5" x14ac:dyDescent="0.25">
      <c r="A4224" s="27">
        <v>92891</v>
      </c>
      <c r="B4224" s="27" t="s">
        <v>4227</v>
      </c>
      <c r="C4224" s="27" t="s">
        <v>2</v>
      </c>
      <c r="D4224" s="28">
        <v>325.72000000000003</v>
      </c>
    </row>
    <row r="4225" spans="1:4" ht="13.5" x14ac:dyDescent="0.25">
      <c r="A4225" s="27">
        <v>92892</v>
      </c>
      <c r="B4225" s="27" t="s">
        <v>4228</v>
      </c>
      <c r="C4225" s="27" t="s">
        <v>2</v>
      </c>
      <c r="D4225" s="28">
        <v>59.04</v>
      </c>
    </row>
    <row r="4226" spans="1:4" ht="13.5" x14ac:dyDescent="0.25">
      <c r="A4226" s="27">
        <v>92893</v>
      </c>
      <c r="B4226" s="27" t="s">
        <v>4229</v>
      </c>
      <c r="C4226" s="27" t="s">
        <v>2</v>
      </c>
      <c r="D4226" s="28">
        <v>86.04</v>
      </c>
    </row>
    <row r="4227" spans="1:4" ht="13.5" x14ac:dyDescent="0.25">
      <c r="A4227" s="27">
        <v>92894</v>
      </c>
      <c r="B4227" s="27" t="s">
        <v>4230</v>
      </c>
      <c r="C4227" s="27" t="s">
        <v>2</v>
      </c>
      <c r="D4227" s="28">
        <v>103.46</v>
      </c>
    </row>
    <row r="4228" spans="1:4" ht="13.5" x14ac:dyDescent="0.25">
      <c r="A4228" s="27">
        <v>92895</v>
      </c>
      <c r="B4228" s="27" t="s">
        <v>4231</v>
      </c>
      <c r="C4228" s="27" t="s">
        <v>2</v>
      </c>
      <c r="D4228" s="28">
        <v>142.69999999999999</v>
      </c>
    </row>
    <row r="4229" spans="1:4" ht="13.5" x14ac:dyDescent="0.25">
      <c r="A4229" s="27">
        <v>92896</v>
      </c>
      <c r="B4229" s="27" t="s">
        <v>4232</v>
      </c>
      <c r="C4229" s="27" t="s">
        <v>2</v>
      </c>
      <c r="D4229" s="28">
        <v>221.31</v>
      </c>
    </row>
    <row r="4230" spans="1:4" ht="13.5" x14ac:dyDescent="0.25">
      <c r="A4230" s="27">
        <v>92897</v>
      </c>
      <c r="B4230" s="27" t="s">
        <v>4233</v>
      </c>
      <c r="C4230" s="27" t="s">
        <v>2</v>
      </c>
      <c r="D4230" s="28">
        <v>328.81</v>
      </c>
    </row>
    <row r="4231" spans="1:4" ht="13.5" x14ac:dyDescent="0.25">
      <c r="A4231" s="27">
        <v>92898</v>
      </c>
      <c r="B4231" s="27" t="s">
        <v>4234</v>
      </c>
      <c r="C4231" s="27" t="s">
        <v>2</v>
      </c>
      <c r="D4231" s="28">
        <v>50.7</v>
      </c>
    </row>
    <row r="4232" spans="1:4" ht="13.5" x14ac:dyDescent="0.25">
      <c r="A4232" s="27">
        <v>92899</v>
      </c>
      <c r="B4232" s="27" t="s">
        <v>4235</v>
      </c>
      <c r="C4232" s="27" t="s">
        <v>2</v>
      </c>
      <c r="D4232" s="28">
        <v>76.55</v>
      </c>
    </row>
    <row r="4233" spans="1:4" ht="13.5" x14ac:dyDescent="0.25">
      <c r="A4233" s="27">
        <v>92900</v>
      </c>
      <c r="B4233" s="27" t="s">
        <v>4236</v>
      </c>
      <c r="C4233" s="27" t="s">
        <v>2</v>
      </c>
      <c r="D4233" s="28">
        <v>92.65</v>
      </c>
    </row>
    <row r="4234" spans="1:4" ht="13.5" x14ac:dyDescent="0.25">
      <c r="A4234" s="27">
        <v>92901</v>
      </c>
      <c r="B4234" s="27" t="s">
        <v>4237</v>
      </c>
      <c r="C4234" s="27" t="s">
        <v>2</v>
      </c>
      <c r="D4234" s="28">
        <v>130.26</v>
      </c>
    </row>
    <row r="4235" spans="1:4" ht="13.5" x14ac:dyDescent="0.25">
      <c r="A4235" s="27">
        <v>92902</v>
      </c>
      <c r="B4235" s="27" t="s">
        <v>4238</v>
      </c>
      <c r="C4235" s="27" t="s">
        <v>2</v>
      </c>
      <c r="D4235" s="28">
        <v>206.39</v>
      </c>
    </row>
    <row r="4236" spans="1:4" ht="13.5" x14ac:dyDescent="0.25">
      <c r="A4236" s="27">
        <v>92903</v>
      </c>
      <c r="B4236" s="27" t="s">
        <v>4239</v>
      </c>
      <c r="C4236" s="27" t="s">
        <v>2</v>
      </c>
      <c r="D4236" s="28">
        <v>311.47000000000003</v>
      </c>
    </row>
    <row r="4237" spans="1:4" ht="13.5" x14ac:dyDescent="0.25">
      <c r="A4237" s="27">
        <v>92904</v>
      </c>
      <c r="B4237" s="27" t="s">
        <v>4240</v>
      </c>
      <c r="C4237" s="27" t="s">
        <v>2</v>
      </c>
      <c r="D4237" s="28">
        <v>34.93</v>
      </c>
    </row>
    <row r="4238" spans="1:4" ht="13.5" x14ac:dyDescent="0.25">
      <c r="A4238" s="27">
        <v>92905</v>
      </c>
      <c r="B4238" s="27" t="s">
        <v>4241</v>
      </c>
      <c r="C4238" s="27" t="s">
        <v>2</v>
      </c>
      <c r="D4238" s="28">
        <v>49.26</v>
      </c>
    </row>
    <row r="4239" spans="1:4" ht="13.5" x14ac:dyDescent="0.25">
      <c r="A4239" s="27">
        <v>92906</v>
      </c>
      <c r="B4239" s="27" t="s">
        <v>4242</v>
      </c>
      <c r="C4239" s="27" t="s">
        <v>2</v>
      </c>
      <c r="D4239" s="28">
        <v>58.69</v>
      </c>
    </row>
    <row r="4240" spans="1:4" ht="13.5" x14ac:dyDescent="0.25">
      <c r="A4240" s="27">
        <v>92907</v>
      </c>
      <c r="B4240" s="27" t="s">
        <v>4243</v>
      </c>
      <c r="C4240" s="27" t="s">
        <v>2</v>
      </c>
      <c r="D4240" s="28">
        <v>72.58</v>
      </c>
    </row>
    <row r="4241" spans="1:4" ht="13.5" x14ac:dyDescent="0.25">
      <c r="A4241" s="27">
        <v>92908</v>
      </c>
      <c r="B4241" s="27" t="s">
        <v>4244</v>
      </c>
      <c r="C4241" s="27" t="s">
        <v>2</v>
      </c>
      <c r="D4241" s="28">
        <v>72.58</v>
      </c>
    </row>
    <row r="4242" spans="1:4" ht="13.5" x14ac:dyDescent="0.25">
      <c r="A4242" s="27">
        <v>92909</v>
      </c>
      <c r="B4242" s="27" t="s">
        <v>4245</v>
      </c>
      <c r="C4242" s="27" t="s">
        <v>2</v>
      </c>
      <c r="D4242" s="28">
        <v>72.58</v>
      </c>
    </row>
    <row r="4243" spans="1:4" ht="13.5" x14ac:dyDescent="0.25">
      <c r="A4243" s="27">
        <v>92910</v>
      </c>
      <c r="B4243" s="27" t="s">
        <v>4246</v>
      </c>
      <c r="C4243" s="27" t="s">
        <v>2</v>
      </c>
      <c r="D4243" s="28">
        <v>108.07</v>
      </c>
    </row>
    <row r="4244" spans="1:4" ht="13.5" x14ac:dyDescent="0.25">
      <c r="A4244" s="27">
        <v>92911</v>
      </c>
      <c r="B4244" s="27" t="s">
        <v>4247</v>
      </c>
      <c r="C4244" s="27" t="s">
        <v>2</v>
      </c>
      <c r="D4244" s="28">
        <v>108.07</v>
      </c>
    </row>
    <row r="4245" spans="1:4" ht="13.5" x14ac:dyDescent="0.25">
      <c r="A4245" s="27">
        <v>92912</v>
      </c>
      <c r="B4245" s="27" t="s">
        <v>4248</v>
      </c>
      <c r="C4245" s="27" t="s">
        <v>2</v>
      </c>
      <c r="D4245" s="28">
        <v>148.06</v>
      </c>
    </row>
    <row r="4246" spans="1:4" ht="13.5" x14ac:dyDescent="0.25">
      <c r="A4246" s="27">
        <v>92913</v>
      </c>
      <c r="B4246" s="27" t="s">
        <v>4249</v>
      </c>
      <c r="C4246" s="27" t="s">
        <v>2</v>
      </c>
      <c r="D4246" s="28">
        <v>150.63999999999999</v>
      </c>
    </row>
    <row r="4247" spans="1:4" ht="13.5" x14ac:dyDescent="0.25">
      <c r="A4247" s="27">
        <v>92914</v>
      </c>
      <c r="B4247" s="27" t="s">
        <v>4250</v>
      </c>
      <c r="C4247" s="27" t="s">
        <v>2</v>
      </c>
      <c r="D4247" s="28">
        <v>150.63999999999999</v>
      </c>
    </row>
    <row r="4248" spans="1:4" ht="13.5" x14ac:dyDescent="0.25">
      <c r="A4248" s="27">
        <v>92918</v>
      </c>
      <c r="B4248" s="27" t="s">
        <v>4251</v>
      </c>
      <c r="C4248" s="27" t="s">
        <v>2</v>
      </c>
      <c r="D4248" s="28">
        <v>36.700000000000003</v>
      </c>
    </row>
    <row r="4249" spans="1:4" ht="13.5" x14ac:dyDescent="0.25">
      <c r="A4249" s="27">
        <v>92920</v>
      </c>
      <c r="B4249" s="27" t="s">
        <v>4252</v>
      </c>
      <c r="C4249" s="27" t="s">
        <v>2</v>
      </c>
      <c r="D4249" s="28">
        <v>36.99</v>
      </c>
    </row>
    <row r="4250" spans="1:4" ht="13.5" x14ac:dyDescent="0.25">
      <c r="A4250" s="27">
        <v>92925</v>
      </c>
      <c r="B4250" s="27" t="s">
        <v>4253</v>
      </c>
      <c r="C4250" s="27" t="s">
        <v>2</v>
      </c>
      <c r="D4250" s="28">
        <v>46.36</v>
      </c>
    </row>
    <row r="4251" spans="1:4" ht="13.5" x14ac:dyDescent="0.25">
      <c r="A4251" s="27">
        <v>92926</v>
      </c>
      <c r="B4251" s="27" t="s">
        <v>4254</v>
      </c>
      <c r="C4251" s="27" t="s">
        <v>2</v>
      </c>
      <c r="D4251" s="28">
        <v>46.35</v>
      </c>
    </row>
    <row r="4252" spans="1:4" ht="13.5" x14ac:dyDescent="0.25">
      <c r="A4252" s="27">
        <v>92927</v>
      </c>
      <c r="B4252" s="27" t="s">
        <v>4255</v>
      </c>
      <c r="C4252" s="27" t="s">
        <v>2</v>
      </c>
      <c r="D4252" s="28">
        <v>46.35</v>
      </c>
    </row>
    <row r="4253" spans="1:4" ht="13.5" x14ac:dyDescent="0.25">
      <c r="A4253" s="27">
        <v>92928</v>
      </c>
      <c r="B4253" s="27" t="s">
        <v>4256</v>
      </c>
      <c r="C4253" s="27" t="s">
        <v>2</v>
      </c>
      <c r="D4253" s="28">
        <v>53.34</v>
      </c>
    </row>
    <row r="4254" spans="1:4" ht="13.5" x14ac:dyDescent="0.25">
      <c r="A4254" s="27">
        <v>92929</v>
      </c>
      <c r="B4254" s="27" t="s">
        <v>4257</v>
      </c>
      <c r="C4254" s="27" t="s">
        <v>2</v>
      </c>
      <c r="D4254" s="28">
        <v>53.34</v>
      </c>
    </row>
    <row r="4255" spans="1:4" ht="13.5" x14ac:dyDescent="0.25">
      <c r="A4255" s="27">
        <v>92930</v>
      </c>
      <c r="B4255" s="27" t="s">
        <v>4258</v>
      </c>
      <c r="C4255" s="27" t="s">
        <v>2</v>
      </c>
      <c r="D4255" s="28">
        <v>53.34</v>
      </c>
    </row>
    <row r="4256" spans="1:4" ht="13.5" x14ac:dyDescent="0.25">
      <c r="A4256" s="27">
        <v>92931</v>
      </c>
      <c r="B4256" s="27" t="s">
        <v>4259</v>
      </c>
      <c r="C4256" s="27" t="s">
        <v>2</v>
      </c>
      <c r="D4256" s="28">
        <v>72.540000000000006</v>
      </c>
    </row>
    <row r="4257" spans="1:4" ht="13.5" x14ac:dyDescent="0.25">
      <c r="A4257" s="27">
        <v>92932</v>
      </c>
      <c r="B4257" s="27" t="s">
        <v>4260</v>
      </c>
      <c r="C4257" s="27" t="s">
        <v>2</v>
      </c>
      <c r="D4257" s="28">
        <v>72.540000000000006</v>
      </c>
    </row>
    <row r="4258" spans="1:4" ht="13.5" x14ac:dyDescent="0.25">
      <c r="A4258" s="27">
        <v>92933</v>
      </c>
      <c r="B4258" s="27" t="s">
        <v>4261</v>
      </c>
      <c r="C4258" s="27" t="s">
        <v>2</v>
      </c>
      <c r="D4258" s="28">
        <v>72.540000000000006</v>
      </c>
    </row>
    <row r="4259" spans="1:4" ht="13.5" x14ac:dyDescent="0.25">
      <c r="A4259" s="27">
        <v>92934</v>
      </c>
      <c r="B4259" s="27" t="s">
        <v>4262</v>
      </c>
      <c r="C4259" s="27" t="s">
        <v>2</v>
      </c>
      <c r="D4259" s="28">
        <v>109.57</v>
      </c>
    </row>
    <row r="4260" spans="1:4" ht="13.5" x14ac:dyDescent="0.25">
      <c r="A4260" s="27">
        <v>92935</v>
      </c>
      <c r="B4260" s="27" t="s">
        <v>4263</v>
      </c>
      <c r="C4260" s="27" t="s">
        <v>2</v>
      </c>
      <c r="D4260" s="28">
        <v>109.57</v>
      </c>
    </row>
    <row r="4261" spans="1:4" ht="13.5" x14ac:dyDescent="0.25">
      <c r="A4261" s="27">
        <v>92936</v>
      </c>
      <c r="B4261" s="27" t="s">
        <v>4264</v>
      </c>
      <c r="C4261" s="27" t="s">
        <v>2</v>
      </c>
      <c r="D4261" s="28">
        <v>153.72999999999999</v>
      </c>
    </row>
    <row r="4262" spans="1:4" ht="13.5" x14ac:dyDescent="0.25">
      <c r="A4262" s="27">
        <v>92937</v>
      </c>
      <c r="B4262" s="27" t="s">
        <v>4265</v>
      </c>
      <c r="C4262" s="27" t="s">
        <v>2</v>
      </c>
      <c r="D4262" s="28">
        <v>153.72999999999999</v>
      </c>
    </row>
    <row r="4263" spans="1:4" ht="13.5" x14ac:dyDescent="0.25">
      <c r="A4263" s="27">
        <v>92938</v>
      </c>
      <c r="B4263" s="27" t="s">
        <v>4266</v>
      </c>
      <c r="C4263" s="27" t="s">
        <v>2</v>
      </c>
      <c r="D4263" s="28">
        <v>28.36</v>
      </c>
    </row>
    <row r="4264" spans="1:4" ht="13.5" x14ac:dyDescent="0.25">
      <c r="A4264" s="27">
        <v>92939</v>
      </c>
      <c r="B4264" s="27" t="s">
        <v>4267</v>
      </c>
      <c r="C4264" s="27" t="s">
        <v>2</v>
      </c>
      <c r="D4264" s="28">
        <v>28.65</v>
      </c>
    </row>
    <row r="4265" spans="1:4" ht="13.5" x14ac:dyDescent="0.25">
      <c r="A4265" s="27">
        <v>92940</v>
      </c>
      <c r="B4265" s="27" t="s">
        <v>4268</v>
      </c>
      <c r="C4265" s="27" t="s">
        <v>2</v>
      </c>
      <c r="D4265" s="28">
        <v>36.869999999999997</v>
      </c>
    </row>
    <row r="4266" spans="1:4" ht="13.5" x14ac:dyDescent="0.25">
      <c r="A4266" s="27">
        <v>92941</v>
      </c>
      <c r="B4266" s="27" t="s">
        <v>4269</v>
      </c>
      <c r="C4266" s="27" t="s">
        <v>2</v>
      </c>
      <c r="D4266" s="28">
        <v>36.86</v>
      </c>
    </row>
    <row r="4267" spans="1:4" ht="13.5" x14ac:dyDescent="0.25">
      <c r="A4267" s="27">
        <v>92942</v>
      </c>
      <c r="B4267" s="27" t="s">
        <v>4270</v>
      </c>
      <c r="C4267" s="27" t="s">
        <v>2</v>
      </c>
      <c r="D4267" s="28">
        <v>36.86</v>
      </c>
    </row>
    <row r="4268" spans="1:4" ht="13.5" x14ac:dyDescent="0.25">
      <c r="A4268" s="27">
        <v>92943</v>
      </c>
      <c r="B4268" s="27" t="s">
        <v>4271</v>
      </c>
      <c r="C4268" s="27" t="s">
        <v>2</v>
      </c>
      <c r="D4268" s="28">
        <v>42.53</v>
      </c>
    </row>
    <row r="4269" spans="1:4" ht="13.5" x14ac:dyDescent="0.25">
      <c r="A4269" s="27">
        <v>92944</v>
      </c>
      <c r="B4269" s="27" t="s">
        <v>4272</v>
      </c>
      <c r="C4269" s="27" t="s">
        <v>2</v>
      </c>
      <c r="D4269" s="28">
        <v>42.53</v>
      </c>
    </row>
    <row r="4270" spans="1:4" ht="13.5" x14ac:dyDescent="0.25">
      <c r="A4270" s="27">
        <v>92945</v>
      </c>
      <c r="B4270" s="27" t="s">
        <v>4273</v>
      </c>
      <c r="C4270" s="27" t="s">
        <v>2</v>
      </c>
      <c r="D4270" s="28">
        <v>42.53</v>
      </c>
    </row>
    <row r="4271" spans="1:4" ht="13.5" x14ac:dyDescent="0.25">
      <c r="A4271" s="27">
        <v>92946</v>
      </c>
      <c r="B4271" s="27" t="s">
        <v>4274</v>
      </c>
      <c r="C4271" s="27" t="s">
        <v>2</v>
      </c>
      <c r="D4271" s="28">
        <v>60.1</v>
      </c>
    </row>
    <row r="4272" spans="1:4" ht="13.5" x14ac:dyDescent="0.25">
      <c r="A4272" s="27">
        <v>92947</v>
      </c>
      <c r="B4272" s="27" t="s">
        <v>4275</v>
      </c>
      <c r="C4272" s="27" t="s">
        <v>2</v>
      </c>
      <c r="D4272" s="28">
        <v>60.1</v>
      </c>
    </row>
    <row r="4273" spans="1:4" ht="13.5" x14ac:dyDescent="0.25">
      <c r="A4273" s="27">
        <v>92948</v>
      </c>
      <c r="B4273" s="27" t="s">
        <v>4276</v>
      </c>
      <c r="C4273" s="27" t="s">
        <v>2</v>
      </c>
      <c r="D4273" s="28">
        <v>60.1</v>
      </c>
    </row>
    <row r="4274" spans="1:4" ht="13.5" x14ac:dyDescent="0.25">
      <c r="A4274" s="27">
        <v>92949</v>
      </c>
      <c r="B4274" s="27" t="s">
        <v>4277</v>
      </c>
      <c r="C4274" s="27" t="s">
        <v>2</v>
      </c>
      <c r="D4274" s="28">
        <v>94.65</v>
      </c>
    </row>
    <row r="4275" spans="1:4" ht="13.5" x14ac:dyDescent="0.25">
      <c r="A4275" s="27">
        <v>92950</v>
      </c>
      <c r="B4275" s="27" t="s">
        <v>4278</v>
      </c>
      <c r="C4275" s="27" t="s">
        <v>2</v>
      </c>
      <c r="D4275" s="28">
        <v>94.65</v>
      </c>
    </row>
    <row r="4276" spans="1:4" ht="13.5" x14ac:dyDescent="0.25">
      <c r="A4276" s="27">
        <v>92951</v>
      </c>
      <c r="B4276" s="27" t="s">
        <v>4279</v>
      </c>
      <c r="C4276" s="27" t="s">
        <v>2</v>
      </c>
      <c r="D4276" s="28">
        <v>136.38999999999999</v>
      </c>
    </row>
    <row r="4277" spans="1:4" ht="13.5" x14ac:dyDescent="0.25">
      <c r="A4277" s="27">
        <v>92952</v>
      </c>
      <c r="B4277" s="27" t="s">
        <v>4280</v>
      </c>
      <c r="C4277" s="27" t="s">
        <v>2</v>
      </c>
      <c r="D4277" s="28">
        <v>136.38999999999999</v>
      </c>
    </row>
    <row r="4278" spans="1:4" ht="13.5" x14ac:dyDescent="0.25">
      <c r="A4278" s="27">
        <v>92953</v>
      </c>
      <c r="B4278" s="27" t="s">
        <v>4281</v>
      </c>
      <c r="C4278" s="27" t="s">
        <v>2</v>
      </c>
      <c r="D4278" s="28">
        <v>24.05</v>
      </c>
    </row>
    <row r="4279" spans="1:4" ht="13.5" x14ac:dyDescent="0.25">
      <c r="A4279" s="27">
        <v>93050</v>
      </c>
      <c r="B4279" s="27" t="s">
        <v>4282</v>
      </c>
      <c r="C4279" s="27" t="s">
        <v>2</v>
      </c>
      <c r="D4279" s="28">
        <v>10.34</v>
      </c>
    </row>
    <row r="4280" spans="1:4" ht="13.5" x14ac:dyDescent="0.25">
      <c r="A4280" s="27">
        <v>93052</v>
      </c>
      <c r="B4280" s="27" t="s">
        <v>4283</v>
      </c>
      <c r="C4280" s="27" t="s">
        <v>2</v>
      </c>
      <c r="D4280" s="28">
        <v>479.63</v>
      </c>
    </row>
    <row r="4281" spans="1:4" ht="13.5" x14ac:dyDescent="0.25">
      <c r="A4281" s="27">
        <v>93054</v>
      </c>
      <c r="B4281" s="27" t="s">
        <v>4284</v>
      </c>
      <c r="C4281" s="27" t="s">
        <v>2</v>
      </c>
      <c r="D4281" s="28">
        <v>20.6</v>
      </c>
    </row>
    <row r="4282" spans="1:4" ht="13.5" x14ac:dyDescent="0.25">
      <c r="A4282" s="27">
        <v>93055</v>
      </c>
      <c r="B4282" s="27" t="s">
        <v>4285</v>
      </c>
      <c r="C4282" s="27" t="s">
        <v>2</v>
      </c>
      <c r="D4282" s="28">
        <v>41.42</v>
      </c>
    </row>
    <row r="4283" spans="1:4" ht="13.5" x14ac:dyDescent="0.25">
      <c r="A4283" s="27">
        <v>93056</v>
      </c>
      <c r="B4283" s="27" t="s">
        <v>4286</v>
      </c>
      <c r="C4283" s="27" t="s">
        <v>2</v>
      </c>
      <c r="D4283" s="28">
        <v>15.49</v>
      </c>
    </row>
    <row r="4284" spans="1:4" ht="13.5" x14ac:dyDescent="0.25">
      <c r="A4284" s="27">
        <v>93057</v>
      </c>
      <c r="B4284" s="27" t="s">
        <v>4287</v>
      </c>
      <c r="C4284" s="27" t="s">
        <v>2</v>
      </c>
      <c r="D4284" s="28">
        <v>12.87</v>
      </c>
    </row>
    <row r="4285" spans="1:4" ht="13.5" x14ac:dyDescent="0.25">
      <c r="A4285" s="27">
        <v>93058</v>
      </c>
      <c r="B4285" s="27" t="s">
        <v>4288</v>
      </c>
      <c r="C4285" s="27" t="s">
        <v>2</v>
      </c>
      <c r="D4285" s="28">
        <v>527.66</v>
      </c>
    </row>
    <row r="4286" spans="1:4" ht="13.5" x14ac:dyDescent="0.25">
      <c r="A4286" s="27">
        <v>93059</v>
      </c>
      <c r="B4286" s="27" t="s">
        <v>4289</v>
      </c>
      <c r="C4286" s="27" t="s">
        <v>2</v>
      </c>
      <c r="D4286" s="28">
        <v>26.94</v>
      </c>
    </row>
    <row r="4287" spans="1:4" ht="13.5" x14ac:dyDescent="0.25">
      <c r="A4287" s="27">
        <v>93060</v>
      </c>
      <c r="B4287" s="27" t="s">
        <v>4290</v>
      </c>
      <c r="C4287" s="27" t="s">
        <v>2</v>
      </c>
      <c r="D4287" s="28">
        <v>72.63</v>
      </c>
    </row>
    <row r="4288" spans="1:4" ht="13.5" x14ac:dyDescent="0.25">
      <c r="A4288" s="27">
        <v>93061</v>
      </c>
      <c r="B4288" s="27" t="s">
        <v>4291</v>
      </c>
      <c r="C4288" s="27" t="s">
        <v>2</v>
      </c>
      <c r="D4288" s="28">
        <v>29.41</v>
      </c>
    </row>
    <row r="4289" spans="1:4" ht="13.5" x14ac:dyDescent="0.25">
      <c r="A4289" s="27">
        <v>93062</v>
      </c>
      <c r="B4289" s="27" t="s">
        <v>4292</v>
      </c>
      <c r="C4289" s="27" t="s">
        <v>2</v>
      </c>
      <c r="D4289" s="28">
        <v>24.8</v>
      </c>
    </row>
    <row r="4290" spans="1:4" ht="13.5" x14ac:dyDescent="0.25">
      <c r="A4290" s="27">
        <v>93063</v>
      </c>
      <c r="B4290" s="27" t="s">
        <v>4293</v>
      </c>
      <c r="C4290" s="27" t="s">
        <v>2</v>
      </c>
      <c r="D4290" s="28">
        <v>604.66</v>
      </c>
    </row>
    <row r="4291" spans="1:4" ht="13.5" x14ac:dyDescent="0.25">
      <c r="A4291" s="27">
        <v>93064</v>
      </c>
      <c r="B4291" s="27" t="s">
        <v>4294</v>
      </c>
      <c r="C4291" s="27" t="s">
        <v>2</v>
      </c>
      <c r="D4291" s="28">
        <v>45.15</v>
      </c>
    </row>
    <row r="4292" spans="1:4" ht="13.5" x14ac:dyDescent="0.25">
      <c r="A4292" s="27">
        <v>93065</v>
      </c>
      <c r="B4292" s="27" t="s">
        <v>4295</v>
      </c>
      <c r="C4292" s="27" t="s">
        <v>2</v>
      </c>
      <c r="D4292" s="28">
        <v>40.549999999999997</v>
      </c>
    </row>
    <row r="4293" spans="1:4" ht="13.5" x14ac:dyDescent="0.25">
      <c r="A4293" s="27">
        <v>93066</v>
      </c>
      <c r="B4293" s="27" t="s">
        <v>4296</v>
      </c>
      <c r="C4293" s="27" t="s">
        <v>2</v>
      </c>
      <c r="D4293" s="28">
        <v>758.82</v>
      </c>
    </row>
    <row r="4294" spans="1:4" ht="13.5" x14ac:dyDescent="0.25">
      <c r="A4294" s="27">
        <v>93067</v>
      </c>
      <c r="B4294" s="27" t="s">
        <v>4297</v>
      </c>
      <c r="C4294" s="27" t="s">
        <v>2</v>
      </c>
      <c r="D4294" s="28">
        <v>67.19</v>
      </c>
    </row>
    <row r="4295" spans="1:4" ht="13.5" x14ac:dyDescent="0.25">
      <c r="A4295" s="27">
        <v>93068</v>
      </c>
      <c r="B4295" s="27" t="s">
        <v>4298</v>
      </c>
      <c r="C4295" s="27" t="s">
        <v>2</v>
      </c>
      <c r="D4295" s="28">
        <v>57.12</v>
      </c>
    </row>
    <row r="4296" spans="1:4" ht="13.5" x14ac:dyDescent="0.25">
      <c r="A4296" s="27">
        <v>93069</v>
      </c>
      <c r="B4296" s="27" t="s">
        <v>4299</v>
      </c>
      <c r="C4296" s="27" t="s">
        <v>2</v>
      </c>
      <c r="D4296" s="32">
        <v>1051.8699999999999</v>
      </c>
    </row>
    <row r="4297" spans="1:4" ht="13.5" x14ac:dyDescent="0.25">
      <c r="A4297" s="27">
        <v>93070</v>
      </c>
      <c r="B4297" s="27" t="s">
        <v>4300</v>
      </c>
      <c r="C4297" s="27" t="s">
        <v>2</v>
      </c>
      <c r="D4297" s="28">
        <v>169.7</v>
      </c>
    </row>
    <row r="4298" spans="1:4" ht="13.5" x14ac:dyDescent="0.25">
      <c r="A4298" s="27">
        <v>93071</v>
      </c>
      <c r="B4298" s="27" t="s">
        <v>4301</v>
      </c>
      <c r="C4298" s="27" t="s">
        <v>2</v>
      </c>
      <c r="D4298" s="28">
        <v>156.02000000000001</v>
      </c>
    </row>
    <row r="4299" spans="1:4" ht="13.5" x14ac:dyDescent="0.25">
      <c r="A4299" s="27">
        <v>93072</v>
      </c>
      <c r="B4299" s="27" t="s">
        <v>4302</v>
      </c>
      <c r="C4299" s="27" t="s">
        <v>2</v>
      </c>
      <c r="D4299" s="32">
        <v>1388.17</v>
      </c>
    </row>
    <row r="4300" spans="1:4" ht="13.5" x14ac:dyDescent="0.25">
      <c r="A4300" s="27">
        <v>93074</v>
      </c>
      <c r="B4300" s="27" t="s">
        <v>4303</v>
      </c>
      <c r="C4300" s="27" t="s">
        <v>2</v>
      </c>
      <c r="D4300" s="28">
        <v>12.22</v>
      </c>
    </row>
    <row r="4301" spans="1:4" ht="13.5" x14ac:dyDescent="0.25">
      <c r="A4301" s="27">
        <v>93075</v>
      </c>
      <c r="B4301" s="27" t="s">
        <v>4304</v>
      </c>
      <c r="C4301" s="27" t="s">
        <v>2</v>
      </c>
      <c r="D4301" s="28">
        <v>18.079999999999998</v>
      </c>
    </row>
    <row r="4302" spans="1:4" ht="13.5" x14ac:dyDescent="0.25">
      <c r="A4302" s="27">
        <v>93076</v>
      </c>
      <c r="B4302" s="27" t="s">
        <v>4305</v>
      </c>
      <c r="C4302" s="27" t="s">
        <v>2</v>
      </c>
      <c r="D4302" s="28">
        <v>19.54</v>
      </c>
    </row>
    <row r="4303" spans="1:4" ht="13.5" x14ac:dyDescent="0.25">
      <c r="A4303" s="27">
        <v>93077</v>
      </c>
      <c r="B4303" s="27" t="s">
        <v>4306</v>
      </c>
      <c r="C4303" s="27" t="s">
        <v>2</v>
      </c>
      <c r="D4303" s="28">
        <v>25.61</v>
      </c>
    </row>
    <row r="4304" spans="1:4" ht="13.5" x14ac:dyDescent="0.25">
      <c r="A4304" s="27">
        <v>93078</v>
      </c>
      <c r="B4304" s="27" t="s">
        <v>4307</v>
      </c>
      <c r="C4304" s="27" t="s">
        <v>2</v>
      </c>
      <c r="D4304" s="28">
        <v>28.82</v>
      </c>
    </row>
    <row r="4305" spans="1:4" ht="13.5" x14ac:dyDescent="0.25">
      <c r="A4305" s="27">
        <v>93079</v>
      </c>
      <c r="B4305" s="27" t="s">
        <v>4308</v>
      </c>
      <c r="C4305" s="27" t="s">
        <v>2</v>
      </c>
      <c r="D4305" s="28">
        <v>27.23</v>
      </c>
    </row>
    <row r="4306" spans="1:4" ht="13.5" x14ac:dyDescent="0.25">
      <c r="A4306" s="27">
        <v>93080</v>
      </c>
      <c r="B4306" s="27" t="s">
        <v>4309</v>
      </c>
      <c r="C4306" s="27" t="s">
        <v>2</v>
      </c>
      <c r="D4306" s="28">
        <v>7.97</v>
      </c>
    </row>
    <row r="4307" spans="1:4" ht="13.5" x14ac:dyDescent="0.25">
      <c r="A4307" s="27">
        <v>93081</v>
      </c>
      <c r="B4307" s="27" t="s">
        <v>4310</v>
      </c>
      <c r="C4307" s="27" t="s">
        <v>2</v>
      </c>
      <c r="D4307" s="28">
        <v>17.059999999999999</v>
      </c>
    </row>
    <row r="4308" spans="1:4" ht="13.5" x14ac:dyDescent="0.25">
      <c r="A4308" s="27">
        <v>93082</v>
      </c>
      <c r="B4308" s="27" t="s">
        <v>4311</v>
      </c>
      <c r="C4308" s="27" t="s">
        <v>2</v>
      </c>
      <c r="D4308" s="28">
        <v>22.11</v>
      </c>
    </row>
    <row r="4309" spans="1:4" ht="13.5" x14ac:dyDescent="0.25">
      <c r="A4309" s="27">
        <v>93083</v>
      </c>
      <c r="B4309" s="27" t="s">
        <v>4312</v>
      </c>
      <c r="C4309" s="27" t="s">
        <v>2</v>
      </c>
      <c r="D4309" s="28">
        <v>415.31</v>
      </c>
    </row>
    <row r="4310" spans="1:4" ht="13.5" x14ac:dyDescent="0.25">
      <c r="A4310" s="27">
        <v>93084</v>
      </c>
      <c r="B4310" s="27" t="s">
        <v>4313</v>
      </c>
      <c r="C4310" s="27" t="s">
        <v>2</v>
      </c>
      <c r="D4310" s="28">
        <v>12.85</v>
      </c>
    </row>
    <row r="4311" spans="1:4" ht="13.5" x14ac:dyDescent="0.25">
      <c r="A4311" s="27">
        <v>93085</v>
      </c>
      <c r="B4311" s="27" t="s">
        <v>4314</v>
      </c>
      <c r="C4311" s="27" t="s">
        <v>2</v>
      </c>
      <c r="D4311" s="28">
        <v>13.77</v>
      </c>
    </row>
    <row r="4312" spans="1:4" ht="13.5" x14ac:dyDescent="0.25">
      <c r="A4312" s="27">
        <v>93086</v>
      </c>
      <c r="B4312" s="27" t="s">
        <v>4315</v>
      </c>
      <c r="C4312" s="27" t="s">
        <v>2</v>
      </c>
      <c r="D4312" s="28">
        <v>482.14</v>
      </c>
    </row>
    <row r="4313" spans="1:4" ht="13.5" x14ac:dyDescent="0.25">
      <c r="A4313" s="27">
        <v>93087</v>
      </c>
      <c r="B4313" s="27" t="s">
        <v>4316</v>
      </c>
      <c r="C4313" s="27" t="s">
        <v>2</v>
      </c>
      <c r="D4313" s="28">
        <v>17.87</v>
      </c>
    </row>
    <row r="4314" spans="1:4" ht="13.5" x14ac:dyDescent="0.25">
      <c r="A4314" s="27">
        <v>93088</v>
      </c>
      <c r="B4314" s="27" t="s">
        <v>4317</v>
      </c>
      <c r="C4314" s="27" t="s">
        <v>2</v>
      </c>
      <c r="D4314" s="28">
        <v>22.14</v>
      </c>
    </row>
    <row r="4315" spans="1:4" ht="13.5" x14ac:dyDescent="0.25">
      <c r="A4315" s="27">
        <v>93089</v>
      </c>
      <c r="B4315" s="27" t="s">
        <v>4318</v>
      </c>
      <c r="C4315" s="27" t="s">
        <v>2</v>
      </c>
      <c r="D4315" s="28">
        <v>43.93</v>
      </c>
    </row>
    <row r="4316" spans="1:4" ht="13.5" x14ac:dyDescent="0.25">
      <c r="A4316" s="27">
        <v>93090</v>
      </c>
      <c r="B4316" s="27" t="s">
        <v>4319</v>
      </c>
      <c r="C4316" s="27" t="s">
        <v>2</v>
      </c>
      <c r="D4316" s="28">
        <v>17.8</v>
      </c>
    </row>
    <row r="4317" spans="1:4" ht="13.5" x14ac:dyDescent="0.25">
      <c r="A4317" s="27">
        <v>93091</v>
      </c>
      <c r="B4317" s="27" t="s">
        <v>4320</v>
      </c>
      <c r="C4317" s="27" t="s">
        <v>2</v>
      </c>
      <c r="D4317" s="28">
        <v>15.27</v>
      </c>
    </row>
    <row r="4318" spans="1:4" ht="13.5" x14ac:dyDescent="0.25">
      <c r="A4318" s="27">
        <v>93092</v>
      </c>
      <c r="B4318" s="27" t="s">
        <v>4321</v>
      </c>
      <c r="C4318" s="27" t="s">
        <v>2</v>
      </c>
      <c r="D4318" s="28">
        <v>529.97</v>
      </c>
    </row>
    <row r="4319" spans="1:4" ht="13.5" x14ac:dyDescent="0.25">
      <c r="A4319" s="27">
        <v>93093</v>
      </c>
      <c r="B4319" s="27" t="s">
        <v>4322</v>
      </c>
      <c r="C4319" s="27" t="s">
        <v>2</v>
      </c>
      <c r="D4319" s="28">
        <v>28.1</v>
      </c>
    </row>
    <row r="4320" spans="1:4" ht="13.5" x14ac:dyDescent="0.25">
      <c r="A4320" s="27">
        <v>93094</v>
      </c>
      <c r="B4320" s="27" t="s">
        <v>4323</v>
      </c>
      <c r="C4320" s="27" t="s">
        <v>2</v>
      </c>
      <c r="D4320" s="28">
        <v>74.94</v>
      </c>
    </row>
    <row r="4321" spans="1:4" ht="13.5" x14ac:dyDescent="0.25">
      <c r="A4321" s="27">
        <v>93097</v>
      </c>
      <c r="B4321" s="27" t="s">
        <v>4324</v>
      </c>
      <c r="C4321" s="27" t="s">
        <v>2</v>
      </c>
      <c r="D4321" s="28">
        <v>12.44</v>
      </c>
    </row>
    <row r="4322" spans="1:4" ht="13.5" x14ac:dyDescent="0.25">
      <c r="A4322" s="27">
        <v>93098</v>
      </c>
      <c r="B4322" s="27" t="s">
        <v>4325</v>
      </c>
      <c r="C4322" s="27" t="s">
        <v>2</v>
      </c>
      <c r="D4322" s="28">
        <v>18.190000000000001</v>
      </c>
    </row>
    <row r="4323" spans="1:4" ht="13.5" x14ac:dyDescent="0.25">
      <c r="A4323" s="27">
        <v>93099</v>
      </c>
      <c r="B4323" s="27" t="s">
        <v>4326</v>
      </c>
      <c r="C4323" s="27" t="s">
        <v>2</v>
      </c>
      <c r="D4323" s="28">
        <v>22.32</v>
      </c>
    </row>
    <row r="4324" spans="1:4" ht="13.5" x14ac:dyDescent="0.25">
      <c r="A4324" s="27">
        <v>93100</v>
      </c>
      <c r="B4324" s="27" t="s">
        <v>4327</v>
      </c>
      <c r="C4324" s="27" t="s">
        <v>2</v>
      </c>
      <c r="D4324" s="28">
        <v>26.99</v>
      </c>
    </row>
    <row r="4325" spans="1:4" ht="13.5" x14ac:dyDescent="0.25">
      <c r="A4325" s="27">
        <v>93101</v>
      </c>
      <c r="B4325" s="27" t="s">
        <v>4328</v>
      </c>
      <c r="C4325" s="27" t="s">
        <v>2</v>
      </c>
      <c r="D4325" s="28">
        <v>30.21</v>
      </c>
    </row>
    <row r="4326" spans="1:4" ht="13.5" x14ac:dyDescent="0.25">
      <c r="A4326" s="27">
        <v>93102</v>
      </c>
      <c r="B4326" s="27" t="s">
        <v>4329</v>
      </c>
      <c r="C4326" s="27" t="s">
        <v>2</v>
      </c>
      <c r="D4326" s="28">
        <v>32.18</v>
      </c>
    </row>
    <row r="4327" spans="1:4" ht="13.5" x14ac:dyDescent="0.25">
      <c r="A4327" s="27">
        <v>93103</v>
      </c>
      <c r="B4327" s="27" t="s">
        <v>4330</v>
      </c>
      <c r="C4327" s="27" t="s">
        <v>2</v>
      </c>
      <c r="D4327" s="28">
        <v>8.1199999999999992</v>
      </c>
    </row>
    <row r="4328" spans="1:4" ht="13.5" x14ac:dyDescent="0.25">
      <c r="A4328" s="27">
        <v>93104</v>
      </c>
      <c r="B4328" s="27" t="s">
        <v>4331</v>
      </c>
      <c r="C4328" s="27" t="s">
        <v>2</v>
      </c>
      <c r="D4328" s="28">
        <v>17.149999999999999</v>
      </c>
    </row>
    <row r="4329" spans="1:4" ht="13.5" x14ac:dyDescent="0.25">
      <c r="A4329" s="27">
        <v>93105</v>
      </c>
      <c r="B4329" s="27" t="s">
        <v>4332</v>
      </c>
      <c r="C4329" s="27" t="s">
        <v>2</v>
      </c>
      <c r="D4329" s="28">
        <v>22.26</v>
      </c>
    </row>
    <row r="4330" spans="1:4" ht="13.5" x14ac:dyDescent="0.25">
      <c r="A4330" s="27">
        <v>93106</v>
      </c>
      <c r="B4330" s="27" t="s">
        <v>4333</v>
      </c>
      <c r="C4330" s="27" t="s">
        <v>2</v>
      </c>
      <c r="D4330" s="28">
        <v>415.46</v>
      </c>
    </row>
    <row r="4331" spans="1:4" ht="13.5" x14ac:dyDescent="0.25">
      <c r="A4331" s="27">
        <v>93107</v>
      </c>
      <c r="B4331" s="27" t="s">
        <v>4334</v>
      </c>
      <c r="C4331" s="27" t="s">
        <v>2</v>
      </c>
      <c r="D4331" s="28">
        <v>14.72</v>
      </c>
    </row>
    <row r="4332" spans="1:4" ht="13.5" x14ac:dyDescent="0.25">
      <c r="A4332" s="27">
        <v>93108</v>
      </c>
      <c r="B4332" s="27" t="s">
        <v>4335</v>
      </c>
      <c r="C4332" s="27" t="s">
        <v>2</v>
      </c>
      <c r="D4332" s="28">
        <v>12.4</v>
      </c>
    </row>
    <row r="4333" spans="1:4" ht="13.5" x14ac:dyDescent="0.25">
      <c r="A4333" s="27">
        <v>93109</v>
      </c>
      <c r="B4333" s="27" t="s">
        <v>4336</v>
      </c>
      <c r="C4333" s="27" t="s">
        <v>2</v>
      </c>
      <c r="D4333" s="28">
        <v>484.01</v>
      </c>
    </row>
    <row r="4334" spans="1:4" ht="13.5" x14ac:dyDescent="0.25">
      <c r="A4334" s="27">
        <v>93110</v>
      </c>
      <c r="B4334" s="27" t="s">
        <v>4337</v>
      </c>
      <c r="C4334" s="27" t="s">
        <v>2</v>
      </c>
      <c r="D4334" s="28">
        <v>18.809999999999999</v>
      </c>
    </row>
    <row r="4335" spans="1:4" ht="13.5" x14ac:dyDescent="0.25">
      <c r="A4335" s="27">
        <v>93111</v>
      </c>
      <c r="B4335" s="27" t="s">
        <v>4338</v>
      </c>
      <c r="C4335" s="27" t="s">
        <v>2</v>
      </c>
      <c r="D4335" s="28">
        <v>22.79</v>
      </c>
    </row>
    <row r="4336" spans="1:4" ht="13.5" x14ac:dyDescent="0.25">
      <c r="A4336" s="27">
        <v>93112</v>
      </c>
      <c r="B4336" s="27" t="s">
        <v>4339</v>
      </c>
      <c r="C4336" s="27" t="s">
        <v>2</v>
      </c>
      <c r="D4336" s="28">
        <v>45.8</v>
      </c>
    </row>
    <row r="4337" spans="1:4" ht="13.5" x14ac:dyDescent="0.25">
      <c r="A4337" s="27">
        <v>93113</v>
      </c>
      <c r="B4337" s="27" t="s">
        <v>4340</v>
      </c>
      <c r="C4337" s="27" t="s">
        <v>2</v>
      </c>
      <c r="D4337" s="28">
        <v>21.14</v>
      </c>
    </row>
    <row r="4338" spans="1:4" ht="13.5" x14ac:dyDescent="0.25">
      <c r="A4338" s="27">
        <v>93114</v>
      </c>
      <c r="B4338" s="27" t="s">
        <v>4341</v>
      </c>
      <c r="C4338" s="27" t="s">
        <v>2</v>
      </c>
      <c r="D4338" s="28">
        <v>29.77</v>
      </c>
    </row>
    <row r="4339" spans="1:4" ht="13.5" x14ac:dyDescent="0.25">
      <c r="A4339" s="27">
        <v>93115</v>
      </c>
      <c r="B4339" s="27" t="s">
        <v>4342</v>
      </c>
      <c r="C4339" s="27" t="s">
        <v>2</v>
      </c>
      <c r="D4339" s="28">
        <v>78.28</v>
      </c>
    </row>
    <row r="4340" spans="1:4" ht="13.5" x14ac:dyDescent="0.25">
      <c r="A4340" s="27">
        <v>93116</v>
      </c>
      <c r="B4340" s="27" t="s">
        <v>4343</v>
      </c>
      <c r="C4340" s="27" t="s">
        <v>2</v>
      </c>
      <c r="D4340" s="28">
        <v>533.30999999999995</v>
      </c>
    </row>
    <row r="4341" spans="1:4" ht="13.5" x14ac:dyDescent="0.25">
      <c r="A4341" s="27">
        <v>93117</v>
      </c>
      <c r="B4341" s="27" t="s">
        <v>4344</v>
      </c>
      <c r="C4341" s="27" t="s">
        <v>2</v>
      </c>
      <c r="D4341" s="28">
        <v>53.45</v>
      </c>
    </row>
    <row r="4342" spans="1:4" ht="13.5" x14ac:dyDescent="0.25">
      <c r="A4342" s="27">
        <v>93118</v>
      </c>
      <c r="B4342" s="27" t="s">
        <v>4345</v>
      </c>
      <c r="C4342" s="27" t="s">
        <v>2</v>
      </c>
      <c r="D4342" s="28">
        <v>78.790000000000006</v>
      </c>
    </row>
    <row r="4343" spans="1:4" ht="13.5" x14ac:dyDescent="0.25">
      <c r="A4343" s="27">
        <v>93119</v>
      </c>
      <c r="B4343" s="27" t="s">
        <v>4346</v>
      </c>
      <c r="C4343" s="27" t="s">
        <v>2</v>
      </c>
      <c r="D4343" s="28">
        <v>15.82</v>
      </c>
    </row>
    <row r="4344" spans="1:4" ht="13.5" x14ac:dyDescent="0.25">
      <c r="A4344" s="27">
        <v>93120</v>
      </c>
      <c r="B4344" s="27" t="s">
        <v>4347</v>
      </c>
      <c r="C4344" s="27" t="s">
        <v>2</v>
      </c>
      <c r="D4344" s="28">
        <v>23.74</v>
      </c>
    </row>
    <row r="4345" spans="1:4" ht="13.5" x14ac:dyDescent="0.25">
      <c r="A4345" s="27">
        <v>93121</v>
      </c>
      <c r="B4345" s="27" t="s">
        <v>4348</v>
      </c>
      <c r="C4345" s="27" t="s">
        <v>2</v>
      </c>
      <c r="D4345" s="28">
        <v>26.95</v>
      </c>
    </row>
    <row r="4346" spans="1:4" ht="13.5" x14ac:dyDescent="0.25">
      <c r="A4346" s="27">
        <v>93122</v>
      </c>
      <c r="B4346" s="27" t="s">
        <v>4349</v>
      </c>
      <c r="C4346" s="27" t="s">
        <v>2</v>
      </c>
      <c r="D4346" s="28">
        <v>23.78</v>
      </c>
    </row>
    <row r="4347" spans="1:4" ht="13.5" x14ac:dyDescent="0.25">
      <c r="A4347" s="27">
        <v>93123</v>
      </c>
      <c r="B4347" s="27" t="s">
        <v>4350</v>
      </c>
      <c r="C4347" s="27" t="s">
        <v>2</v>
      </c>
      <c r="D4347" s="28">
        <v>53.15</v>
      </c>
    </row>
    <row r="4348" spans="1:4" ht="13.5" x14ac:dyDescent="0.25">
      <c r="A4348" s="27">
        <v>93124</v>
      </c>
      <c r="B4348" s="27" t="s">
        <v>4351</v>
      </c>
      <c r="C4348" s="27" t="s">
        <v>2</v>
      </c>
      <c r="D4348" s="28">
        <v>83.5</v>
      </c>
    </row>
    <row r="4349" spans="1:4" ht="13.5" x14ac:dyDescent="0.25">
      <c r="A4349" s="27">
        <v>93125</v>
      </c>
      <c r="B4349" s="27" t="s">
        <v>4352</v>
      </c>
      <c r="C4349" s="27" t="s">
        <v>2</v>
      </c>
      <c r="D4349" s="28">
        <v>122.82</v>
      </c>
    </row>
    <row r="4350" spans="1:4" ht="13.5" x14ac:dyDescent="0.25">
      <c r="A4350" s="27">
        <v>93126</v>
      </c>
      <c r="B4350" s="27" t="s">
        <v>4353</v>
      </c>
      <c r="C4350" s="27" t="s">
        <v>2</v>
      </c>
      <c r="D4350" s="28">
        <v>271.54000000000002</v>
      </c>
    </row>
    <row r="4351" spans="1:4" ht="13.5" x14ac:dyDescent="0.25">
      <c r="A4351" s="27">
        <v>93133</v>
      </c>
      <c r="B4351" s="27" t="s">
        <v>4354</v>
      </c>
      <c r="C4351" s="27" t="s">
        <v>2</v>
      </c>
      <c r="D4351" s="28">
        <v>17.87</v>
      </c>
    </row>
    <row r="4352" spans="1:4" ht="13.5" x14ac:dyDescent="0.25">
      <c r="A4352" s="27">
        <v>94465</v>
      </c>
      <c r="B4352" s="27" t="s">
        <v>4355</v>
      </c>
      <c r="C4352" s="27" t="s">
        <v>2</v>
      </c>
      <c r="D4352" s="28">
        <v>55.07</v>
      </c>
    </row>
    <row r="4353" spans="1:4" ht="13.5" x14ac:dyDescent="0.25">
      <c r="A4353" s="27">
        <v>94466</v>
      </c>
      <c r="B4353" s="27" t="s">
        <v>4356</v>
      </c>
      <c r="C4353" s="27" t="s">
        <v>2</v>
      </c>
      <c r="D4353" s="28">
        <v>55.1</v>
      </c>
    </row>
    <row r="4354" spans="1:4" ht="13.5" x14ac:dyDescent="0.25">
      <c r="A4354" s="27">
        <v>94467</v>
      </c>
      <c r="B4354" s="27" t="s">
        <v>4357</v>
      </c>
      <c r="C4354" s="27" t="s">
        <v>2</v>
      </c>
      <c r="D4354" s="28">
        <v>87.39</v>
      </c>
    </row>
    <row r="4355" spans="1:4" ht="13.5" x14ac:dyDescent="0.25">
      <c r="A4355" s="27">
        <v>94468</v>
      </c>
      <c r="B4355" s="27" t="s">
        <v>4358</v>
      </c>
      <c r="C4355" s="27" t="s">
        <v>2</v>
      </c>
      <c r="D4355" s="28">
        <v>75.92</v>
      </c>
    </row>
    <row r="4356" spans="1:4" ht="13.5" x14ac:dyDescent="0.25">
      <c r="A4356" s="27">
        <v>94469</v>
      </c>
      <c r="B4356" s="27" t="s">
        <v>4359</v>
      </c>
      <c r="C4356" s="27" t="s">
        <v>2</v>
      </c>
      <c r="D4356" s="28">
        <v>127.77</v>
      </c>
    </row>
    <row r="4357" spans="1:4" ht="13.5" x14ac:dyDescent="0.25">
      <c r="A4357" s="27">
        <v>94470</v>
      </c>
      <c r="B4357" s="27" t="s">
        <v>4360</v>
      </c>
      <c r="C4357" s="27" t="s">
        <v>2</v>
      </c>
      <c r="D4357" s="28">
        <v>117.56</v>
      </c>
    </row>
    <row r="4358" spans="1:4" ht="13.5" x14ac:dyDescent="0.25">
      <c r="A4358" s="27">
        <v>94471</v>
      </c>
      <c r="B4358" s="27" t="s">
        <v>4361</v>
      </c>
      <c r="C4358" s="27" t="s">
        <v>2</v>
      </c>
      <c r="D4358" s="28">
        <v>79.239999999999995</v>
      </c>
    </row>
    <row r="4359" spans="1:4" ht="13.5" x14ac:dyDescent="0.25">
      <c r="A4359" s="27">
        <v>94472</v>
      </c>
      <c r="B4359" s="27" t="s">
        <v>4362</v>
      </c>
      <c r="C4359" s="27" t="s">
        <v>2</v>
      </c>
      <c r="D4359" s="28">
        <v>81.790000000000006</v>
      </c>
    </row>
    <row r="4360" spans="1:4" ht="13.5" x14ac:dyDescent="0.25">
      <c r="A4360" s="27">
        <v>94473</v>
      </c>
      <c r="B4360" s="27" t="s">
        <v>4363</v>
      </c>
      <c r="C4360" s="27" t="s">
        <v>2</v>
      </c>
      <c r="D4360" s="28">
        <v>124.91</v>
      </c>
    </row>
    <row r="4361" spans="1:4" ht="13.5" x14ac:dyDescent="0.25">
      <c r="A4361" s="27">
        <v>94474</v>
      </c>
      <c r="B4361" s="27" t="s">
        <v>4364</v>
      </c>
      <c r="C4361" s="27" t="s">
        <v>2</v>
      </c>
      <c r="D4361" s="28">
        <v>136.13999999999999</v>
      </c>
    </row>
    <row r="4362" spans="1:4" ht="13.5" x14ac:dyDescent="0.25">
      <c r="A4362" s="27">
        <v>94475</v>
      </c>
      <c r="B4362" s="27" t="s">
        <v>4365</v>
      </c>
      <c r="C4362" s="27" t="s">
        <v>2</v>
      </c>
      <c r="D4362" s="28">
        <v>172.41</v>
      </c>
    </row>
    <row r="4363" spans="1:4" ht="13.5" x14ac:dyDescent="0.25">
      <c r="A4363" s="27">
        <v>94476</v>
      </c>
      <c r="B4363" s="27" t="s">
        <v>4366</v>
      </c>
      <c r="C4363" s="27" t="s">
        <v>2</v>
      </c>
      <c r="D4363" s="28">
        <v>194.05</v>
      </c>
    </row>
    <row r="4364" spans="1:4" ht="13.5" x14ac:dyDescent="0.25">
      <c r="A4364" s="27">
        <v>94477</v>
      </c>
      <c r="B4364" s="27" t="s">
        <v>4367</v>
      </c>
      <c r="C4364" s="27" t="s">
        <v>2</v>
      </c>
      <c r="D4364" s="28">
        <v>105.44</v>
      </c>
    </row>
    <row r="4365" spans="1:4" ht="13.5" x14ac:dyDescent="0.25">
      <c r="A4365" s="27">
        <v>94478</v>
      </c>
      <c r="B4365" s="27" t="s">
        <v>4368</v>
      </c>
      <c r="C4365" s="27" t="s">
        <v>2</v>
      </c>
      <c r="D4365" s="28">
        <v>172</v>
      </c>
    </row>
    <row r="4366" spans="1:4" ht="13.5" x14ac:dyDescent="0.25">
      <c r="A4366" s="27">
        <v>94479</v>
      </c>
      <c r="B4366" s="27" t="s">
        <v>4369</v>
      </c>
      <c r="C4366" s="27" t="s">
        <v>2</v>
      </c>
      <c r="D4366" s="28">
        <v>227.63</v>
      </c>
    </row>
    <row r="4367" spans="1:4" ht="13.5" x14ac:dyDescent="0.25">
      <c r="A4367" s="27">
        <v>94606</v>
      </c>
      <c r="B4367" s="27" t="s">
        <v>4370</v>
      </c>
      <c r="C4367" s="27" t="s">
        <v>2</v>
      </c>
      <c r="D4367" s="28">
        <v>73.61</v>
      </c>
    </row>
    <row r="4368" spans="1:4" ht="13.5" x14ac:dyDescent="0.25">
      <c r="A4368" s="27">
        <v>94608</v>
      </c>
      <c r="B4368" s="27" t="s">
        <v>4371</v>
      </c>
      <c r="C4368" s="27" t="s">
        <v>2</v>
      </c>
      <c r="D4368" s="28">
        <v>179.81</v>
      </c>
    </row>
    <row r="4369" spans="1:4" ht="13.5" x14ac:dyDescent="0.25">
      <c r="A4369" s="27">
        <v>94610</v>
      </c>
      <c r="B4369" s="27" t="s">
        <v>4372</v>
      </c>
      <c r="C4369" s="27" t="s">
        <v>2</v>
      </c>
      <c r="D4369" s="28">
        <v>266.83</v>
      </c>
    </row>
    <row r="4370" spans="1:4" ht="13.5" x14ac:dyDescent="0.25">
      <c r="A4370" s="27">
        <v>94612</v>
      </c>
      <c r="B4370" s="27" t="s">
        <v>4373</v>
      </c>
      <c r="C4370" s="27" t="s">
        <v>2</v>
      </c>
      <c r="D4370" s="28">
        <v>374.05</v>
      </c>
    </row>
    <row r="4371" spans="1:4" ht="13.5" x14ac:dyDescent="0.25">
      <c r="A4371" s="27">
        <v>94614</v>
      </c>
      <c r="B4371" s="27" t="s">
        <v>4374</v>
      </c>
      <c r="C4371" s="27" t="s">
        <v>2</v>
      </c>
      <c r="D4371" s="28">
        <v>124.37</v>
      </c>
    </row>
    <row r="4372" spans="1:4" ht="13.5" x14ac:dyDescent="0.25">
      <c r="A4372" s="27">
        <v>94615</v>
      </c>
      <c r="B4372" s="27" t="s">
        <v>4375</v>
      </c>
      <c r="C4372" s="27" t="s">
        <v>2</v>
      </c>
      <c r="D4372" s="28">
        <v>141.04</v>
      </c>
    </row>
    <row r="4373" spans="1:4" ht="13.5" x14ac:dyDescent="0.25">
      <c r="A4373" s="27">
        <v>94616</v>
      </c>
      <c r="B4373" s="27" t="s">
        <v>4376</v>
      </c>
      <c r="C4373" s="27" t="s">
        <v>2</v>
      </c>
      <c r="D4373" s="28">
        <v>343.48</v>
      </c>
    </row>
    <row r="4374" spans="1:4" ht="13.5" x14ac:dyDescent="0.25">
      <c r="A4374" s="27">
        <v>94617</v>
      </c>
      <c r="B4374" s="27" t="s">
        <v>4377</v>
      </c>
      <c r="C4374" s="27" t="s">
        <v>2</v>
      </c>
      <c r="D4374" s="28">
        <v>285.52</v>
      </c>
    </row>
    <row r="4375" spans="1:4" ht="13.5" x14ac:dyDescent="0.25">
      <c r="A4375" s="27">
        <v>94618</v>
      </c>
      <c r="B4375" s="27" t="s">
        <v>4378</v>
      </c>
      <c r="C4375" s="27" t="s">
        <v>2</v>
      </c>
      <c r="D4375" s="28">
        <v>337.46</v>
      </c>
    </row>
    <row r="4376" spans="1:4" ht="13.5" x14ac:dyDescent="0.25">
      <c r="A4376" s="27">
        <v>94620</v>
      </c>
      <c r="B4376" s="27" t="s">
        <v>4379</v>
      </c>
      <c r="C4376" s="27" t="s">
        <v>2</v>
      </c>
      <c r="D4376" s="28">
        <v>771.06</v>
      </c>
    </row>
    <row r="4377" spans="1:4" ht="13.5" x14ac:dyDescent="0.25">
      <c r="A4377" s="27">
        <v>94622</v>
      </c>
      <c r="B4377" s="27" t="s">
        <v>4380</v>
      </c>
      <c r="C4377" s="27" t="s">
        <v>2</v>
      </c>
      <c r="D4377" s="28">
        <v>181.84</v>
      </c>
    </row>
    <row r="4378" spans="1:4" ht="13.5" x14ac:dyDescent="0.25">
      <c r="A4378" s="27">
        <v>94623</v>
      </c>
      <c r="B4378" s="27" t="s">
        <v>4381</v>
      </c>
      <c r="C4378" s="27" t="s">
        <v>2</v>
      </c>
      <c r="D4378" s="28">
        <v>425.57</v>
      </c>
    </row>
    <row r="4379" spans="1:4" ht="13.5" x14ac:dyDescent="0.25">
      <c r="A4379" s="27">
        <v>94624</v>
      </c>
      <c r="B4379" s="27" t="s">
        <v>4382</v>
      </c>
      <c r="C4379" s="27" t="s">
        <v>2</v>
      </c>
      <c r="D4379" s="28">
        <v>646.91999999999996</v>
      </c>
    </row>
    <row r="4380" spans="1:4" ht="13.5" x14ac:dyDescent="0.25">
      <c r="A4380" s="27">
        <v>94625</v>
      </c>
      <c r="B4380" s="27" t="s">
        <v>4383</v>
      </c>
      <c r="C4380" s="27" t="s">
        <v>2</v>
      </c>
      <c r="D4380" s="32">
        <v>1344.33</v>
      </c>
    </row>
    <row r="4381" spans="1:4" ht="13.5" x14ac:dyDescent="0.25">
      <c r="A4381" s="27">
        <v>94656</v>
      </c>
      <c r="B4381" s="27" t="s">
        <v>4384</v>
      </c>
      <c r="C4381" s="27" t="s">
        <v>2</v>
      </c>
      <c r="D4381" s="28">
        <v>6.53</v>
      </c>
    </row>
    <row r="4382" spans="1:4" ht="13.5" x14ac:dyDescent="0.25">
      <c r="A4382" s="27">
        <v>94657</v>
      </c>
      <c r="B4382" s="27" t="s">
        <v>4385</v>
      </c>
      <c r="C4382" s="27" t="s">
        <v>2</v>
      </c>
      <c r="D4382" s="28">
        <v>6.44</v>
      </c>
    </row>
    <row r="4383" spans="1:4" ht="13.5" x14ac:dyDescent="0.25">
      <c r="A4383" s="27">
        <v>94658</v>
      </c>
      <c r="B4383" s="27" t="s">
        <v>4386</v>
      </c>
      <c r="C4383" s="27" t="s">
        <v>2</v>
      </c>
      <c r="D4383" s="28">
        <v>7.67</v>
      </c>
    </row>
    <row r="4384" spans="1:4" ht="13.5" x14ac:dyDescent="0.25">
      <c r="A4384" s="27">
        <v>94659</v>
      </c>
      <c r="B4384" s="27" t="s">
        <v>4387</v>
      </c>
      <c r="C4384" s="27" t="s">
        <v>2</v>
      </c>
      <c r="D4384" s="28">
        <v>7.93</v>
      </c>
    </row>
    <row r="4385" spans="1:4" ht="13.5" x14ac:dyDescent="0.25">
      <c r="A4385" s="27">
        <v>94660</v>
      </c>
      <c r="B4385" s="27" t="s">
        <v>4388</v>
      </c>
      <c r="C4385" s="27" t="s">
        <v>2</v>
      </c>
      <c r="D4385" s="28">
        <v>13.06</v>
      </c>
    </row>
    <row r="4386" spans="1:4" ht="13.5" x14ac:dyDescent="0.25">
      <c r="A4386" s="27">
        <v>94661</v>
      </c>
      <c r="B4386" s="27" t="s">
        <v>4389</v>
      </c>
      <c r="C4386" s="27" t="s">
        <v>2</v>
      </c>
      <c r="D4386" s="28">
        <v>13.75</v>
      </c>
    </row>
    <row r="4387" spans="1:4" ht="13.5" x14ac:dyDescent="0.25">
      <c r="A4387" s="27">
        <v>94662</v>
      </c>
      <c r="B4387" s="27" t="s">
        <v>4390</v>
      </c>
      <c r="C4387" s="27" t="s">
        <v>2</v>
      </c>
      <c r="D4387" s="28">
        <v>14.01</v>
      </c>
    </row>
    <row r="4388" spans="1:4" ht="13.5" x14ac:dyDescent="0.25">
      <c r="A4388" s="27">
        <v>94663</v>
      </c>
      <c r="B4388" s="27" t="s">
        <v>4391</v>
      </c>
      <c r="C4388" s="27" t="s">
        <v>2</v>
      </c>
      <c r="D4388" s="28">
        <v>13.88</v>
      </c>
    </row>
    <row r="4389" spans="1:4" ht="13.5" x14ac:dyDescent="0.25">
      <c r="A4389" s="27">
        <v>94664</v>
      </c>
      <c r="B4389" s="27" t="s">
        <v>4392</v>
      </c>
      <c r="C4389" s="27" t="s">
        <v>2</v>
      </c>
      <c r="D4389" s="28">
        <v>29.66</v>
      </c>
    </row>
    <row r="4390" spans="1:4" ht="13.5" x14ac:dyDescent="0.25">
      <c r="A4390" s="27">
        <v>94665</v>
      </c>
      <c r="B4390" s="27" t="s">
        <v>4393</v>
      </c>
      <c r="C4390" s="27" t="s">
        <v>2</v>
      </c>
      <c r="D4390" s="28">
        <v>32.409999999999997</v>
      </c>
    </row>
    <row r="4391" spans="1:4" ht="13.5" x14ac:dyDescent="0.25">
      <c r="A4391" s="27">
        <v>94666</v>
      </c>
      <c r="B4391" s="27" t="s">
        <v>4394</v>
      </c>
      <c r="C4391" s="27" t="s">
        <v>2</v>
      </c>
      <c r="D4391" s="28">
        <v>40.07</v>
      </c>
    </row>
    <row r="4392" spans="1:4" ht="13.5" x14ac:dyDescent="0.25">
      <c r="A4392" s="27">
        <v>94667</v>
      </c>
      <c r="B4392" s="27" t="s">
        <v>4395</v>
      </c>
      <c r="C4392" s="27" t="s">
        <v>2</v>
      </c>
      <c r="D4392" s="28">
        <v>40.19</v>
      </c>
    </row>
    <row r="4393" spans="1:4" ht="13.5" x14ac:dyDescent="0.25">
      <c r="A4393" s="27">
        <v>94668</v>
      </c>
      <c r="B4393" s="27" t="s">
        <v>4396</v>
      </c>
      <c r="C4393" s="27" t="s">
        <v>2</v>
      </c>
      <c r="D4393" s="28">
        <v>61.95</v>
      </c>
    </row>
    <row r="4394" spans="1:4" ht="13.5" x14ac:dyDescent="0.25">
      <c r="A4394" s="27">
        <v>94669</v>
      </c>
      <c r="B4394" s="27" t="s">
        <v>4397</v>
      </c>
      <c r="C4394" s="27" t="s">
        <v>2</v>
      </c>
      <c r="D4394" s="28">
        <v>83.43</v>
      </c>
    </row>
    <row r="4395" spans="1:4" ht="13.5" x14ac:dyDescent="0.25">
      <c r="A4395" s="27">
        <v>94670</v>
      </c>
      <c r="B4395" s="27" t="s">
        <v>4398</v>
      </c>
      <c r="C4395" s="27" t="s">
        <v>2</v>
      </c>
      <c r="D4395" s="28">
        <v>82.67</v>
      </c>
    </row>
    <row r="4396" spans="1:4" ht="13.5" x14ac:dyDescent="0.25">
      <c r="A4396" s="27">
        <v>94671</v>
      </c>
      <c r="B4396" s="27" t="s">
        <v>4399</v>
      </c>
      <c r="C4396" s="27" t="s">
        <v>2</v>
      </c>
      <c r="D4396" s="28">
        <v>121.98</v>
      </c>
    </row>
    <row r="4397" spans="1:4" ht="13.5" x14ac:dyDescent="0.25">
      <c r="A4397" s="27">
        <v>94672</v>
      </c>
      <c r="B4397" s="27" t="s">
        <v>4400</v>
      </c>
      <c r="C4397" s="27" t="s">
        <v>2</v>
      </c>
      <c r="D4397" s="28">
        <v>10.24</v>
      </c>
    </row>
    <row r="4398" spans="1:4" ht="13.5" x14ac:dyDescent="0.25">
      <c r="A4398" s="27">
        <v>94673</v>
      </c>
      <c r="B4398" s="27" t="s">
        <v>4401</v>
      </c>
      <c r="C4398" s="27" t="s">
        <v>2</v>
      </c>
      <c r="D4398" s="28">
        <v>10.94</v>
      </c>
    </row>
    <row r="4399" spans="1:4" ht="13.5" x14ac:dyDescent="0.25">
      <c r="A4399" s="27">
        <v>94674</v>
      </c>
      <c r="B4399" s="27" t="s">
        <v>4402</v>
      </c>
      <c r="C4399" s="27" t="s">
        <v>2</v>
      </c>
      <c r="D4399" s="28">
        <v>10.23</v>
      </c>
    </row>
    <row r="4400" spans="1:4" ht="13.5" x14ac:dyDescent="0.25">
      <c r="A4400" s="27">
        <v>94675</v>
      </c>
      <c r="B4400" s="27" t="s">
        <v>4403</v>
      </c>
      <c r="C4400" s="27" t="s">
        <v>2</v>
      </c>
      <c r="D4400" s="28">
        <v>15.31</v>
      </c>
    </row>
    <row r="4401" spans="1:4" ht="13.5" x14ac:dyDescent="0.25">
      <c r="A4401" s="27">
        <v>94676</v>
      </c>
      <c r="B4401" s="27" t="s">
        <v>4404</v>
      </c>
      <c r="C4401" s="27" t="s">
        <v>2</v>
      </c>
      <c r="D4401" s="28">
        <v>18.350000000000001</v>
      </c>
    </row>
    <row r="4402" spans="1:4" ht="13.5" x14ac:dyDescent="0.25">
      <c r="A4402" s="27">
        <v>94677</v>
      </c>
      <c r="B4402" s="27" t="s">
        <v>4405</v>
      </c>
      <c r="C4402" s="27" t="s">
        <v>2</v>
      </c>
      <c r="D4402" s="28">
        <v>26.06</v>
      </c>
    </row>
    <row r="4403" spans="1:4" ht="13.5" x14ac:dyDescent="0.25">
      <c r="A4403" s="27">
        <v>94678</v>
      </c>
      <c r="B4403" s="27" t="s">
        <v>4406</v>
      </c>
      <c r="C4403" s="27" t="s">
        <v>2</v>
      </c>
      <c r="D4403" s="28">
        <v>17.21</v>
      </c>
    </row>
    <row r="4404" spans="1:4" ht="13.5" x14ac:dyDescent="0.25">
      <c r="A4404" s="27">
        <v>94679</v>
      </c>
      <c r="B4404" s="27" t="s">
        <v>4407</v>
      </c>
      <c r="C4404" s="27" t="s">
        <v>2</v>
      </c>
      <c r="D4404" s="28">
        <v>27.35</v>
      </c>
    </row>
    <row r="4405" spans="1:4" ht="13.5" x14ac:dyDescent="0.25">
      <c r="A4405" s="27">
        <v>94680</v>
      </c>
      <c r="B4405" s="27" t="s">
        <v>4408</v>
      </c>
      <c r="C4405" s="27" t="s">
        <v>2</v>
      </c>
      <c r="D4405" s="28">
        <v>56.13</v>
      </c>
    </row>
    <row r="4406" spans="1:4" ht="13.5" x14ac:dyDescent="0.25">
      <c r="A4406" s="27">
        <v>94681</v>
      </c>
      <c r="B4406" s="27" t="s">
        <v>4409</v>
      </c>
      <c r="C4406" s="27" t="s">
        <v>2</v>
      </c>
      <c r="D4406" s="28">
        <v>62.61</v>
      </c>
    </row>
    <row r="4407" spans="1:4" ht="13.5" x14ac:dyDescent="0.25">
      <c r="A4407" s="27">
        <v>94682</v>
      </c>
      <c r="B4407" s="27" t="s">
        <v>4410</v>
      </c>
      <c r="C4407" s="27" t="s">
        <v>2</v>
      </c>
      <c r="D4407" s="28">
        <v>127.19</v>
      </c>
    </row>
    <row r="4408" spans="1:4" ht="13.5" x14ac:dyDescent="0.25">
      <c r="A4408" s="27">
        <v>94683</v>
      </c>
      <c r="B4408" s="27" t="s">
        <v>4411</v>
      </c>
      <c r="C4408" s="27" t="s">
        <v>2</v>
      </c>
      <c r="D4408" s="28">
        <v>85.61</v>
      </c>
    </row>
    <row r="4409" spans="1:4" ht="13.5" x14ac:dyDescent="0.25">
      <c r="A4409" s="27">
        <v>94684</v>
      </c>
      <c r="B4409" s="27" t="s">
        <v>4412</v>
      </c>
      <c r="C4409" s="27" t="s">
        <v>2</v>
      </c>
      <c r="D4409" s="28">
        <v>163.93</v>
      </c>
    </row>
    <row r="4410" spans="1:4" ht="13.5" x14ac:dyDescent="0.25">
      <c r="A4410" s="27">
        <v>94685</v>
      </c>
      <c r="B4410" s="27" t="s">
        <v>4413</v>
      </c>
      <c r="C4410" s="27" t="s">
        <v>2</v>
      </c>
      <c r="D4410" s="28">
        <v>119.85</v>
      </c>
    </row>
    <row r="4411" spans="1:4" ht="13.5" x14ac:dyDescent="0.25">
      <c r="A4411" s="27">
        <v>94686</v>
      </c>
      <c r="B4411" s="27" t="s">
        <v>4414</v>
      </c>
      <c r="C4411" s="27" t="s">
        <v>2</v>
      </c>
      <c r="D4411" s="28">
        <v>295.83999999999997</v>
      </c>
    </row>
    <row r="4412" spans="1:4" ht="13.5" x14ac:dyDescent="0.25">
      <c r="A4412" s="27">
        <v>94687</v>
      </c>
      <c r="B4412" s="27" t="s">
        <v>4415</v>
      </c>
      <c r="C4412" s="27" t="s">
        <v>2</v>
      </c>
      <c r="D4412" s="28">
        <v>266.58999999999997</v>
      </c>
    </row>
    <row r="4413" spans="1:4" ht="13.5" x14ac:dyDescent="0.25">
      <c r="A4413" s="27">
        <v>94688</v>
      </c>
      <c r="B4413" s="27" t="s">
        <v>4416</v>
      </c>
      <c r="C4413" s="27" t="s">
        <v>2</v>
      </c>
      <c r="D4413" s="28">
        <v>11.3</v>
      </c>
    </row>
    <row r="4414" spans="1:4" ht="13.5" x14ac:dyDescent="0.25">
      <c r="A4414" s="27">
        <v>94689</v>
      </c>
      <c r="B4414" s="27" t="s">
        <v>4417</v>
      </c>
      <c r="C4414" s="27" t="s">
        <v>2</v>
      </c>
      <c r="D4414" s="28">
        <v>15.11</v>
      </c>
    </row>
    <row r="4415" spans="1:4" ht="13.5" x14ac:dyDescent="0.25">
      <c r="A4415" s="27">
        <v>94690</v>
      </c>
      <c r="B4415" s="27" t="s">
        <v>4418</v>
      </c>
      <c r="C4415" s="27" t="s">
        <v>2</v>
      </c>
      <c r="D4415" s="28">
        <v>14.54</v>
      </c>
    </row>
    <row r="4416" spans="1:4" ht="13.5" x14ac:dyDescent="0.25">
      <c r="A4416" s="27">
        <v>94691</v>
      </c>
      <c r="B4416" s="27" t="s">
        <v>4419</v>
      </c>
      <c r="C4416" s="27" t="s">
        <v>2</v>
      </c>
      <c r="D4416" s="28">
        <v>18.21</v>
      </c>
    </row>
    <row r="4417" spans="1:4" ht="13.5" x14ac:dyDescent="0.25">
      <c r="A4417" s="27">
        <v>94692</v>
      </c>
      <c r="B4417" s="27" t="s">
        <v>4420</v>
      </c>
      <c r="C4417" s="27" t="s">
        <v>2</v>
      </c>
      <c r="D4417" s="28">
        <v>26.75</v>
      </c>
    </row>
    <row r="4418" spans="1:4" ht="13.5" x14ac:dyDescent="0.25">
      <c r="A4418" s="27">
        <v>94693</v>
      </c>
      <c r="B4418" s="27" t="s">
        <v>4421</v>
      </c>
      <c r="C4418" s="27" t="s">
        <v>2</v>
      </c>
      <c r="D4418" s="28">
        <v>26.05</v>
      </c>
    </row>
    <row r="4419" spans="1:4" ht="13.5" x14ac:dyDescent="0.25">
      <c r="A4419" s="27">
        <v>94694</v>
      </c>
      <c r="B4419" s="27" t="s">
        <v>4422</v>
      </c>
      <c r="C4419" s="27" t="s">
        <v>2</v>
      </c>
      <c r="D4419" s="28">
        <v>27.27</v>
      </c>
    </row>
    <row r="4420" spans="1:4" ht="13.5" x14ac:dyDescent="0.25">
      <c r="A4420" s="27">
        <v>94695</v>
      </c>
      <c r="B4420" s="27" t="s">
        <v>4423</v>
      </c>
      <c r="C4420" s="27" t="s">
        <v>2</v>
      </c>
      <c r="D4420" s="28">
        <v>37.909999999999997</v>
      </c>
    </row>
    <row r="4421" spans="1:4" ht="13.5" x14ac:dyDescent="0.25">
      <c r="A4421" s="27">
        <v>94696</v>
      </c>
      <c r="B4421" s="27" t="s">
        <v>4424</v>
      </c>
      <c r="C4421" s="27" t="s">
        <v>2</v>
      </c>
      <c r="D4421" s="28">
        <v>66.56</v>
      </c>
    </row>
    <row r="4422" spans="1:4" ht="13.5" x14ac:dyDescent="0.25">
      <c r="A4422" s="27">
        <v>94697</v>
      </c>
      <c r="B4422" s="27" t="s">
        <v>4425</v>
      </c>
      <c r="C4422" s="27" t="s">
        <v>2</v>
      </c>
      <c r="D4422" s="28">
        <v>99.9</v>
      </c>
    </row>
    <row r="4423" spans="1:4" ht="13.5" x14ac:dyDescent="0.25">
      <c r="A4423" s="27">
        <v>94698</v>
      </c>
      <c r="B4423" s="27" t="s">
        <v>4426</v>
      </c>
      <c r="C4423" s="27" t="s">
        <v>2</v>
      </c>
      <c r="D4423" s="28">
        <v>81.22</v>
      </c>
    </row>
    <row r="4424" spans="1:4" ht="13.5" x14ac:dyDescent="0.25">
      <c r="A4424" s="27">
        <v>94699</v>
      </c>
      <c r="B4424" s="27" t="s">
        <v>4427</v>
      </c>
      <c r="C4424" s="27" t="s">
        <v>2</v>
      </c>
      <c r="D4424" s="28">
        <v>147.91</v>
      </c>
    </row>
    <row r="4425" spans="1:4" ht="13.5" x14ac:dyDescent="0.25">
      <c r="A4425" s="27">
        <v>94700</v>
      </c>
      <c r="B4425" s="27" t="s">
        <v>4428</v>
      </c>
      <c r="C4425" s="27" t="s">
        <v>2</v>
      </c>
      <c r="D4425" s="28">
        <v>173.51</v>
      </c>
    </row>
    <row r="4426" spans="1:4" ht="13.5" x14ac:dyDescent="0.25">
      <c r="A4426" s="27">
        <v>94701</v>
      </c>
      <c r="B4426" s="27" t="s">
        <v>4429</v>
      </c>
      <c r="C4426" s="27" t="s">
        <v>2</v>
      </c>
      <c r="D4426" s="28">
        <v>260.72000000000003</v>
      </c>
    </row>
    <row r="4427" spans="1:4" ht="13.5" x14ac:dyDescent="0.25">
      <c r="A4427" s="27">
        <v>94702</v>
      </c>
      <c r="B4427" s="27" t="s">
        <v>4430</v>
      </c>
      <c r="C4427" s="27" t="s">
        <v>2</v>
      </c>
      <c r="D4427" s="28">
        <v>228.88</v>
      </c>
    </row>
    <row r="4428" spans="1:4" ht="13.5" x14ac:dyDescent="0.25">
      <c r="A4428" s="27">
        <v>94703</v>
      </c>
      <c r="B4428" s="27" t="s">
        <v>4431</v>
      </c>
      <c r="C4428" s="27" t="s">
        <v>2</v>
      </c>
      <c r="D4428" s="28">
        <v>23.65</v>
      </c>
    </row>
    <row r="4429" spans="1:4" ht="13.5" x14ac:dyDescent="0.25">
      <c r="A4429" s="27">
        <v>94704</v>
      </c>
      <c r="B4429" s="27" t="s">
        <v>4432</v>
      </c>
      <c r="C4429" s="27" t="s">
        <v>2</v>
      </c>
      <c r="D4429" s="28">
        <v>31.47</v>
      </c>
    </row>
    <row r="4430" spans="1:4" ht="13.5" x14ac:dyDescent="0.25">
      <c r="A4430" s="27">
        <v>94705</v>
      </c>
      <c r="B4430" s="27" t="s">
        <v>4433</v>
      </c>
      <c r="C4430" s="27" t="s">
        <v>2</v>
      </c>
      <c r="D4430" s="28">
        <v>43.07</v>
      </c>
    </row>
    <row r="4431" spans="1:4" ht="13.5" x14ac:dyDescent="0.25">
      <c r="A4431" s="27">
        <v>94706</v>
      </c>
      <c r="B4431" s="27" t="s">
        <v>4434</v>
      </c>
      <c r="C4431" s="27" t="s">
        <v>2</v>
      </c>
      <c r="D4431" s="28">
        <v>50.45</v>
      </c>
    </row>
    <row r="4432" spans="1:4" ht="13.5" x14ac:dyDescent="0.25">
      <c r="A4432" s="27">
        <v>94707</v>
      </c>
      <c r="B4432" s="27" t="s">
        <v>4435</v>
      </c>
      <c r="C4432" s="27" t="s">
        <v>2</v>
      </c>
      <c r="D4432" s="28">
        <v>75.13</v>
      </c>
    </row>
    <row r="4433" spans="1:4" ht="13.5" x14ac:dyDescent="0.25">
      <c r="A4433" s="27">
        <v>94713</v>
      </c>
      <c r="B4433" s="27" t="s">
        <v>4436</v>
      </c>
      <c r="C4433" s="27" t="s">
        <v>2</v>
      </c>
      <c r="D4433" s="28">
        <v>292</v>
      </c>
    </row>
    <row r="4434" spans="1:4" ht="13.5" x14ac:dyDescent="0.25">
      <c r="A4434" s="27">
        <v>94714</v>
      </c>
      <c r="B4434" s="27" t="s">
        <v>4437</v>
      </c>
      <c r="C4434" s="27" t="s">
        <v>2</v>
      </c>
      <c r="D4434" s="28">
        <v>407.57</v>
      </c>
    </row>
    <row r="4435" spans="1:4" ht="13.5" x14ac:dyDescent="0.25">
      <c r="A4435" s="27">
        <v>94715</v>
      </c>
      <c r="B4435" s="27" t="s">
        <v>4438</v>
      </c>
      <c r="C4435" s="27" t="s">
        <v>2</v>
      </c>
      <c r="D4435" s="28">
        <v>359.46</v>
      </c>
    </row>
    <row r="4436" spans="1:4" ht="13.5" x14ac:dyDescent="0.25">
      <c r="A4436" s="27">
        <v>94724</v>
      </c>
      <c r="B4436" s="27" t="s">
        <v>4439</v>
      </c>
      <c r="C4436" s="27" t="s">
        <v>2</v>
      </c>
      <c r="D4436" s="28">
        <v>25.13</v>
      </c>
    </row>
    <row r="4437" spans="1:4" ht="13.5" x14ac:dyDescent="0.25">
      <c r="A4437" s="27">
        <v>94725</v>
      </c>
      <c r="B4437" s="27" t="s">
        <v>4440</v>
      </c>
      <c r="C4437" s="27" t="s">
        <v>2</v>
      </c>
      <c r="D4437" s="28">
        <v>6.2</v>
      </c>
    </row>
    <row r="4438" spans="1:4" ht="13.5" x14ac:dyDescent="0.25">
      <c r="A4438" s="27">
        <v>94726</v>
      </c>
      <c r="B4438" s="27" t="s">
        <v>4441</v>
      </c>
      <c r="C4438" s="27" t="s">
        <v>2</v>
      </c>
      <c r="D4438" s="28">
        <v>31.25</v>
      </c>
    </row>
    <row r="4439" spans="1:4" ht="13.5" x14ac:dyDescent="0.25">
      <c r="A4439" s="27">
        <v>94727</v>
      </c>
      <c r="B4439" s="27" t="s">
        <v>4442</v>
      </c>
      <c r="C4439" s="27" t="s">
        <v>2</v>
      </c>
      <c r="D4439" s="28">
        <v>9.01</v>
      </c>
    </row>
    <row r="4440" spans="1:4" ht="13.5" x14ac:dyDescent="0.25">
      <c r="A4440" s="27">
        <v>94728</v>
      </c>
      <c r="B4440" s="27" t="s">
        <v>4443</v>
      </c>
      <c r="C4440" s="27" t="s">
        <v>2</v>
      </c>
      <c r="D4440" s="28">
        <v>49.1</v>
      </c>
    </row>
    <row r="4441" spans="1:4" ht="13.5" x14ac:dyDescent="0.25">
      <c r="A4441" s="27">
        <v>94729</v>
      </c>
      <c r="B4441" s="27" t="s">
        <v>4444</v>
      </c>
      <c r="C4441" s="27" t="s">
        <v>2</v>
      </c>
      <c r="D4441" s="28">
        <v>16.71</v>
      </c>
    </row>
    <row r="4442" spans="1:4" ht="13.5" x14ac:dyDescent="0.25">
      <c r="A4442" s="27">
        <v>94730</v>
      </c>
      <c r="B4442" s="27" t="s">
        <v>4445</v>
      </c>
      <c r="C4442" s="27" t="s">
        <v>2</v>
      </c>
      <c r="D4442" s="28">
        <v>58.91</v>
      </c>
    </row>
    <row r="4443" spans="1:4" ht="13.5" x14ac:dyDescent="0.25">
      <c r="A4443" s="27">
        <v>94731</v>
      </c>
      <c r="B4443" s="27" t="s">
        <v>4446</v>
      </c>
      <c r="C4443" s="27" t="s">
        <v>2</v>
      </c>
      <c r="D4443" s="28">
        <v>21.07</v>
      </c>
    </row>
    <row r="4444" spans="1:4" ht="13.5" x14ac:dyDescent="0.25">
      <c r="A4444" s="27">
        <v>94732</v>
      </c>
      <c r="B4444" s="27" t="s">
        <v>4447</v>
      </c>
      <c r="C4444" s="27" t="s">
        <v>2</v>
      </c>
      <c r="D4444" s="28">
        <v>96.3</v>
      </c>
    </row>
    <row r="4445" spans="1:4" ht="13.5" x14ac:dyDescent="0.25">
      <c r="A4445" s="27">
        <v>94733</v>
      </c>
      <c r="B4445" s="27" t="s">
        <v>4448</v>
      </c>
      <c r="C4445" s="27" t="s">
        <v>2</v>
      </c>
      <c r="D4445" s="28">
        <v>40.17</v>
      </c>
    </row>
    <row r="4446" spans="1:4" ht="13.5" x14ac:dyDescent="0.25">
      <c r="A4446" s="27">
        <v>94734</v>
      </c>
      <c r="B4446" s="27" t="s">
        <v>4449</v>
      </c>
      <c r="C4446" s="27" t="s">
        <v>2</v>
      </c>
      <c r="D4446" s="28">
        <v>345.84</v>
      </c>
    </row>
    <row r="4447" spans="1:4" ht="13.5" x14ac:dyDescent="0.25">
      <c r="A4447" s="27">
        <v>94736</v>
      </c>
      <c r="B4447" s="27" t="s">
        <v>4450</v>
      </c>
      <c r="C4447" s="27" t="s">
        <v>2</v>
      </c>
      <c r="D4447" s="28">
        <v>506.38</v>
      </c>
    </row>
    <row r="4448" spans="1:4" ht="13.5" x14ac:dyDescent="0.25">
      <c r="A4448" s="27">
        <v>94737</v>
      </c>
      <c r="B4448" s="27" t="s">
        <v>4451</v>
      </c>
      <c r="C4448" s="27" t="s">
        <v>2</v>
      </c>
      <c r="D4448" s="28">
        <v>169.18</v>
      </c>
    </row>
    <row r="4449" spans="1:4" ht="13.5" x14ac:dyDescent="0.25">
      <c r="A4449" s="27">
        <v>94738</v>
      </c>
      <c r="B4449" s="27" t="s">
        <v>4452</v>
      </c>
      <c r="C4449" s="27" t="s">
        <v>2</v>
      </c>
      <c r="D4449" s="32">
        <v>1517.02</v>
      </c>
    </row>
    <row r="4450" spans="1:4" ht="13.5" x14ac:dyDescent="0.25">
      <c r="A4450" s="27">
        <v>94739</v>
      </c>
      <c r="B4450" s="27" t="s">
        <v>4453</v>
      </c>
      <c r="C4450" s="27" t="s">
        <v>2</v>
      </c>
      <c r="D4450" s="28">
        <v>193.92</v>
      </c>
    </row>
    <row r="4451" spans="1:4" ht="13.5" x14ac:dyDescent="0.25">
      <c r="A4451" s="27">
        <v>94740</v>
      </c>
      <c r="B4451" s="27" t="s">
        <v>4454</v>
      </c>
      <c r="C4451" s="27" t="s">
        <v>2</v>
      </c>
      <c r="D4451" s="28">
        <v>9.67</v>
      </c>
    </row>
    <row r="4452" spans="1:4" ht="13.5" x14ac:dyDescent="0.25">
      <c r="A4452" s="27">
        <v>94741</v>
      </c>
      <c r="B4452" s="27" t="s">
        <v>4455</v>
      </c>
      <c r="C4452" s="27" t="s">
        <v>2</v>
      </c>
      <c r="D4452" s="28">
        <v>12.41</v>
      </c>
    </row>
    <row r="4453" spans="1:4" ht="13.5" x14ac:dyDescent="0.25">
      <c r="A4453" s="27">
        <v>94742</v>
      </c>
      <c r="B4453" s="27" t="s">
        <v>4456</v>
      </c>
      <c r="C4453" s="27" t="s">
        <v>2</v>
      </c>
      <c r="D4453" s="28">
        <v>14.33</v>
      </c>
    </row>
    <row r="4454" spans="1:4" ht="13.5" x14ac:dyDescent="0.25">
      <c r="A4454" s="27">
        <v>94743</v>
      </c>
      <c r="B4454" s="27" t="s">
        <v>4457</v>
      </c>
      <c r="C4454" s="27" t="s">
        <v>2</v>
      </c>
      <c r="D4454" s="28">
        <v>18.46</v>
      </c>
    </row>
    <row r="4455" spans="1:4" ht="13.5" x14ac:dyDescent="0.25">
      <c r="A4455" s="27">
        <v>94744</v>
      </c>
      <c r="B4455" s="27" t="s">
        <v>4458</v>
      </c>
      <c r="C4455" s="27" t="s">
        <v>2</v>
      </c>
      <c r="D4455" s="28">
        <v>23.37</v>
      </c>
    </row>
    <row r="4456" spans="1:4" ht="13.5" x14ac:dyDescent="0.25">
      <c r="A4456" s="27">
        <v>94746</v>
      </c>
      <c r="B4456" s="27" t="s">
        <v>4459</v>
      </c>
      <c r="C4456" s="27" t="s">
        <v>2</v>
      </c>
      <c r="D4456" s="28">
        <v>31.94</v>
      </c>
    </row>
    <row r="4457" spans="1:4" ht="13.5" x14ac:dyDescent="0.25">
      <c r="A4457" s="27">
        <v>94748</v>
      </c>
      <c r="B4457" s="27" t="s">
        <v>4460</v>
      </c>
      <c r="C4457" s="27" t="s">
        <v>2</v>
      </c>
      <c r="D4457" s="28">
        <v>75.260000000000005</v>
      </c>
    </row>
    <row r="4458" spans="1:4" ht="13.5" x14ac:dyDescent="0.25">
      <c r="A4458" s="27">
        <v>94750</v>
      </c>
      <c r="B4458" s="27" t="s">
        <v>4461</v>
      </c>
      <c r="C4458" s="27" t="s">
        <v>2</v>
      </c>
      <c r="D4458" s="28">
        <v>147.1</v>
      </c>
    </row>
    <row r="4459" spans="1:4" ht="13.5" x14ac:dyDescent="0.25">
      <c r="A4459" s="27">
        <v>94752</v>
      </c>
      <c r="B4459" s="27" t="s">
        <v>4462</v>
      </c>
      <c r="C4459" s="27" t="s">
        <v>2</v>
      </c>
      <c r="D4459" s="28">
        <v>179.73</v>
      </c>
    </row>
    <row r="4460" spans="1:4" ht="13.5" x14ac:dyDescent="0.25">
      <c r="A4460" s="27">
        <v>94754</v>
      </c>
      <c r="B4460" s="27" t="s">
        <v>4463</v>
      </c>
      <c r="C4460" s="27" t="s">
        <v>2</v>
      </c>
      <c r="D4460" s="28">
        <v>240.75</v>
      </c>
    </row>
    <row r="4461" spans="1:4" ht="13.5" x14ac:dyDescent="0.25">
      <c r="A4461" s="27">
        <v>94756</v>
      </c>
      <c r="B4461" s="27" t="s">
        <v>4464</v>
      </c>
      <c r="C4461" s="27" t="s">
        <v>2</v>
      </c>
      <c r="D4461" s="28">
        <v>12.15</v>
      </c>
    </row>
    <row r="4462" spans="1:4" ht="13.5" x14ac:dyDescent="0.25">
      <c r="A4462" s="27">
        <v>94757</v>
      </c>
      <c r="B4462" s="27" t="s">
        <v>4465</v>
      </c>
      <c r="C4462" s="27" t="s">
        <v>2</v>
      </c>
      <c r="D4462" s="28">
        <v>16.829999999999998</v>
      </c>
    </row>
    <row r="4463" spans="1:4" ht="13.5" x14ac:dyDescent="0.25">
      <c r="A4463" s="27">
        <v>94758</v>
      </c>
      <c r="B4463" s="27" t="s">
        <v>4466</v>
      </c>
      <c r="C4463" s="27" t="s">
        <v>2</v>
      </c>
      <c r="D4463" s="28">
        <v>45.73</v>
      </c>
    </row>
    <row r="4464" spans="1:4" ht="13.5" x14ac:dyDescent="0.25">
      <c r="A4464" s="27">
        <v>94759</v>
      </c>
      <c r="B4464" s="27" t="s">
        <v>4467</v>
      </c>
      <c r="C4464" s="27" t="s">
        <v>2</v>
      </c>
      <c r="D4464" s="28">
        <v>55.87</v>
      </c>
    </row>
    <row r="4465" spans="1:4" ht="13.5" x14ac:dyDescent="0.25">
      <c r="A4465" s="27">
        <v>94760</v>
      </c>
      <c r="B4465" s="27" t="s">
        <v>4468</v>
      </c>
      <c r="C4465" s="27" t="s">
        <v>2</v>
      </c>
      <c r="D4465" s="28">
        <v>93.71</v>
      </c>
    </row>
    <row r="4466" spans="1:4" ht="13.5" x14ac:dyDescent="0.25">
      <c r="A4466" s="27">
        <v>94761</v>
      </c>
      <c r="B4466" s="27" t="s">
        <v>4469</v>
      </c>
      <c r="C4466" s="27" t="s">
        <v>2</v>
      </c>
      <c r="D4466" s="28">
        <v>196.98</v>
      </c>
    </row>
    <row r="4467" spans="1:4" ht="13.5" x14ac:dyDescent="0.25">
      <c r="A4467" s="27">
        <v>94762</v>
      </c>
      <c r="B4467" s="27" t="s">
        <v>4470</v>
      </c>
      <c r="C4467" s="27" t="s">
        <v>2</v>
      </c>
      <c r="D4467" s="28">
        <v>242.49</v>
      </c>
    </row>
    <row r="4468" spans="1:4" ht="13.5" x14ac:dyDescent="0.25">
      <c r="A4468" s="27">
        <v>94763</v>
      </c>
      <c r="B4468" s="27" t="s">
        <v>4471</v>
      </c>
      <c r="C4468" s="27" t="s">
        <v>2</v>
      </c>
      <c r="D4468" s="28">
        <v>294.52999999999997</v>
      </c>
    </row>
    <row r="4469" spans="1:4" ht="13.5" x14ac:dyDescent="0.25">
      <c r="A4469" s="27">
        <v>94764</v>
      </c>
      <c r="B4469" s="27" t="s">
        <v>4472</v>
      </c>
      <c r="C4469" s="27" t="s">
        <v>2</v>
      </c>
      <c r="D4469" s="28">
        <v>34.4</v>
      </c>
    </row>
    <row r="4470" spans="1:4" ht="13.5" x14ac:dyDescent="0.25">
      <c r="A4470" s="27">
        <v>94765</v>
      </c>
      <c r="B4470" s="27" t="s">
        <v>4473</v>
      </c>
      <c r="C4470" s="27" t="s">
        <v>2</v>
      </c>
      <c r="D4470" s="28">
        <v>37.36</v>
      </c>
    </row>
    <row r="4471" spans="1:4" ht="13.5" x14ac:dyDescent="0.25">
      <c r="A4471" s="27">
        <v>94766</v>
      </c>
      <c r="B4471" s="27" t="s">
        <v>4474</v>
      </c>
      <c r="C4471" s="27" t="s">
        <v>2</v>
      </c>
      <c r="D4471" s="28">
        <v>41.28</v>
      </c>
    </row>
    <row r="4472" spans="1:4" ht="13.5" x14ac:dyDescent="0.25">
      <c r="A4472" s="27">
        <v>94767</v>
      </c>
      <c r="B4472" s="27" t="s">
        <v>4475</v>
      </c>
      <c r="C4472" s="27" t="s">
        <v>2</v>
      </c>
      <c r="D4472" s="28">
        <v>61.17</v>
      </c>
    </row>
    <row r="4473" spans="1:4" ht="13.5" x14ac:dyDescent="0.25">
      <c r="A4473" s="27">
        <v>94768</v>
      </c>
      <c r="B4473" s="27" t="s">
        <v>4476</v>
      </c>
      <c r="C4473" s="27" t="s">
        <v>2</v>
      </c>
      <c r="D4473" s="28">
        <v>68.900000000000006</v>
      </c>
    </row>
    <row r="4474" spans="1:4" ht="13.5" x14ac:dyDescent="0.25">
      <c r="A4474" s="27">
        <v>94769</v>
      </c>
      <c r="B4474" s="27" t="s">
        <v>4477</v>
      </c>
      <c r="C4474" s="27" t="s">
        <v>2</v>
      </c>
      <c r="D4474" s="28">
        <v>94.65</v>
      </c>
    </row>
    <row r="4475" spans="1:4" ht="13.5" x14ac:dyDescent="0.25">
      <c r="A4475" s="27">
        <v>94770</v>
      </c>
      <c r="B4475" s="27" t="s">
        <v>4478</v>
      </c>
      <c r="C4475" s="27" t="s">
        <v>2</v>
      </c>
      <c r="D4475" s="28">
        <v>39.130000000000003</v>
      </c>
    </row>
    <row r="4476" spans="1:4" ht="13.5" x14ac:dyDescent="0.25">
      <c r="A4476" s="27">
        <v>94771</v>
      </c>
      <c r="B4476" s="27" t="s">
        <v>4479</v>
      </c>
      <c r="C4476" s="27" t="s">
        <v>2</v>
      </c>
      <c r="D4476" s="28">
        <v>42.09</v>
      </c>
    </row>
    <row r="4477" spans="1:4" ht="13.5" x14ac:dyDescent="0.25">
      <c r="A4477" s="27">
        <v>94772</v>
      </c>
      <c r="B4477" s="27" t="s">
        <v>4480</v>
      </c>
      <c r="C4477" s="27" t="s">
        <v>2</v>
      </c>
      <c r="D4477" s="28">
        <v>46.01</v>
      </c>
    </row>
    <row r="4478" spans="1:4" ht="13.5" x14ac:dyDescent="0.25">
      <c r="A4478" s="27">
        <v>94773</v>
      </c>
      <c r="B4478" s="27" t="s">
        <v>4481</v>
      </c>
      <c r="C4478" s="27" t="s">
        <v>2</v>
      </c>
      <c r="D4478" s="28">
        <v>65.900000000000006</v>
      </c>
    </row>
    <row r="4479" spans="1:4" ht="13.5" x14ac:dyDescent="0.25">
      <c r="A4479" s="27">
        <v>94774</v>
      </c>
      <c r="B4479" s="27" t="s">
        <v>4482</v>
      </c>
      <c r="C4479" s="27" t="s">
        <v>2</v>
      </c>
      <c r="D4479" s="28">
        <v>73.63</v>
      </c>
    </row>
    <row r="4480" spans="1:4" ht="13.5" x14ac:dyDescent="0.25">
      <c r="A4480" s="27">
        <v>94775</v>
      </c>
      <c r="B4480" s="27" t="s">
        <v>4483</v>
      </c>
      <c r="C4480" s="27" t="s">
        <v>2</v>
      </c>
      <c r="D4480" s="28">
        <v>100.92</v>
      </c>
    </row>
    <row r="4481" spans="1:4" ht="13.5" x14ac:dyDescent="0.25">
      <c r="A4481" s="27">
        <v>94783</v>
      </c>
      <c r="B4481" s="27" t="s">
        <v>4484</v>
      </c>
      <c r="C4481" s="27" t="s">
        <v>2</v>
      </c>
      <c r="D4481" s="28">
        <v>22.39</v>
      </c>
    </row>
    <row r="4482" spans="1:4" ht="13.5" x14ac:dyDescent="0.25">
      <c r="A4482" s="27">
        <v>94785</v>
      </c>
      <c r="B4482" s="27" t="s">
        <v>4485</v>
      </c>
      <c r="C4482" s="27" t="s">
        <v>2</v>
      </c>
      <c r="D4482" s="28">
        <v>26</v>
      </c>
    </row>
    <row r="4483" spans="1:4" ht="13.5" x14ac:dyDescent="0.25">
      <c r="A4483" s="27">
        <v>94789</v>
      </c>
      <c r="B4483" s="27" t="s">
        <v>4486</v>
      </c>
      <c r="C4483" s="27" t="s">
        <v>2</v>
      </c>
      <c r="D4483" s="28">
        <v>278.93</v>
      </c>
    </row>
    <row r="4484" spans="1:4" ht="13.5" x14ac:dyDescent="0.25">
      <c r="A4484" s="27">
        <v>94790</v>
      </c>
      <c r="B4484" s="27" t="s">
        <v>4487</v>
      </c>
      <c r="C4484" s="27" t="s">
        <v>2</v>
      </c>
      <c r="D4484" s="28">
        <v>385.63</v>
      </c>
    </row>
    <row r="4485" spans="1:4" ht="13.5" x14ac:dyDescent="0.25">
      <c r="A4485" s="27">
        <v>94791</v>
      </c>
      <c r="B4485" s="27" t="s">
        <v>4488</v>
      </c>
      <c r="C4485" s="27" t="s">
        <v>2</v>
      </c>
      <c r="D4485" s="28">
        <v>509.28</v>
      </c>
    </row>
    <row r="4486" spans="1:4" ht="13.5" x14ac:dyDescent="0.25">
      <c r="A4486" s="27">
        <v>94863</v>
      </c>
      <c r="B4486" s="27" t="s">
        <v>4489</v>
      </c>
      <c r="C4486" s="27" t="s">
        <v>2</v>
      </c>
      <c r="D4486" s="28">
        <v>141.29</v>
      </c>
    </row>
    <row r="4487" spans="1:4" ht="13.5" x14ac:dyDescent="0.25">
      <c r="A4487" s="27">
        <v>95237</v>
      </c>
      <c r="B4487" s="27" t="s">
        <v>4490</v>
      </c>
      <c r="C4487" s="27" t="s">
        <v>2</v>
      </c>
      <c r="D4487" s="28">
        <v>27.79</v>
      </c>
    </row>
    <row r="4488" spans="1:4" ht="13.5" x14ac:dyDescent="0.25">
      <c r="A4488" s="27">
        <v>95693</v>
      </c>
      <c r="B4488" s="27" t="s">
        <v>4491</v>
      </c>
      <c r="C4488" s="27" t="s">
        <v>2</v>
      </c>
      <c r="D4488" s="28">
        <v>50.3</v>
      </c>
    </row>
    <row r="4489" spans="1:4" ht="13.5" x14ac:dyDescent="0.25">
      <c r="A4489" s="27">
        <v>95694</v>
      </c>
      <c r="B4489" s="27" t="s">
        <v>4492</v>
      </c>
      <c r="C4489" s="27" t="s">
        <v>2</v>
      </c>
      <c r="D4489" s="28">
        <v>52.04</v>
      </c>
    </row>
    <row r="4490" spans="1:4" ht="13.5" x14ac:dyDescent="0.25">
      <c r="A4490" s="27">
        <v>95695</v>
      </c>
      <c r="B4490" s="27" t="s">
        <v>4493</v>
      </c>
      <c r="C4490" s="27" t="s">
        <v>2</v>
      </c>
      <c r="D4490" s="28">
        <v>58.39</v>
      </c>
    </row>
    <row r="4491" spans="1:4" ht="13.5" x14ac:dyDescent="0.25">
      <c r="A4491" s="27">
        <v>95696</v>
      </c>
      <c r="B4491" s="27" t="s">
        <v>4494</v>
      </c>
      <c r="C4491" s="27" t="s">
        <v>2</v>
      </c>
      <c r="D4491" s="28">
        <v>33.68</v>
      </c>
    </row>
    <row r="4492" spans="1:4" ht="13.5" x14ac:dyDescent="0.25">
      <c r="A4492" s="27">
        <v>96637</v>
      </c>
      <c r="B4492" s="27" t="s">
        <v>4495</v>
      </c>
      <c r="C4492" s="27" t="s">
        <v>2</v>
      </c>
      <c r="D4492" s="28">
        <v>13.97</v>
      </c>
    </row>
    <row r="4493" spans="1:4" ht="13.5" x14ac:dyDescent="0.25">
      <c r="A4493" s="27">
        <v>96638</v>
      </c>
      <c r="B4493" s="27" t="s">
        <v>4496</v>
      </c>
      <c r="C4493" s="27" t="s">
        <v>2</v>
      </c>
      <c r="D4493" s="28">
        <v>14.33</v>
      </c>
    </row>
    <row r="4494" spans="1:4" ht="13.5" x14ac:dyDescent="0.25">
      <c r="A4494" s="27">
        <v>96639</v>
      </c>
      <c r="B4494" s="27" t="s">
        <v>4497</v>
      </c>
      <c r="C4494" s="27" t="s">
        <v>2</v>
      </c>
      <c r="D4494" s="28">
        <v>9.76</v>
      </c>
    </row>
    <row r="4495" spans="1:4" ht="13.5" x14ac:dyDescent="0.25">
      <c r="A4495" s="27">
        <v>96640</v>
      </c>
      <c r="B4495" s="27" t="s">
        <v>4498</v>
      </c>
      <c r="C4495" s="27" t="s">
        <v>2</v>
      </c>
      <c r="D4495" s="28">
        <v>23.32</v>
      </c>
    </row>
    <row r="4496" spans="1:4" ht="13.5" x14ac:dyDescent="0.25">
      <c r="A4496" s="27">
        <v>96641</v>
      </c>
      <c r="B4496" s="27" t="s">
        <v>4499</v>
      </c>
      <c r="C4496" s="27" t="s">
        <v>2</v>
      </c>
      <c r="D4496" s="28">
        <v>15.48</v>
      </c>
    </row>
    <row r="4497" spans="1:4" ht="13.5" x14ac:dyDescent="0.25">
      <c r="A4497" s="27">
        <v>96642</v>
      </c>
      <c r="B4497" s="27" t="s">
        <v>4500</v>
      </c>
      <c r="C4497" s="27" t="s">
        <v>2</v>
      </c>
      <c r="D4497" s="28">
        <v>18.39</v>
      </c>
    </row>
    <row r="4498" spans="1:4" ht="13.5" x14ac:dyDescent="0.25">
      <c r="A4498" s="27">
        <v>96643</v>
      </c>
      <c r="B4498" s="27" t="s">
        <v>4501</v>
      </c>
      <c r="C4498" s="27" t="s">
        <v>2</v>
      </c>
      <c r="D4498" s="28">
        <v>40.82</v>
      </c>
    </row>
    <row r="4499" spans="1:4" ht="13.5" x14ac:dyDescent="0.25">
      <c r="A4499" s="27">
        <v>96650</v>
      </c>
      <c r="B4499" s="27" t="s">
        <v>4502</v>
      </c>
      <c r="C4499" s="27" t="s">
        <v>2</v>
      </c>
      <c r="D4499" s="28">
        <v>7.88</v>
      </c>
    </row>
    <row r="4500" spans="1:4" ht="13.5" x14ac:dyDescent="0.25">
      <c r="A4500" s="27">
        <v>96651</v>
      </c>
      <c r="B4500" s="27" t="s">
        <v>4503</v>
      </c>
      <c r="C4500" s="27" t="s">
        <v>2</v>
      </c>
      <c r="D4500" s="28">
        <v>8.24</v>
      </c>
    </row>
    <row r="4501" spans="1:4" ht="13.5" x14ac:dyDescent="0.25">
      <c r="A4501" s="27">
        <v>96652</v>
      </c>
      <c r="B4501" s="27" t="s">
        <v>4504</v>
      </c>
      <c r="C4501" s="27" t="s">
        <v>2</v>
      </c>
      <c r="D4501" s="28">
        <v>9.39</v>
      </c>
    </row>
    <row r="4502" spans="1:4" ht="13.5" x14ac:dyDescent="0.25">
      <c r="A4502" s="27">
        <v>96653</v>
      </c>
      <c r="B4502" s="27" t="s">
        <v>4505</v>
      </c>
      <c r="C4502" s="27" t="s">
        <v>2</v>
      </c>
      <c r="D4502" s="28">
        <v>12.44</v>
      </c>
    </row>
    <row r="4503" spans="1:4" ht="13.5" x14ac:dyDescent="0.25">
      <c r="A4503" s="27">
        <v>96654</v>
      </c>
      <c r="B4503" s="27" t="s">
        <v>4506</v>
      </c>
      <c r="C4503" s="27" t="s">
        <v>2</v>
      </c>
      <c r="D4503" s="28">
        <v>14.18</v>
      </c>
    </row>
    <row r="4504" spans="1:4" ht="13.5" x14ac:dyDescent="0.25">
      <c r="A4504" s="27">
        <v>96655</v>
      </c>
      <c r="B4504" s="27" t="s">
        <v>4507</v>
      </c>
      <c r="C4504" s="27" t="s">
        <v>2</v>
      </c>
      <c r="D4504" s="28">
        <v>19.14</v>
      </c>
    </row>
    <row r="4505" spans="1:4" ht="13.5" x14ac:dyDescent="0.25">
      <c r="A4505" s="27">
        <v>96656</v>
      </c>
      <c r="B4505" s="27" t="s">
        <v>4508</v>
      </c>
      <c r="C4505" s="27" t="s">
        <v>2</v>
      </c>
      <c r="D4505" s="28">
        <v>5.69</v>
      </c>
    </row>
    <row r="4506" spans="1:4" ht="13.5" x14ac:dyDescent="0.25">
      <c r="A4506" s="27">
        <v>96657</v>
      </c>
      <c r="B4506" s="27" t="s">
        <v>4509</v>
      </c>
      <c r="C4506" s="27" t="s">
        <v>2</v>
      </c>
      <c r="D4506" s="28">
        <v>21.5</v>
      </c>
    </row>
    <row r="4507" spans="1:4" ht="13.5" x14ac:dyDescent="0.25">
      <c r="A4507" s="27">
        <v>96658</v>
      </c>
      <c r="B4507" s="27" t="s">
        <v>4510</v>
      </c>
      <c r="C4507" s="27" t="s">
        <v>2</v>
      </c>
      <c r="D4507" s="28">
        <v>13.66</v>
      </c>
    </row>
    <row r="4508" spans="1:4" ht="13.5" x14ac:dyDescent="0.25">
      <c r="A4508" s="27">
        <v>96659</v>
      </c>
      <c r="B4508" s="27" t="s">
        <v>4511</v>
      </c>
      <c r="C4508" s="27" t="s">
        <v>2</v>
      </c>
      <c r="D4508" s="28">
        <v>7.47</v>
      </c>
    </row>
    <row r="4509" spans="1:4" ht="13.5" x14ac:dyDescent="0.25">
      <c r="A4509" s="27">
        <v>96660</v>
      </c>
      <c r="B4509" s="27" t="s">
        <v>4512</v>
      </c>
      <c r="C4509" s="27" t="s">
        <v>2</v>
      </c>
      <c r="D4509" s="28">
        <v>29.26</v>
      </c>
    </row>
    <row r="4510" spans="1:4" ht="13.5" x14ac:dyDescent="0.25">
      <c r="A4510" s="27">
        <v>96661</v>
      </c>
      <c r="B4510" s="27" t="s">
        <v>4513</v>
      </c>
      <c r="C4510" s="27" t="s">
        <v>2</v>
      </c>
      <c r="D4510" s="28">
        <v>28.98</v>
      </c>
    </row>
    <row r="4511" spans="1:4" ht="13.5" x14ac:dyDescent="0.25">
      <c r="A4511" s="27">
        <v>96662</v>
      </c>
      <c r="B4511" s="27" t="s">
        <v>4514</v>
      </c>
      <c r="C4511" s="27" t="s">
        <v>2</v>
      </c>
      <c r="D4511" s="28">
        <v>8.34</v>
      </c>
    </row>
    <row r="4512" spans="1:4" ht="13.5" x14ac:dyDescent="0.25">
      <c r="A4512" s="27">
        <v>96663</v>
      </c>
      <c r="B4512" s="27" t="s">
        <v>4515</v>
      </c>
      <c r="C4512" s="27" t="s">
        <v>2</v>
      </c>
      <c r="D4512" s="28">
        <v>14.29</v>
      </c>
    </row>
    <row r="4513" spans="1:4" ht="13.5" x14ac:dyDescent="0.25">
      <c r="A4513" s="27">
        <v>96664</v>
      </c>
      <c r="B4513" s="27" t="s">
        <v>4516</v>
      </c>
      <c r="C4513" s="27" t="s">
        <v>2</v>
      </c>
      <c r="D4513" s="28">
        <v>15.74</v>
      </c>
    </row>
    <row r="4514" spans="1:4" ht="13.5" x14ac:dyDescent="0.25">
      <c r="A4514" s="27">
        <v>96665</v>
      </c>
      <c r="B4514" s="27" t="s">
        <v>4517</v>
      </c>
      <c r="C4514" s="27" t="s">
        <v>2</v>
      </c>
      <c r="D4514" s="28">
        <v>10.24</v>
      </c>
    </row>
    <row r="4515" spans="1:4" ht="13.5" x14ac:dyDescent="0.25">
      <c r="A4515" s="27">
        <v>96666</v>
      </c>
      <c r="B4515" s="27" t="s">
        <v>4518</v>
      </c>
      <c r="C4515" s="27" t="s">
        <v>2</v>
      </c>
      <c r="D4515" s="28">
        <v>14.91</v>
      </c>
    </row>
    <row r="4516" spans="1:4" ht="13.5" x14ac:dyDescent="0.25">
      <c r="A4516" s="27">
        <v>96667</v>
      </c>
      <c r="B4516" s="27" t="s">
        <v>4519</v>
      </c>
      <c r="C4516" s="27" t="s">
        <v>2</v>
      </c>
      <c r="D4516" s="28">
        <v>21.2</v>
      </c>
    </row>
    <row r="4517" spans="1:4" ht="13.5" x14ac:dyDescent="0.25">
      <c r="A4517" s="27">
        <v>96684</v>
      </c>
      <c r="B4517" s="27" t="s">
        <v>4520</v>
      </c>
      <c r="C4517" s="27" t="s">
        <v>2</v>
      </c>
      <c r="D4517" s="28">
        <v>10.08</v>
      </c>
    </row>
    <row r="4518" spans="1:4" ht="13.5" x14ac:dyDescent="0.25">
      <c r="A4518" s="27">
        <v>96685</v>
      </c>
      <c r="B4518" s="27" t="s">
        <v>4521</v>
      </c>
      <c r="C4518" s="27" t="s">
        <v>2</v>
      </c>
      <c r="D4518" s="28">
        <v>10.44</v>
      </c>
    </row>
    <row r="4519" spans="1:4" ht="13.5" x14ac:dyDescent="0.25">
      <c r="A4519" s="27">
        <v>96686</v>
      </c>
      <c r="B4519" s="27" t="s">
        <v>4522</v>
      </c>
      <c r="C4519" s="27" t="s">
        <v>2</v>
      </c>
      <c r="D4519" s="28">
        <v>13</v>
      </c>
    </row>
    <row r="4520" spans="1:4" ht="13.5" x14ac:dyDescent="0.25">
      <c r="A4520" s="27">
        <v>96687</v>
      </c>
      <c r="B4520" s="27" t="s">
        <v>4523</v>
      </c>
      <c r="C4520" s="27" t="s">
        <v>2</v>
      </c>
      <c r="D4520" s="28">
        <v>16.05</v>
      </c>
    </row>
    <row r="4521" spans="1:4" ht="13.5" x14ac:dyDescent="0.25">
      <c r="A4521" s="27">
        <v>96688</v>
      </c>
      <c r="B4521" s="27" t="s">
        <v>4524</v>
      </c>
      <c r="C4521" s="27" t="s">
        <v>2</v>
      </c>
      <c r="D4521" s="28">
        <v>19.41</v>
      </c>
    </row>
    <row r="4522" spans="1:4" ht="13.5" x14ac:dyDescent="0.25">
      <c r="A4522" s="27">
        <v>96689</v>
      </c>
      <c r="B4522" s="27" t="s">
        <v>4525</v>
      </c>
      <c r="C4522" s="27" t="s">
        <v>2</v>
      </c>
      <c r="D4522" s="28">
        <v>24.37</v>
      </c>
    </row>
    <row r="4523" spans="1:4" ht="13.5" x14ac:dyDescent="0.25">
      <c r="A4523" s="27">
        <v>96690</v>
      </c>
      <c r="B4523" s="27" t="s">
        <v>4526</v>
      </c>
      <c r="C4523" s="27" t="s">
        <v>2</v>
      </c>
      <c r="D4523" s="28">
        <v>27.12</v>
      </c>
    </row>
    <row r="4524" spans="1:4" ht="13.5" x14ac:dyDescent="0.25">
      <c r="A4524" s="27">
        <v>96691</v>
      </c>
      <c r="B4524" s="27" t="s">
        <v>4527</v>
      </c>
      <c r="C4524" s="27" t="s">
        <v>2</v>
      </c>
      <c r="D4524" s="28">
        <v>34.97</v>
      </c>
    </row>
    <row r="4525" spans="1:4" ht="13.5" x14ac:dyDescent="0.25">
      <c r="A4525" s="27">
        <v>96692</v>
      </c>
      <c r="B4525" s="27" t="s">
        <v>4528</v>
      </c>
      <c r="C4525" s="27" t="s">
        <v>2</v>
      </c>
      <c r="D4525" s="28">
        <v>38.54</v>
      </c>
    </row>
    <row r="4526" spans="1:4" ht="13.5" x14ac:dyDescent="0.25">
      <c r="A4526" s="27">
        <v>96693</v>
      </c>
      <c r="B4526" s="27" t="s">
        <v>4529</v>
      </c>
      <c r="C4526" s="27" t="s">
        <v>2</v>
      </c>
      <c r="D4526" s="28">
        <v>52.56</v>
      </c>
    </row>
    <row r="4527" spans="1:4" ht="13.5" x14ac:dyDescent="0.25">
      <c r="A4527" s="27">
        <v>96694</v>
      </c>
      <c r="B4527" s="27" t="s">
        <v>4530</v>
      </c>
      <c r="C4527" s="27" t="s">
        <v>2</v>
      </c>
      <c r="D4527" s="28">
        <v>82.59</v>
      </c>
    </row>
    <row r="4528" spans="1:4" ht="13.5" x14ac:dyDescent="0.25">
      <c r="A4528" s="27">
        <v>96695</v>
      </c>
      <c r="B4528" s="27" t="s">
        <v>4531</v>
      </c>
      <c r="C4528" s="27" t="s">
        <v>2</v>
      </c>
      <c r="D4528" s="28">
        <v>91.14</v>
      </c>
    </row>
    <row r="4529" spans="1:4" ht="13.5" x14ac:dyDescent="0.25">
      <c r="A4529" s="27">
        <v>96696</v>
      </c>
      <c r="B4529" s="27" t="s">
        <v>4532</v>
      </c>
      <c r="C4529" s="27" t="s">
        <v>2</v>
      </c>
      <c r="D4529" s="28">
        <v>103.18</v>
      </c>
    </row>
    <row r="4530" spans="1:4" ht="13.5" x14ac:dyDescent="0.25">
      <c r="A4530" s="27">
        <v>96697</v>
      </c>
      <c r="B4530" s="27" t="s">
        <v>4533</v>
      </c>
      <c r="C4530" s="27" t="s">
        <v>2</v>
      </c>
      <c r="D4530" s="28">
        <v>307.49</v>
      </c>
    </row>
    <row r="4531" spans="1:4" ht="13.5" x14ac:dyDescent="0.25">
      <c r="A4531" s="27">
        <v>96698</v>
      </c>
      <c r="B4531" s="27" t="s">
        <v>4534</v>
      </c>
      <c r="C4531" s="27" t="s">
        <v>2</v>
      </c>
      <c r="D4531" s="28">
        <v>7.15</v>
      </c>
    </row>
    <row r="4532" spans="1:4" ht="13.5" x14ac:dyDescent="0.25">
      <c r="A4532" s="27">
        <v>96699</v>
      </c>
      <c r="B4532" s="27" t="s">
        <v>4535</v>
      </c>
      <c r="C4532" s="27" t="s">
        <v>2</v>
      </c>
      <c r="D4532" s="28">
        <v>22.96</v>
      </c>
    </row>
    <row r="4533" spans="1:4" ht="13.5" x14ac:dyDescent="0.25">
      <c r="A4533" s="27">
        <v>96700</v>
      </c>
      <c r="B4533" s="27" t="s">
        <v>4536</v>
      </c>
      <c r="C4533" s="27" t="s">
        <v>2</v>
      </c>
      <c r="D4533" s="28">
        <v>15.12</v>
      </c>
    </row>
    <row r="4534" spans="1:4" ht="13.5" x14ac:dyDescent="0.25">
      <c r="A4534" s="27">
        <v>96701</v>
      </c>
      <c r="B4534" s="27" t="s">
        <v>4537</v>
      </c>
      <c r="C4534" s="27" t="s">
        <v>2</v>
      </c>
      <c r="D4534" s="28">
        <v>9.89</v>
      </c>
    </row>
    <row r="4535" spans="1:4" ht="13.5" x14ac:dyDescent="0.25">
      <c r="A4535" s="27">
        <v>96702</v>
      </c>
      <c r="B4535" s="27" t="s">
        <v>4538</v>
      </c>
      <c r="C4535" s="27" t="s">
        <v>2</v>
      </c>
      <c r="D4535" s="28">
        <v>10.28</v>
      </c>
    </row>
    <row r="4536" spans="1:4" ht="13.5" x14ac:dyDescent="0.25">
      <c r="A4536" s="27">
        <v>96703</v>
      </c>
      <c r="B4536" s="27" t="s">
        <v>4539</v>
      </c>
      <c r="C4536" s="27" t="s">
        <v>2</v>
      </c>
      <c r="D4536" s="28">
        <v>17.79</v>
      </c>
    </row>
    <row r="4537" spans="1:4" ht="13.5" x14ac:dyDescent="0.25">
      <c r="A4537" s="27">
        <v>96704</v>
      </c>
      <c r="B4537" s="27" t="s">
        <v>4540</v>
      </c>
      <c r="C4537" s="27" t="s">
        <v>2</v>
      </c>
      <c r="D4537" s="28">
        <v>18.22</v>
      </c>
    </row>
    <row r="4538" spans="1:4" ht="13.5" x14ac:dyDescent="0.25">
      <c r="A4538" s="27">
        <v>96705</v>
      </c>
      <c r="B4538" s="27" t="s">
        <v>4541</v>
      </c>
      <c r="C4538" s="27" t="s">
        <v>2</v>
      </c>
      <c r="D4538" s="28">
        <v>21.59</v>
      </c>
    </row>
    <row r="4539" spans="1:4" ht="13.5" x14ac:dyDescent="0.25">
      <c r="A4539" s="27">
        <v>96706</v>
      </c>
      <c r="B4539" s="27" t="s">
        <v>4542</v>
      </c>
      <c r="C4539" s="27" t="s">
        <v>2</v>
      </c>
      <c r="D4539" s="28">
        <v>32.11</v>
      </c>
    </row>
    <row r="4540" spans="1:4" ht="13.5" x14ac:dyDescent="0.25">
      <c r="A4540" s="27">
        <v>96707</v>
      </c>
      <c r="B4540" s="27" t="s">
        <v>4543</v>
      </c>
      <c r="C4540" s="27" t="s">
        <v>2</v>
      </c>
      <c r="D4540" s="28">
        <v>51.88</v>
      </c>
    </row>
    <row r="4541" spans="1:4" ht="13.5" x14ac:dyDescent="0.25">
      <c r="A4541" s="27">
        <v>96708</v>
      </c>
      <c r="B4541" s="27" t="s">
        <v>4544</v>
      </c>
      <c r="C4541" s="27" t="s">
        <v>2</v>
      </c>
      <c r="D4541" s="28">
        <v>78.86</v>
      </c>
    </row>
    <row r="4542" spans="1:4" ht="13.5" x14ac:dyDescent="0.25">
      <c r="A4542" s="27">
        <v>96709</v>
      </c>
      <c r="B4542" s="27" t="s">
        <v>4545</v>
      </c>
      <c r="C4542" s="27" t="s">
        <v>2</v>
      </c>
      <c r="D4542" s="28">
        <v>100.7</v>
      </c>
    </row>
    <row r="4543" spans="1:4" ht="13.5" x14ac:dyDescent="0.25">
      <c r="A4543" s="27">
        <v>96710</v>
      </c>
      <c r="B4543" s="27" t="s">
        <v>4546</v>
      </c>
      <c r="C4543" s="27" t="s">
        <v>2</v>
      </c>
      <c r="D4543" s="28">
        <v>13.19</v>
      </c>
    </row>
    <row r="4544" spans="1:4" ht="13.5" x14ac:dyDescent="0.25">
      <c r="A4544" s="27">
        <v>96711</v>
      </c>
      <c r="B4544" s="27" t="s">
        <v>4547</v>
      </c>
      <c r="C4544" s="27" t="s">
        <v>2</v>
      </c>
      <c r="D4544" s="28">
        <v>19.73</v>
      </c>
    </row>
    <row r="4545" spans="1:4" ht="13.5" x14ac:dyDescent="0.25">
      <c r="A4545" s="27">
        <v>96712</v>
      </c>
      <c r="B4545" s="27" t="s">
        <v>4548</v>
      </c>
      <c r="C4545" s="27" t="s">
        <v>2</v>
      </c>
      <c r="D4545" s="28">
        <v>28.18</v>
      </c>
    </row>
    <row r="4546" spans="1:4" ht="13.5" x14ac:dyDescent="0.25">
      <c r="A4546" s="27">
        <v>96713</v>
      </c>
      <c r="B4546" s="27" t="s">
        <v>4549</v>
      </c>
      <c r="C4546" s="27" t="s">
        <v>2</v>
      </c>
      <c r="D4546" s="28">
        <v>43.46</v>
      </c>
    </row>
    <row r="4547" spans="1:4" ht="13.5" x14ac:dyDescent="0.25">
      <c r="A4547" s="27">
        <v>96714</v>
      </c>
      <c r="B4547" s="27" t="s">
        <v>4550</v>
      </c>
      <c r="C4547" s="27" t="s">
        <v>2</v>
      </c>
      <c r="D4547" s="28">
        <v>61.99</v>
      </c>
    </row>
    <row r="4548" spans="1:4" ht="13.5" x14ac:dyDescent="0.25">
      <c r="A4548" s="27">
        <v>96715</v>
      </c>
      <c r="B4548" s="27" t="s">
        <v>4551</v>
      </c>
      <c r="C4548" s="27" t="s">
        <v>2</v>
      </c>
      <c r="D4548" s="28">
        <v>111.08</v>
      </c>
    </row>
    <row r="4549" spans="1:4" ht="13.5" x14ac:dyDescent="0.25">
      <c r="A4549" s="27">
        <v>96716</v>
      </c>
      <c r="B4549" s="27" t="s">
        <v>4552</v>
      </c>
      <c r="C4549" s="27" t="s">
        <v>2</v>
      </c>
      <c r="D4549" s="28">
        <v>144.83000000000001</v>
      </c>
    </row>
    <row r="4550" spans="1:4" ht="13.5" x14ac:dyDescent="0.25">
      <c r="A4550" s="27">
        <v>96717</v>
      </c>
      <c r="B4550" s="27" t="s">
        <v>4553</v>
      </c>
      <c r="C4550" s="27" t="s">
        <v>2</v>
      </c>
      <c r="D4550" s="28">
        <v>279.2</v>
      </c>
    </row>
    <row r="4551" spans="1:4" ht="13.5" x14ac:dyDescent="0.25">
      <c r="A4551" s="27">
        <v>96736</v>
      </c>
      <c r="B4551" s="27" t="s">
        <v>4554</v>
      </c>
      <c r="C4551" s="27" t="s">
        <v>2</v>
      </c>
      <c r="D4551" s="28">
        <v>5.98</v>
      </c>
    </row>
    <row r="4552" spans="1:4" ht="13.5" x14ac:dyDescent="0.25">
      <c r="A4552" s="27">
        <v>96737</v>
      </c>
      <c r="B4552" s="27" t="s">
        <v>4555</v>
      </c>
      <c r="C4552" s="27" t="s">
        <v>2</v>
      </c>
      <c r="D4552" s="28">
        <v>5.79</v>
      </c>
    </row>
    <row r="4553" spans="1:4" ht="13.5" x14ac:dyDescent="0.25">
      <c r="A4553" s="27">
        <v>96738</v>
      </c>
      <c r="B4553" s="27" t="s">
        <v>4556</v>
      </c>
      <c r="C4553" s="27" t="s">
        <v>2</v>
      </c>
      <c r="D4553" s="28">
        <v>21.6</v>
      </c>
    </row>
    <row r="4554" spans="1:4" ht="13.5" x14ac:dyDescent="0.25">
      <c r="A4554" s="27">
        <v>96739</v>
      </c>
      <c r="B4554" s="27" t="s">
        <v>4557</v>
      </c>
      <c r="C4554" s="27" t="s">
        <v>2</v>
      </c>
      <c r="D4554" s="28">
        <v>8.43</v>
      </c>
    </row>
    <row r="4555" spans="1:4" ht="13.5" x14ac:dyDescent="0.25">
      <c r="A4555" s="27">
        <v>96740</v>
      </c>
      <c r="B4555" s="27" t="s">
        <v>4558</v>
      </c>
      <c r="C4555" s="27" t="s">
        <v>2</v>
      </c>
      <c r="D4555" s="28">
        <v>30.32</v>
      </c>
    </row>
    <row r="4556" spans="1:4" ht="13.5" x14ac:dyDescent="0.25">
      <c r="A4556" s="27">
        <v>96741</v>
      </c>
      <c r="B4556" s="27" t="s">
        <v>4559</v>
      </c>
      <c r="C4556" s="27" t="s">
        <v>2</v>
      </c>
      <c r="D4556" s="28">
        <v>15.04</v>
      </c>
    </row>
    <row r="4557" spans="1:4" ht="13.5" x14ac:dyDescent="0.25">
      <c r="A4557" s="27">
        <v>96742</v>
      </c>
      <c r="B4557" s="27" t="s">
        <v>4560</v>
      </c>
      <c r="C4557" s="27" t="s">
        <v>2</v>
      </c>
      <c r="D4557" s="28">
        <v>19.79</v>
      </c>
    </row>
    <row r="4558" spans="1:4" ht="13.5" x14ac:dyDescent="0.25">
      <c r="A4558" s="27">
        <v>96743</v>
      </c>
      <c r="B4558" s="27" t="s">
        <v>4561</v>
      </c>
      <c r="C4558" s="27" t="s">
        <v>2</v>
      </c>
      <c r="D4558" s="28">
        <v>28.2</v>
      </c>
    </row>
    <row r="4559" spans="1:4" ht="13.5" x14ac:dyDescent="0.25">
      <c r="A4559" s="27">
        <v>96744</v>
      </c>
      <c r="B4559" s="27" t="s">
        <v>4562</v>
      </c>
      <c r="C4559" s="27" t="s">
        <v>2</v>
      </c>
      <c r="D4559" s="28">
        <v>50.75</v>
      </c>
    </row>
    <row r="4560" spans="1:4" ht="13.5" x14ac:dyDescent="0.25">
      <c r="A4560" s="27">
        <v>96745</v>
      </c>
      <c r="B4560" s="27" t="s">
        <v>4563</v>
      </c>
      <c r="C4560" s="27" t="s">
        <v>2</v>
      </c>
      <c r="D4560" s="28">
        <v>75.290000000000006</v>
      </c>
    </row>
    <row r="4561" spans="1:4" ht="13.5" x14ac:dyDescent="0.25">
      <c r="A4561" s="27">
        <v>96746</v>
      </c>
      <c r="B4561" s="27" t="s">
        <v>4564</v>
      </c>
      <c r="C4561" s="27" t="s">
        <v>2</v>
      </c>
      <c r="D4561" s="28">
        <v>100.8</v>
      </c>
    </row>
    <row r="4562" spans="1:4" ht="13.5" x14ac:dyDescent="0.25">
      <c r="A4562" s="27">
        <v>96747</v>
      </c>
      <c r="B4562" s="27" t="s">
        <v>4565</v>
      </c>
      <c r="C4562" s="27" t="s">
        <v>2</v>
      </c>
      <c r="D4562" s="28">
        <v>7.42</v>
      </c>
    </row>
    <row r="4563" spans="1:4" ht="13.5" x14ac:dyDescent="0.25">
      <c r="A4563" s="27">
        <v>96748</v>
      </c>
      <c r="B4563" s="27" t="s">
        <v>4566</v>
      </c>
      <c r="C4563" s="27" t="s">
        <v>2</v>
      </c>
      <c r="D4563" s="28">
        <v>8.02</v>
      </c>
    </row>
    <row r="4564" spans="1:4" ht="13.5" x14ac:dyDescent="0.25">
      <c r="A4564" s="27">
        <v>96749</v>
      </c>
      <c r="B4564" s="27" t="s">
        <v>4567</v>
      </c>
      <c r="C4564" s="27" t="s">
        <v>2</v>
      </c>
      <c r="D4564" s="28">
        <v>10.83</v>
      </c>
    </row>
    <row r="4565" spans="1:4" ht="13.5" x14ac:dyDescent="0.25">
      <c r="A4565" s="27">
        <v>96750</v>
      </c>
      <c r="B4565" s="27" t="s">
        <v>4568</v>
      </c>
      <c r="C4565" s="27" t="s">
        <v>2</v>
      </c>
      <c r="D4565" s="28">
        <v>15.29</v>
      </c>
    </row>
    <row r="4566" spans="1:4" ht="13.5" x14ac:dyDescent="0.25">
      <c r="A4566" s="27">
        <v>96751</v>
      </c>
      <c r="B4566" s="27" t="s">
        <v>4569</v>
      </c>
      <c r="C4566" s="27" t="s">
        <v>2</v>
      </c>
      <c r="D4566" s="28">
        <v>24.37</v>
      </c>
    </row>
    <row r="4567" spans="1:4" ht="13.5" x14ac:dyDescent="0.25">
      <c r="A4567" s="27">
        <v>96752</v>
      </c>
      <c r="B4567" s="27" t="s">
        <v>4570</v>
      </c>
      <c r="C4567" s="27" t="s">
        <v>2</v>
      </c>
      <c r="D4567" s="28">
        <v>32.64</v>
      </c>
    </row>
    <row r="4568" spans="1:4" ht="13.5" x14ac:dyDescent="0.25">
      <c r="A4568" s="27">
        <v>96753</v>
      </c>
      <c r="B4568" s="27" t="s">
        <v>4571</v>
      </c>
      <c r="C4568" s="27" t="s">
        <v>2</v>
      </c>
      <c r="D4568" s="28">
        <v>80.87</v>
      </c>
    </row>
    <row r="4569" spans="1:4" ht="13.5" x14ac:dyDescent="0.25">
      <c r="A4569" s="27">
        <v>96754</v>
      </c>
      <c r="B4569" s="27" t="s">
        <v>4572</v>
      </c>
      <c r="C4569" s="27" t="s">
        <v>2</v>
      </c>
      <c r="D4569" s="28">
        <v>97.8</v>
      </c>
    </row>
    <row r="4570" spans="1:4" ht="13.5" x14ac:dyDescent="0.25">
      <c r="A4570" s="27">
        <v>96755</v>
      </c>
      <c r="B4570" s="27" t="s">
        <v>4573</v>
      </c>
      <c r="C4570" s="27" t="s">
        <v>2</v>
      </c>
      <c r="D4570" s="28">
        <v>307.62</v>
      </c>
    </row>
    <row r="4571" spans="1:4" ht="13.5" x14ac:dyDescent="0.25">
      <c r="A4571" s="27">
        <v>96756</v>
      </c>
      <c r="B4571" s="27" t="s">
        <v>4574</v>
      </c>
      <c r="C4571" s="27" t="s">
        <v>2</v>
      </c>
      <c r="D4571" s="28">
        <v>18.75</v>
      </c>
    </row>
    <row r="4572" spans="1:4" ht="13.5" x14ac:dyDescent="0.25">
      <c r="A4572" s="27">
        <v>96757</v>
      </c>
      <c r="B4572" s="27" t="s">
        <v>4575</v>
      </c>
      <c r="C4572" s="27" t="s">
        <v>2</v>
      </c>
      <c r="D4572" s="28">
        <v>22.53</v>
      </c>
    </row>
    <row r="4573" spans="1:4" ht="13.5" x14ac:dyDescent="0.25">
      <c r="A4573" s="27">
        <v>96758</v>
      </c>
      <c r="B4573" s="27" t="s">
        <v>4576</v>
      </c>
      <c r="C4573" s="27" t="s">
        <v>2</v>
      </c>
      <c r="D4573" s="28">
        <v>16.829999999999998</v>
      </c>
    </row>
    <row r="4574" spans="1:4" ht="13.5" x14ac:dyDescent="0.25">
      <c r="A4574" s="27">
        <v>96759</v>
      </c>
      <c r="B4574" s="27" t="s">
        <v>4577</v>
      </c>
      <c r="C4574" s="27" t="s">
        <v>2</v>
      </c>
      <c r="D4574" s="28">
        <v>22.69</v>
      </c>
    </row>
    <row r="4575" spans="1:4" ht="13.5" x14ac:dyDescent="0.25">
      <c r="A4575" s="27">
        <v>96760</v>
      </c>
      <c r="B4575" s="27" t="s">
        <v>4578</v>
      </c>
      <c r="C4575" s="27" t="s">
        <v>2</v>
      </c>
      <c r="D4575" s="28">
        <v>39.799999999999997</v>
      </c>
    </row>
    <row r="4576" spans="1:4" ht="13.5" x14ac:dyDescent="0.25">
      <c r="A4576" s="27">
        <v>96761</v>
      </c>
      <c r="B4576" s="27" t="s">
        <v>4579</v>
      </c>
      <c r="C4576" s="27" t="s">
        <v>2</v>
      </c>
      <c r="D4576" s="28">
        <v>54.12</v>
      </c>
    </row>
    <row r="4577" spans="1:4" ht="13.5" x14ac:dyDescent="0.25">
      <c r="A4577" s="27">
        <v>96762</v>
      </c>
      <c r="B4577" s="27" t="s">
        <v>4580</v>
      </c>
      <c r="C4577" s="27" t="s">
        <v>2</v>
      </c>
      <c r="D4577" s="28">
        <v>108.78</v>
      </c>
    </row>
    <row r="4578" spans="1:4" ht="13.5" x14ac:dyDescent="0.25">
      <c r="A4578" s="27">
        <v>96763</v>
      </c>
      <c r="B4578" s="27" t="s">
        <v>4581</v>
      </c>
      <c r="C4578" s="27" t="s">
        <v>2</v>
      </c>
      <c r="D4578" s="28">
        <v>137.63999999999999</v>
      </c>
    </row>
    <row r="4579" spans="1:4" ht="13.5" x14ac:dyDescent="0.25">
      <c r="A4579" s="27">
        <v>96764</v>
      </c>
      <c r="B4579" s="27" t="s">
        <v>4582</v>
      </c>
      <c r="C4579" s="27" t="s">
        <v>2</v>
      </c>
      <c r="D4579" s="28">
        <v>279.38</v>
      </c>
    </row>
    <row r="4580" spans="1:4" ht="13.5" x14ac:dyDescent="0.25">
      <c r="A4580" s="27">
        <v>96802</v>
      </c>
      <c r="B4580" s="27" t="s">
        <v>4583</v>
      </c>
      <c r="C4580" s="27" t="s">
        <v>2</v>
      </c>
      <c r="D4580" s="28">
        <v>368.82</v>
      </c>
    </row>
    <row r="4581" spans="1:4" ht="13.5" x14ac:dyDescent="0.25">
      <c r="A4581" s="27">
        <v>96803</v>
      </c>
      <c r="B4581" s="27" t="s">
        <v>4584</v>
      </c>
      <c r="C4581" s="27" t="s">
        <v>2</v>
      </c>
      <c r="D4581" s="28">
        <v>66.44</v>
      </c>
    </row>
    <row r="4582" spans="1:4" ht="13.5" x14ac:dyDescent="0.25">
      <c r="A4582" s="27">
        <v>96804</v>
      </c>
      <c r="B4582" s="27" t="s">
        <v>4585</v>
      </c>
      <c r="C4582" s="27" t="s">
        <v>2</v>
      </c>
      <c r="D4582" s="28">
        <v>106.26</v>
      </c>
    </row>
    <row r="4583" spans="1:4" ht="13.5" x14ac:dyDescent="0.25">
      <c r="A4583" s="27">
        <v>96805</v>
      </c>
      <c r="B4583" s="27" t="s">
        <v>4586</v>
      </c>
      <c r="C4583" s="27" t="s">
        <v>2</v>
      </c>
      <c r="D4583" s="28">
        <v>189.68</v>
      </c>
    </row>
    <row r="4584" spans="1:4" ht="13.5" x14ac:dyDescent="0.25">
      <c r="A4584" s="27">
        <v>96806</v>
      </c>
      <c r="B4584" s="27" t="s">
        <v>4587</v>
      </c>
      <c r="C4584" s="27" t="s">
        <v>2</v>
      </c>
      <c r="D4584" s="28">
        <v>72.27</v>
      </c>
    </row>
    <row r="4585" spans="1:4" ht="13.5" x14ac:dyDescent="0.25">
      <c r="A4585" s="27">
        <v>96807</v>
      </c>
      <c r="B4585" s="27" t="s">
        <v>4588</v>
      </c>
      <c r="C4585" s="27" t="s">
        <v>2</v>
      </c>
      <c r="D4585" s="28">
        <v>115.55</v>
      </c>
    </row>
    <row r="4586" spans="1:4" ht="13.5" x14ac:dyDescent="0.25">
      <c r="A4586" s="27">
        <v>96808</v>
      </c>
      <c r="B4586" s="27" t="s">
        <v>4589</v>
      </c>
      <c r="C4586" s="27" t="s">
        <v>2</v>
      </c>
      <c r="D4586" s="28">
        <v>14.58</v>
      </c>
    </row>
    <row r="4587" spans="1:4" ht="13.5" x14ac:dyDescent="0.25">
      <c r="A4587" s="27">
        <v>96809</v>
      </c>
      <c r="B4587" s="27" t="s">
        <v>4590</v>
      </c>
      <c r="C4587" s="27" t="s">
        <v>2</v>
      </c>
      <c r="D4587" s="28">
        <v>16.14</v>
      </c>
    </row>
    <row r="4588" spans="1:4" ht="13.5" x14ac:dyDescent="0.25">
      <c r="A4588" s="27">
        <v>96810</v>
      </c>
      <c r="B4588" s="27" t="s">
        <v>4591</v>
      </c>
      <c r="C4588" s="27" t="s">
        <v>2</v>
      </c>
      <c r="D4588" s="28">
        <v>17.510000000000002</v>
      </c>
    </row>
    <row r="4589" spans="1:4" ht="13.5" x14ac:dyDescent="0.25">
      <c r="A4589" s="27">
        <v>96811</v>
      </c>
      <c r="B4589" s="27" t="s">
        <v>4592</v>
      </c>
      <c r="C4589" s="27" t="s">
        <v>2</v>
      </c>
      <c r="D4589" s="28">
        <v>18.46</v>
      </c>
    </row>
    <row r="4590" spans="1:4" ht="13.5" x14ac:dyDescent="0.25">
      <c r="A4590" s="27">
        <v>96812</v>
      </c>
      <c r="B4590" s="27" t="s">
        <v>4593</v>
      </c>
      <c r="C4590" s="27" t="s">
        <v>2</v>
      </c>
      <c r="D4590" s="28">
        <v>16.82</v>
      </c>
    </row>
    <row r="4591" spans="1:4" ht="13.5" x14ac:dyDescent="0.25">
      <c r="A4591" s="27">
        <v>96813</v>
      </c>
      <c r="B4591" s="27" t="s">
        <v>4594</v>
      </c>
      <c r="C4591" s="27" t="s">
        <v>2</v>
      </c>
      <c r="D4591" s="28">
        <v>19.18</v>
      </c>
    </row>
    <row r="4592" spans="1:4" ht="13.5" x14ac:dyDescent="0.25">
      <c r="A4592" s="27">
        <v>96814</v>
      </c>
      <c r="B4592" s="27" t="s">
        <v>4595</v>
      </c>
      <c r="C4592" s="27" t="s">
        <v>2</v>
      </c>
      <c r="D4592" s="28">
        <v>13.81</v>
      </c>
    </row>
    <row r="4593" spans="1:4" ht="13.5" x14ac:dyDescent="0.25">
      <c r="A4593" s="27">
        <v>96815</v>
      </c>
      <c r="B4593" s="27" t="s">
        <v>4596</v>
      </c>
      <c r="C4593" s="27" t="s">
        <v>2</v>
      </c>
      <c r="D4593" s="28">
        <v>28.84</v>
      </c>
    </row>
    <row r="4594" spans="1:4" ht="13.5" x14ac:dyDescent="0.25">
      <c r="A4594" s="27">
        <v>96816</v>
      </c>
      <c r="B4594" s="27" t="s">
        <v>4597</v>
      </c>
      <c r="C4594" s="27" t="s">
        <v>2</v>
      </c>
      <c r="D4594" s="28">
        <v>21.7</v>
      </c>
    </row>
    <row r="4595" spans="1:4" ht="13.5" x14ac:dyDescent="0.25">
      <c r="A4595" s="27">
        <v>96817</v>
      </c>
      <c r="B4595" s="27" t="s">
        <v>4598</v>
      </c>
      <c r="C4595" s="27" t="s">
        <v>2</v>
      </c>
      <c r="D4595" s="28">
        <v>29.08</v>
      </c>
    </row>
    <row r="4596" spans="1:4" ht="13.5" x14ac:dyDescent="0.25">
      <c r="A4596" s="27">
        <v>96818</v>
      </c>
      <c r="B4596" s="27" t="s">
        <v>4599</v>
      </c>
      <c r="C4596" s="27" t="s">
        <v>2</v>
      </c>
      <c r="D4596" s="28">
        <v>18.66</v>
      </c>
    </row>
    <row r="4597" spans="1:4" ht="13.5" x14ac:dyDescent="0.25">
      <c r="A4597" s="27">
        <v>96819</v>
      </c>
      <c r="B4597" s="27" t="s">
        <v>4600</v>
      </c>
      <c r="C4597" s="27" t="s">
        <v>2</v>
      </c>
      <c r="D4597" s="28">
        <v>20</v>
      </c>
    </row>
    <row r="4598" spans="1:4" ht="13.5" x14ac:dyDescent="0.25">
      <c r="A4598" s="27">
        <v>96820</v>
      </c>
      <c r="B4598" s="27" t="s">
        <v>4601</v>
      </c>
      <c r="C4598" s="27" t="s">
        <v>2</v>
      </c>
      <c r="D4598" s="28">
        <v>34.68</v>
      </c>
    </row>
    <row r="4599" spans="1:4" ht="13.5" x14ac:dyDescent="0.25">
      <c r="A4599" s="27">
        <v>96821</v>
      </c>
      <c r="B4599" s="27" t="s">
        <v>4602</v>
      </c>
      <c r="C4599" s="27" t="s">
        <v>2</v>
      </c>
      <c r="D4599" s="28">
        <v>32.39</v>
      </c>
    </row>
    <row r="4600" spans="1:4" ht="13.5" x14ac:dyDescent="0.25">
      <c r="A4600" s="27">
        <v>96822</v>
      </c>
      <c r="B4600" s="27" t="s">
        <v>4603</v>
      </c>
      <c r="C4600" s="27" t="s">
        <v>2</v>
      </c>
      <c r="D4600" s="28">
        <v>26.32</v>
      </c>
    </row>
    <row r="4601" spans="1:4" ht="13.5" x14ac:dyDescent="0.25">
      <c r="A4601" s="27">
        <v>96823</v>
      </c>
      <c r="B4601" s="27" t="s">
        <v>4604</v>
      </c>
      <c r="C4601" s="27" t="s">
        <v>2</v>
      </c>
      <c r="D4601" s="28">
        <v>9.73</v>
      </c>
    </row>
    <row r="4602" spans="1:4" ht="13.5" x14ac:dyDescent="0.25">
      <c r="A4602" s="27">
        <v>96824</v>
      </c>
      <c r="B4602" s="27" t="s">
        <v>4605</v>
      </c>
      <c r="C4602" s="27" t="s">
        <v>2</v>
      </c>
      <c r="D4602" s="28">
        <v>15.15</v>
      </c>
    </row>
    <row r="4603" spans="1:4" ht="13.5" x14ac:dyDescent="0.25">
      <c r="A4603" s="27">
        <v>96826</v>
      </c>
      <c r="B4603" s="27" t="s">
        <v>4606</v>
      </c>
      <c r="C4603" s="27" t="s">
        <v>2</v>
      </c>
      <c r="D4603" s="28">
        <v>11.28</v>
      </c>
    </row>
    <row r="4604" spans="1:4" ht="13.5" x14ac:dyDescent="0.25">
      <c r="A4604" s="27">
        <v>96827</v>
      </c>
      <c r="B4604" s="27" t="s">
        <v>4607</v>
      </c>
      <c r="C4604" s="27" t="s">
        <v>2</v>
      </c>
      <c r="D4604" s="28">
        <v>16.53</v>
      </c>
    </row>
    <row r="4605" spans="1:4" ht="13.5" x14ac:dyDescent="0.25">
      <c r="A4605" s="27">
        <v>96828</v>
      </c>
      <c r="B4605" s="27" t="s">
        <v>4608</v>
      </c>
      <c r="C4605" s="27" t="s">
        <v>2</v>
      </c>
      <c r="D4605" s="28">
        <v>20.440000000000001</v>
      </c>
    </row>
    <row r="4606" spans="1:4" ht="13.5" x14ac:dyDescent="0.25">
      <c r="A4606" s="27">
        <v>96829</v>
      </c>
      <c r="B4606" s="27" t="s">
        <v>4609</v>
      </c>
      <c r="C4606" s="27" t="s">
        <v>2</v>
      </c>
      <c r="D4606" s="28">
        <v>15.96</v>
      </c>
    </row>
    <row r="4607" spans="1:4" ht="13.5" x14ac:dyDescent="0.25">
      <c r="A4607" s="27">
        <v>96830</v>
      </c>
      <c r="B4607" s="27" t="s">
        <v>4610</v>
      </c>
      <c r="C4607" s="27" t="s">
        <v>2</v>
      </c>
      <c r="D4607" s="28">
        <v>17.899999999999999</v>
      </c>
    </row>
    <row r="4608" spans="1:4" ht="13.5" x14ac:dyDescent="0.25">
      <c r="A4608" s="27">
        <v>96832</v>
      </c>
      <c r="B4608" s="27" t="s">
        <v>4611</v>
      </c>
      <c r="C4608" s="27" t="s">
        <v>2</v>
      </c>
      <c r="D4608" s="28">
        <v>25.79</v>
      </c>
    </row>
    <row r="4609" spans="1:4" ht="13.5" x14ac:dyDescent="0.25">
      <c r="A4609" s="27">
        <v>96833</v>
      </c>
      <c r="B4609" s="27" t="s">
        <v>4612</v>
      </c>
      <c r="C4609" s="27" t="s">
        <v>2</v>
      </c>
      <c r="D4609" s="28">
        <v>20.420000000000002</v>
      </c>
    </row>
    <row r="4610" spans="1:4" ht="13.5" x14ac:dyDescent="0.25">
      <c r="A4610" s="27">
        <v>96834</v>
      </c>
      <c r="B4610" s="27" t="s">
        <v>4613</v>
      </c>
      <c r="C4610" s="27" t="s">
        <v>2</v>
      </c>
      <c r="D4610" s="28">
        <v>24.3</v>
      </c>
    </row>
    <row r="4611" spans="1:4" ht="13.5" x14ac:dyDescent="0.25">
      <c r="A4611" s="27">
        <v>96836</v>
      </c>
      <c r="B4611" s="27" t="s">
        <v>4614</v>
      </c>
      <c r="C4611" s="27" t="s">
        <v>2</v>
      </c>
      <c r="D4611" s="28">
        <v>29.25</v>
      </c>
    </row>
    <row r="4612" spans="1:4" ht="13.5" x14ac:dyDescent="0.25">
      <c r="A4612" s="27">
        <v>96837</v>
      </c>
      <c r="B4612" s="27" t="s">
        <v>4615</v>
      </c>
      <c r="C4612" s="27" t="s">
        <v>2</v>
      </c>
      <c r="D4612" s="28">
        <v>17.97</v>
      </c>
    </row>
    <row r="4613" spans="1:4" ht="13.5" x14ac:dyDescent="0.25">
      <c r="A4613" s="27">
        <v>96838</v>
      </c>
      <c r="B4613" s="27" t="s">
        <v>4616</v>
      </c>
      <c r="C4613" s="27" t="s">
        <v>2</v>
      </c>
      <c r="D4613" s="28">
        <v>21.57</v>
      </c>
    </row>
    <row r="4614" spans="1:4" ht="13.5" x14ac:dyDescent="0.25">
      <c r="A4614" s="27">
        <v>96839</v>
      </c>
      <c r="B4614" s="27" t="s">
        <v>4617</v>
      </c>
      <c r="C4614" s="27" t="s">
        <v>2</v>
      </c>
      <c r="D4614" s="28">
        <v>22.33</v>
      </c>
    </row>
    <row r="4615" spans="1:4" ht="13.5" x14ac:dyDescent="0.25">
      <c r="A4615" s="27">
        <v>96840</v>
      </c>
      <c r="B4615" s="27" t="s">
        <v>4618</v>
      </c>
      <c r="C4615" s="27" t="s">
        <v>2</v>
      </c>
      <c r="D4615" s="28">
        <v>21.7</v>
      </c>
    </row>
    <row r="4616" spans="1:4" ht="13.5" x14ac:dyDescent="0.25">
      <c r="A4616" s="27">
        <v>96841</v>
      </c>
      <c r="B4616" s="27" t="s">
        <v>4619</v>
      </c>
      <c r="C4616" s="27" t="s">
        <v>2</v>
      </c>
      <c r="D4616" s="28">
        <v>23.98</v>
      </c>
    </row>
    <row r="4617" spans="1:4" ht="13.5" x14ac:dyDescent="0.25">
      <c r="A4617" s="27">
        <v>96842</v>
      </c>
      <c r="B4617" s="27" t="s">
        <v>4620</v>
      </c>
      <c r="C4617" s="27" t="s">
        <v>2</v>
      </c>
      <c r="D4617" s="28">
        <v>27.49</v>
      </c>
    </row>
    <row r="4618" spans="1:4" ht="13.5" x14ac:dyDescent="0.25">
      <c r="A4618" s="27">
        <v>96843</v>
      </c>
      <c r="B4618" s="27" t="s">
        <v>4621</v>
      </c>
      <c r="C4618" s="27" t="s">
        <v>2</v>
      </c>
      <c r="D4618" s="28">
        <v>25</v>
      </c>
    </row>
    <row r="4619" spans="1:4" ht="13.5" x14ac:dyDescent="0.25">
      <c r="A4619" s="27">
        <v>96844</v>
      </c>
      <c r="B4619" s="27" t="s">
        <v>4622</v>
      </c>
      <c r="C4619" s="27" t="s">
        <v>2</v>
      </c>
      <c r="D4619" s="28">
        <v>28.82</v>
      </c>
    </row>
    <row r="4620" spans="1:4" ht="13.5" x14ac:dyDescent="0.25">
      <c r="A4620" s="27">
        <v>96845</v>
      </c>
      <c r="B4620" s="27" t="s">
        <v>4623</v>
      </c>
      <c r="C4620" s="27" t="s">
        <v>2</v>
      </c>
      <c r="D4620" s="28">
        <v>34.4</v>
      </c>
    </row>
    <row r="4621" spans="1:4" ht="13.5" x14ac:dyDescent="0.25">
      <c r="A4621" s="27">
        <v>96846</v>
      </c>
      <c r="B4621" s="27" t="s">
        <v>4624</v>
      </c>
      <c r="C4621" s="27" t="s">
        <v>2</v>
      </c>
      <c r="D4621" s="28">
        <v>32.130000000000003</v>
      </c>
    </row>
    <row r="4622" spans="1:4" ht="13.5" x14ac:dyDescent="0.25">
      <c r="A4622" s="27">
        <v>96847</v>
      </c>
      <c r="B4622" s="27" t="s">
        <v>4625</v>
      </c>
      <c r="C4622" s="27" t="s">
        <v>2</v>
      </c>
      <c r="D4622" s="28">
        <v>31.68</v>
      </c>
    </row>
    <row r="4623" spans="1:4" ht="13.5" x14ac:dyDescent="0.25">
      <c r="A4623" s="27">
        <v>96848</v>
      </c>
      <c r="B4623" s="27" t="s">
        <v>4626</v>
      </c>
      <c r="C4623" s="27" t="s">
        <v>2</v>
      </c>
      <c r="D4623" s="28">
        <v>45.75</v>
      </c>
    </row>
    <row r="4624" spans="1:4" ht="13.5" x14ac:dyDescent="0.25">
      <c r="A4624" s="27">
        <v>96849</v>
      </c>
      <c r="B4624" s="27" t="s">
        <v>4627</v>
      </c>
      <c r="C4624" s="27" t="s">
        <v>2</v>
      </c>
      <c r="D4624" s="28">
        <v>14.38</v>
      </c>
    </row>
    <row r="4625" spans="1:4" ht="13.5" x14ac:dyDescent="0.25">
      <c r="A4625" s="27">
        <v>96850</v>
      </c>
      <c r="B4625" s="27" t="s">
        <v>4628</v>
      </c>
      <c r="C4625" s="27" t="s">
        <v>2</v>
      </c>
      <c r="D4625" s="28">
        <v>20.14</v>
      </c>
    </row>
    <row r="4626" spans="1:4" ht="13.5" x14ac:dyDescent="0.25">
      <c r="A4626" s="27">
        <v>96852</v>
      </c>
      <c r="B4626" s="27" t="s">
        <v>4629</v>
      </c>
      <c r="C4626" s="27" t="s">
        <v>2</v>
      </c>
      <c r="D4626" s="28">
        <v>18.329999999999998</v>
      </c>
    </row>
    <row r="4627" spans="1:4" ht="13.5" x14ac:dyDescent="0.25">
      <c r="A4627" s="27">
        <v>96853</v>
      </c>
      <c r="B4627" s="27" t="s">
        <v>4630</v>
      </c>
      <c r="C4627" s="27" t="s">
        <v>2</v>
      </c>
      <c r="D4627" s="28">
        <v>21.66</v>
      </c>
    </row>
    <row r="4628" spans="1:4" ht="13.5" x14ac:dyDescent="0.25">
      <c r="A4628" s="27">
        <v>96854</v>
      </c>
      <c r="B4628" s="27" t="s">
        <v>4631</v>
      </c>
      <c r="C4628" s="27" t="s">
        <v>2</v>
      </c>
      <c r="D4628" s="28">
        <v>26.76</v>
      </c>
    </row>
    <row r="4629" spans="1:4" ht="13.5" x14ac:dyDescent="0.25">
      <c r="A4629" s="27">
        <v>96855</v>
      </c>
      <c r="B4629" s="27" t="s">
        <v>4632</v>
      </c>
      <c r="C4629" s="27" t="s">
        <v>2</v>
      </c>
      <c r="D4629" s="28">
        <v>28.93</v>
      </c>
    </row>
    <row r="4630" spans="1:4" ht="13.5" x14ac:dyDescent="0.25">
      <c r="A4630" s="27">
        <v>96856</v>
      </c>
      <c r="B4630" s="27" t="s">
        <v>4633</v>
      </c>
      <c r="C4630" s="27" t="s">
        <v>2</v>
      </c>
      <c r="D4630" s="28">
        <v>30.82</v>
      </c>
    </row>
    <row r="4631" spans="1:4" ht="13.5" x14ac:dyDescent="0.25">
      <c r="A4631" s="27">
        <v>96860</v>
      </c>
      <c r="B4631" s="27" t="s">
        <v>4634</v>
      </c>
      <c r="C4631" s="27" t="s">
        <v>2</v>
      </c>
      <c r="D4631" s="28">
        <v>25.75</v>
      </c>
    </row>
    <row r="4632" spans="1:4" ht="13.5" x14ac:dyDescent="0.25">
      <c r="A4632" s="27">
        <v>96861</v>
      </c>
      <c r="B4632" s="27" t="s">
        <v>4635</v>
      </c>
      <c r="C4632" s="27" t="s">
        <v>2</v>
      </c>
      <c r="D4632" s="28">
        <v>32.58</v>
      </c>
    </row>
    <row r="4633" spans="1:4" ht="13.5" x14ac:dyDescent="0.25">
      <c r="A4633" s="27">
        <v>96862</v>
      </c>
      <c r="B4633" s="27" t="s">
        <v>4636</v>
      </c>
      <c r="C4633" s="27" t="s">
        <v>2</v>
      </c>
      <c r="D4633" s="28">
        <v>31.69</v>
      </c>
    </row>
    <row r="4634" spans="1:4" ht="13.5" x14ac:dyDescent="0.25">
      <c r="A4634" s="27">
        <v>96863</v>
      </c>
      <c r="B4634" s="27" t="s">
        <v>4637</v>
      </c>
      <c r="C4634" s="27" t="s">
        <v>2</v>
      </c>
      <c r="D4634" s="28">
        <v>33.32</v>
      </c>
    </row>
    <row r="4635" spans="1:4" ht="13.5" x14ac:dyDescent="0.25">
      <c r="A4635" s="27">
        <v>96864</v>
      </c>
      <c r="B4635" s="27" t="s">
        <v>4638</v>
      </c>
      <c r="C4635" s="27" t="s">
        <v>2</v>
      </c>
      <c r="D4635" s="28">
        <v>44.96</v>
      </c>
    </row>
    <row r="4636" spans="1:4" ht="13.5" x14ac:dyDescent="0.25">
      <c r="A4636" s="27">
        <v>96865</v>
      </c>
      <c r="B4636" s="27" t="s">
        <v>4639</v>
      </c>
      <c r="C4636" s="27" t="s">
        <v>2</v>
      </c>
      <c r="D4636" s="28">
        <v>39.31</v>
      </c>
    </row>
    <row r="4637" spans="1:4" ht="13.5" x14ac:dyDescent="0.25">
      <c r="A4637" s="27">
        <v>96866</v>
      </c>
      <c r="B4637" s="27" t="s">
        <v>4640</v>
      </c>
      <c r="C4637" s="27" t="s">
        <v>2</v>
      </c>
      <c r="D4637" s="28">
        <v>58.56</v>
      </c>
    </row>
    <row r="4638" spans="1:4" ht="13.5" x14ac:dyDescent="0.25">
      <c r="A4638" s="27">
        <v>96868</v>
      </c>
      <c r="B4638" s="27" t="s">
        <v>4641</v>
      </c>
      <c r="C4638" s="27" t="s">
        <v>2</v>
      </c>
      <c r="D4638" s="28">
        <v>16.79</v>
      </c>
    </row>
    <row r="4639" spans="1:4" ht="13.5" x14ac:dyDescent="0.25">
      <c r="A4639" s="27">
        <v>96869</v>
      </c>
      <c r="B4639" s="27" t="s">
        <v>4642</v>
      </c>
      <c r="C4639" s="27" t="s">
        <v>2</v>
      </c>
      <c r="D4639" s="28">
        <v>25.89</v>
      </c>
    </row>
    <row r="4640" spans="1:4" ht="13.5" x14ac:dyDescent="0.25">
      <c r="A4640" s="27">
        <v>96870</v>
      </c>
      <c r="B4640" s="27" t="s">
        <v>4643</v>
      </c>
      <c r="C4640" s="27" t="s">
        <v>2</v>
      </c>
      <c r="D4640" s="28">
        <v>39.08</v>
      </c>
    </row>
    <row r="4641" spans="1:4" ht="13.5" x14ac:dyDescent="0.25">
      <c r="A4641" s="27">
        <v>96871</v>
      </c>
      <c r="B4641" s="27" t="s">
        <v>4644</v>
      </c>
      <c r="C4641" s="27" t="s">
        <v>2</v>
      </c>
      <c r="D4641" s="28">
        <v>44.6</v>
      </c>
    </row>
    <row r="4642" spans="1:4" ht="13.5" x14ac:dyDescent="0.25">
      <c r="A4642" s="27">
        <v>96872</v>
      </c>
      <c r="B4642" s="27" t="s">
        <v>4645</v>
      </c>
      <c r="C4642" s="27" t="s">
        <v>2</v>
      </c>
      <c r="D4642" s="28">
        <v>41.16</v>
      </c>
    </row>
    <row r="4643" spans="1:4" ht="13.5" x14ac:dyDescent="0.25">
      <c r="A4643" s="27">
        <v>96873</v>
      </c>
      <c r="B4643" s="27" t="s">
        <v>4646</v>
      </c>
      <c r="C4643" s="27" t="s">
        <v>2</v>
      </c>
      <c r="D4643" s="28">
        <v>55.03</v>
      </c>
    </row>
    <row r="4644" spans="1:4" ht="13.5" x14ac:dyDescent="0.25">
      <c r="A4644" s="27">
        <v>96874</v>
      </c>
      <c r="B4644" s="27" t="s">
        <v>4647</v>
      </c>
      <c r="C4644" s="27" t="s">
        <v>2</v>
      </c>
      <c r="D4644" s="28">
        <v>50.1</v>
      </c>
    </row>
    <row r="4645" spans="1:4" ht="13.5" x14ac:dyDescent="0.25">
      <c r="A4645" s="27">
        <v>96875</v>
      </c>
      <c r="B4645" s="27" t="s">
        <v>4648</v>
      </c>
      <c r="C4645" s="27" t="s">
        <v>2</v>
      </c>
      <c r="D4645" s="28">
        <v>65.97</v>
      </c>
    </row>
    <row r="4646" spans="1:4" ht="13.5" x14ac:dyDescent="0.25">
      <c r="A4646" s="27">
        <v>96876</v>
      </c>
      <c r="B4646" s="27" t="s">
        <v>4649</v>
      </c>
      <c r="C4646" s="27" t="s">
        <v>2</v>
      </c>
      <c r="D4646" s="28">
        <v>158.22</v>
      </c>
    </row>
    <row r="4647" spans="1:4" ht="13.5" x14ac:dyDescent="0.25">
      <c r="A4647" s="27">
        <v>96878</v>
      </c>
      <c r="B4647" s="27" t="s">
        <v>4650</v>
      </c>
      <c r="C4647" s="27" t="s">
        <v>2</v>
      </c>
      <c r="D4647" s="28">
        <v>177.27</v>
      </c>
    </row>
    <row r="4648" spans="1:4" ht="13.5" x14ac:dyDescent="0.25">
      <c r="A4648" s="27">
        <v>96879</v>
      </c>
      <c r="B4648" s="27" t="s">
        <v>4651</v>
      </c>
      <c r="C4648" s="27" t="s">
        <v>2</v>
      </c>
      <c r="D4648" s="28">
        <v>171.82</v>
      </c>
    </row>
    <row r="4649" spans="1:4" ht="13.5" x14ac:dyDescent="0.25">
      <c r="A4649" s="27">
        <v>96881</v>
      </c>
      <c r="B4649" s="27" t="s">
        <v>4652</v>
      </c>
      <c r="C4649" s="27" t="s">
        <v>2</v>
      </c>
      <c r="D4649" s="28">
        <v>203.28</v>
      </c>
    </row>
    <row r="4650" spans="1:4" ht="13.5" x14ac:dyDescent="0.25">
      <c r="A4650" s="27">
        <v>97425</v>
      </c>
      <c r="B4650" s="27" t="s">
        <v>4653</v>
      </c>
      <c r="C4650" s="27" t="s">
        <v>2</v>
      </c>
      <c r="D4650" s="28">
        <v>32.35</v>
      </c>
    </row>
    <row r="4651" spans="1:4" ht="13.5" x14ac:dyDescent="0.25">
      <c r="A4651" s="27">
        <v>97426</v>
      </c>
      <c r="B4651" s="27" t="s">
        <v>4654</v>
      </c>
      <c r="C4651" s="27" t="s">
        <v>2</v>
      </c>
      <c r="D4651" s="28">
        <v>39.86</v>
      </c>
    </row>
    <row r="4652" spans="1:4" ht="13.5" x14ac:dyDescent="0.25">
      <c r="A4652" s="27">
        <v>97427</v>
      </c>
      <c r="B4652" s="27" t="s">
        <v>4655</v>
      </c>
      <c r="C4652" s="27" t="s">
        <v>2</v>
      </c>
      <c r="D4652" s="28">
        <v>45.54</v>
      </c>
    </row>
    <row r="4653" spans="1:4" ht="13.5" x14ac:dyDescent="0.25">
      <c r="A4653" s="27">
        <v>97428</v>
      </c>
      <c r="B4653" s="27" t="s">
        <v>4656</v>
      </c>
      <c r="C4653" s="27" t="s">
        <v>2</v>
      </c>
      <c r="D4653" s="28">
        <v>58.72</v>
      </c>
    </row>
    <row r="4654" spans="1:4" ht="13.5" x14ac:dyDescent="0.25">
      <c r="A4654" s="27">
        <v>97429</v>
      </c>
      <c r="B4654" s="27" t="s">
        <v>4657</v>
      </c>
      <c r="C4654" s="27" t="s">
        <v>2</v>
      </c>
      <c r="D4654" s="28">
        <v>70.849999999999994</v>
      </c>
    </row>
    <row r="4655" spans="1:4" ht="13.5" x14ac:dyDescent="0.25">
      <c r="A4655" s="27">
        <v>97430</v>
      </c>
      <c r="B4655" s="27" t="s">
        <v>4658</v>
      </c>
      <c r="C4655" s="27" t="s">
        <v>2</v>
      </c>
      <c r="D4655" s="28">
        <v>39.71</v>
      </c>
    </row>
    <row r="4656" spans="1:4" ht="13.5" x14ac:dyDescent="0.25">
      <c r="A4656" s="27">
        <v>97431</v>
      </c>
      <c r="B4656" s="27" t="s">
        <v>4659</v>
      </c>
      <c r="C4656" s="27" t="s">
        <v>2</v>
      </c>
      <c r="D4656" s="28">
        <v>44.23</v>
      </c>
    </row>
    <row r="4657" spans="1:4" ht="13.5" x14ac:dyDescent="0.25">
      <c r="A4657" s="27">
        <v>97432</v>
      </c>
      <c r="B4657" s="27" t="s">
        <v>4660</v>
      </c>
      <c r="C4657" s="27" t="s">
        <v>2</v>
      </c>
      <c r="D4657" s="28">
        <v>49.9</v>
      </c>
    </row>
    <row r="4658" spans="1:4" ht="13.5" x14ac:dyDescent="0.25">
      <c r="A4658" s="27">
        <v>97433</v>
      </c>
      <c r="B4658" s="27" t="s">
        <v>4661</v>
      </c>
      <c r="C4658" s="27" t="s">
        <v>2</v>
      </c>
      <c r="D4658" s="28">
        <v>92.29</v>
      </c>
    </row>
    <row r="4659" spans="1:4" ht="13.5" x14ac:dyDescent="0.25">
      <c r="A4659" s="27">
        <v>97434</v>
      </c>
      <c r="B4659" s="27" t="s">
        <v>4662</v>
      </c>
      <c r="C4659" s="27" t="s">
        <v>2</v>
      </c>
      <c r="D4659" s="28">
        <v>94.08</v>
      </c>
    </row>
    <row r="4660" spans="1:4" ht="13.5" x14ac:dyDescent="0.25">
      <c r="A4660" s="27">
        <v>97435</v>
      </c>
      <c r="B4660" s="27" t="s">
        <v>4663</v>
      </c>
      <c r="C4660" s="27" t="s">
        <v>2</v>
      </c>
      <c r="D4660" s="28">
        <v>108.03</v>
      </c>
    </row>
    <row r="4661" spans="1:4" ht="13.5" x14ac:dyDescent="0.25">
      <c r="A4661" s="27">
        <v>97436</v>
      </c>
      <c r="B4661" s="27" t="s">
        <v>4664</v>
      </c>
      <c r="C4661" s="27" t="s">
        <v>2</v>
      </c>
      <c r="D4661" s="28">
        <v>111.47</v>
      </c>
    </row>
    <row r="4662" spans="1:4" ht="13.5" x14ac:dyDescent="0.25">
      <c r="A4662" s="27">
        <v>97437</v>
      </c>
      <c r="B4662" s="27" t="s">
        <v>4665</v>
      </c>
      <c r="C4662" s="27" t="s">
        <v>2</v>
      </c>
      <c r="D4662" s="28">
        <v>123.69</v>
      </c>
    </row>
    <row r="4663" spans="1:4" ht="13.5" x14ac:dyDescent="0.25">
      <c r="A4663" s="27">
        <v>97438</v>
      </c>
      <c r="B4663" s="27" t="s">
        <v>4666</v>
      </c>
      <c r="C4663" s="27" t="s">
        <v>2</v>
      </c>
      <c r="D4663" s="28">
        <v>127.37</v>
      </c>
    </row>
    <row r="4664" spans="1:4" ht="13.5" x14ac:dyDescent="0.25">
      <c r="A4664" s="27">
        <v>97439</v>
      </c>
      <c r="B4664" s="27" t="s">
        <v>4667</v>
      </c>
      <c r="C4664" s="27" t="s">
        <v>2</v>
      </c>
      <c r="D4664" s="28">
        <v>140.22</v>
      </c>
    </row>
    <row r="4665" spans="1:4" ht="13.5" x14ac:dyDescent="0.25">
      <c r="A4665" s="27">
        <v>97440</v>
      </c>
      <c r="B4665" s="27" t="s">
        <v>4668</v>
      </c>
      <c r="C4665" s="27" t="s">
        <v>2</v>
      </c>
      <c r="D4665" s="28">
        <v>168.31</v>
      </c>
    </row>
    <row r="4666" spans="1:4" ht="13.5" x14ac:dyDescent="0.25">
      <c r="A4666" s="27">
        <v>97442</v>
      </c>
      <c r="B4666" s="27" t="s">
        <v>4669</v>
      </c>
      <c r="C4666" s="27" t="s">
        <v>2</v>
      </c>
      <c r="D4666" s="28">
        <v>185.74</v>
      </c>
    </row>
    <row r="4667" spans="1:4" ht="13.5" x14ac:dyDescent="0.25">
      <c r="A4667" s="27">
        <v>97443</v>
      </c>
      <c r="B4667" s="27" t="s">
        <v>4670</v>
      </c>
      <c r="C4667" s="27" t="s">
        <v>2</v>
      </c>
      <c r="D4667" s="28">
        <v>109.79</v>
      </c>
    </row>
    <row r="4668" spans="1:4" ht="13.5" x14ac:dyDescent="0.25">
      <c r="A4668" s="27">
        <v>97444</v>
      </c>
      <c r="B4668" s="27" t="s">
        <v>4671</v>
      </c>
      <c r="C4668" s="27" t="s">
        <v>2</v>
      </c>
      <c r="D4668" s="28">
        <v>130.52000000000001</v>
      </c>
    </row>
    <row r="4669" spans="1:4" ht="13.5" x14ac:dyDescent="0.25">
      <c r="A4669" s="27">
        <v>97446</v>
      </c>
      <c r="B4669" s="27" t="s">
        <v>4672</v>
      </c>
      <c r="C4669" s="27" t="s">
        <v>2</v>
      </c>
      <c r="D4669" s="28">
        <v>230.25</v>
      </c>
    </row>
    <row r="4670" spans="1:4" ht="13.5" x14ac:dyDescent="0.25">
      <c r="A4670" s="27">
        <v>97447</v>
      </c>
      <c r="B4670" s="27" t="s">
        <v>4673</v>
      </c>
      <c r="C4670" s="27" t="s">
        <v>2</v>
      </c>
      <c r="D4670" s="28">
        <v>230.25</v>
      </c>
    </row>
    <row r="4671" spans="1:4" ht="13.5" x14ac:dyDescent="0.25">
      <c r="A4671" s="27">
        <v>97449</v>
      </c>
      <c r="B4671" s="27" t="s">
        <v>4674</v>
      </c>
      <c r="C4671" s="27" t="s">
        <v>2</v>
      </c>
      <c r="D4671" s="28">
        <v>244.92</v>
      </c>
    </row>
    <row r="4672" spans="1:4" ht="13.5" x14ac:dyDescent="0.25">
      <c r="A4672" s="27">
        <v>97450</v>
      </c>
      <c r="B4672" s="27" t="s">
        <v>4675</v>
      </c>
      <c r="C4672" s="27" t="s">
        <v>2</v>
      </c>
      <c r="D4672" s="28">
        <v>301.36</v>
      </c>
    </row>
    <row r="4673" spans="1:4" ht="13.5" x14ac:dyDescent="0.25">
      <c r="A4673" s="27">
        <v>97452</v>
      </c>
      <c r="B4673" s="27" t="s">
        <v>4676</v>
      </c>
      <c r="C4673" s="27" t="s">
        <v>2</v>
      </c>
      <c r="D4673" s="28">
        <v>181.73</v>
      </c>
    </row>
    <row r="4674" spans="1:4" ht="13.5" x14ac:dyDescent="0.25">
      <c r="A4674" s="27">
        <v>97453</v>
      </c>
      <c r="B4674" s="27" t="s">
        <v>4677</v>
      </c>
      <c r="C4674" s="27" t="s">
        <v>2</v>
      </c>
      <c r="D4674" s="28">
        <v>193.56</v>
      </c>
    </row>
    <row r="4675" spans="1:4" ht="13.5" x14ac:dyDescent="0.25">
      <c r="A4675" s="27">
        <v>97454</v>
      </c>
      <c r="B4675" s="27" t="s">
        <v>4678</v>
      </c>
      <c r="C4675" s="27" t="s">
        <v>2</v>
      </c>
      <c r="D4675" s="28">
        <v>315.58999999999997</v>
      </c>
    </row>
    <row r="4676" spans="1:4" ht="13.5" x14ac:dyDescent="0.25">
      <c r="A4676" s="27">
        <v>97455</v>
      </c>
      <c r="B4676" s="27" t="s">
        <v>4679</v>
      </c>
      <c r="C4676" s="27" t="s">
        <v>2</v>
      </c>
      <c r="D4676" s="28">
        <v>334.51</v>
      </c>
    </row>
    <row r="4677" spans="1:4" ht="13.5" x14ac:dyDescent="0.25">
      <c r="A4677" s="27">
        <v>97456</v>
      </c>
      <c r="B4677" s="27" t="s">
        <v>4680</v>
      </c>
      <c r="C4677" s="27" t="s">
        <v>2</v>
      </c>
      <c r="D4677" s="28">
        <v>728.61</v>
      </c>
    </row>
    <row r="4678" spans="1:4" ht="13.5" x14ac:dyDescent="0.25">
      <c r="A4678" s="27">
        <v>97457</v>
      </c>
      <c r="B4678" s="27" t="s">
        <v>4681</v>
      </c>
      <c r="C4678" s="27" t="s">
        <v>2</v>
      </c>
      <c r="D4678" s="28">
        <v>643.72</v>
      </c>
    </row>
    <row r="4679" spans="1:4" ht="13.5" x14ac:dyDescent="0.25">
      <c r="A4679" s="27">
        <v>97458</v>
      </c>
      <c r="B4679" s="27" t="s">
        <v>4682</v>
      </c>
      <c r="C4679" s="27" t="s">
        <v>2</v>
      </c>
      <c r="D4679" s="28">
        <v>289.81</v>
      </c>
    </row>
    <row r="4680" spans="1:4" ht="13.5" x14ac:dyDescent="0.25">
      <c r="A4680" s="27">
        <v>97459</v>
      </c>
      <c r="B4680" s="27" t="s">
        <v>4683</v>
      </c>
      <c r="C4680" s="27" t="s">
        <v>2</v>
      </c>
      <c r="D4680" s="28">
        <v>505.73</v>
      </c>
    </row>
    <row r="4681" spans="1:4" ht="13.5" x14ac:dyDescent="0.25">
      <c r="A4681" s="27">
        <v>97460</v>
      </c>
      <c r="B4681" s="27" t="s">
        <v>4684</v>
      </c>
      <c r="C4681" s="27" t="s">
        <v>2</v>
      </c>
      <c r="D4681" s="28">
        <v>784.19</v>
      </c>
    </row>
    <row r="4682" spans="1:4" ht="13.5" x14ac:dyDescent="0.25">
      <c r="A4682" s="27">
        <v>97461</v>
      </c>
      <c r="B4682" s="27" t="s">
        <v>4685</v>
      </c>
      <c r="C4682" s="27" t="s">
        <v>2</v>
      </c>
      <c r="D4682" s="28">
        <v>34.75</v>
      </c>
    </row>
    <row r="4683" spans="1:4" ht="13.5" x14ac:dyDescent="0.25">
      <c r="A4683" s="27">
        <v>97462</v>
      </c>
      <c r="B4683" s="27" t="s">
        <v>4686</v>
      </c>
      <c r="C4683" s="27" t="s">
        <v>2</v>
      </c>
      <c r="D4683" s="28">
        <v>28.67</v>
      </c>
    </row>
    <row r="4684" spans="1:4" ht="13.5" x14ac:dyDescent="0.25">
      <c r="A4684" s="27">
        <v>97464</v>
      </c>
      <c r="B4684" s="27" t="s">
        <v>4687</v>
      </c>
      <c r="C4684" s="27" t="s">
        <v>2</v>
      </c>
      <c r="D4684" s="28">
        <v>50.36</v>
      </c>
    </row>
    <row r="4685" spans="1:4" ht="13.5" x14ac:dyDescent="0.25">
      <c r="A4685" s="27">
        <v>97465</v>
      </c>
      <c r="B4685" s="27" t="s">
        <v>4688</v>
      </c>
      <c r="C4685" s="27" t="s">
        <v>2</v>
      </c>
      <c r="D4685" s="28">
        <v>60.6</v>
      </c>
    </row>
    <row r="4686" spans="1:4" ht="13.5" x14ac:dyDescent="0.25">
      <c r="A4686" s="27">
        <v>97467</v>
      </c>
      <c r="B4686" s="27" t="s">
        <v>4689</v>
      </c>
      <c r="C4686" s="27" t="s">
        <v>2</v>
      </c>
      <c r="D4686" s="28">
        <v>63.97</v>
      </c>
    </row>
    <row r="4687" spans="1:4" ht="13.5" x14ac:dyDescent="0.25">
      <c r="A4687" s="27">
        <v>97468</v>
      </c>
      <c r="B4687" s="27" t="s">
        <v>4690</v>
      </c>
      <c r="C4687" s="27" t="s">
        <v>2</v>
      </c>
      <c r="D4687" s="28">
        <v>77.08</v>
      </c>
    </row>
    <row r="4688" spans="1:4" ht="13.5" x14ac:dyDescent="0.25">
      <c r="A4688" s="27">
        <v>97470</v>
      </c>
      <c r="B4688" s="27" t="s">
        <v>4691</v>
      </c>
      <c r="C4688" s="27" t="s">
        <v>2</v>
      </c>
      <c r="D4688" s="28">
        <v>95.21</v>
      </c>
    </row>
    <row r="4689" spans="1:4" ht="13.5" x14ac:dyDescent="0.25">
      <c r="A4689" s="27">
        <v>97471</v>
      </c>
      <c r="B4689" s="27" t="s">
        <v>4692</v>
      </c>
      <c r="C4689" s="27" t="s">
        <v>2</v>
      </c>
      <c r="D4689" s="28">
        <v>115.94</v>
      </c>
    </row>
    <row r="4690" spans="1:4" ht="13.5" x14ac:dyDescent="0.25">
      <c r="A4690" s="27">
        <v>97474</v>
      </c>
      <c r="B4690" s="27" t="s">
        <v>4693</v>
      </c>
      <c r="C4690" s="27" t="s">
        <v>2</v>
      </c>
      <c r="D4690" s="28">
        <v>176.26</v>
      </c>
    </row>
    <row r="4691" spans="1:4" ht="13.5" x14ac:dyDescent="0.25">
      <c r="A4691" s="27">
        <v>97475</v>
      </c>
      <c r="B4691" s="27" t="s">
        <v>4694</v>
      </c>
      <c r="C4691" s="27" t="s">
        <v>2</v>
      </c>
      <c r="D4691" s="28">
        <v>218.16</v>
      </c>
    </row>
    <row r="4692" spans="1:4" ht="13.5" x14ac:dyDescent="0.25">
      <c r="A4692" s="27">
        <v>97477</v>
      </c>
      <c r="B4692" s="27" t="s">
        <v>4695</v>
      </c>
      <c r="C4692" s="27" t="s">
        <v>2</v>
      </c>
      <c r="D4692" s="28">
        <v>235.31</v>
      </c>
    </row>
    <row r="4693" spans="1:4" ht="13.5" x14ac:dyDescent="0.25">
      <c r="A4693" s="27">
        <v>97478</v>
      </c>
      <c r="B4693" s="27" t="s">
        <v>4696</v>
      </c>
      <c r="C4693" s="27" t="s">
        <v>2</v>
      </c>
      <c r="D4693" s="28">
        <v>291.75</v>
      </c>
    </row>
    <row r="4694" spans="1:4" ht="13.5" x14ac:dyDescent="0.25">
      <c r="A4694" s="27">
        <v>97479</v>
      </c>
      <c r="B4694" s="27" t="s">
        <v>4697</v>
      </c>
      <c r="C4694" s="27" t="s">
        <v>2</v>
      </c>
      <c r="D4694" s="28">
        <v>56.29</v>
      </c>
    </row>
    <row r="4695" spans="1:4" ht="13.5" x14ac:dyDescent="0.25">
      <c r="A4695" s="27">
        <v>97480</v>
      </c>
      <c r="B4695" s="27" t="s">
        <v>4698</v>
      </c>
      <c r="C4695" s="27" t="s">
        <v>2</v>
      </c>
      <c r="D4695" s="28">
        <v>56.29</v>
      </c>
    </row>
    <row r="4696" spans="1:4" ht="13.5" x14ac:dyDescent="0.25">
      <c r="A4696" s="27">
        <v>97481</v>
      </c>
      <c r="B4696" s="27" t="s">
        <v>4699</v>
      </c>
      <c r="C4696" s="27" t="s">
        <v>2</v>
      </c>
      <c r="D4696" s="28">
        <v>82.07</v>
      </c>
    </row>
    <row r="4697" spans="1:4" ht="13.5" x14ac:dyDescent="0.25">
      <c r="A4697" s="27">
        <v>97482</v>
      </c>
      <c r="B4697" s="27" t="s">
        <v>4700</v>
      </c>
      <c r="C4697" s="27" t="s">
        <v>2</v>
      </c>
      <c r="D4697" s="28">
        <v>82.07</v>
      </c>
    </row>
    <row r="4698" spans="1:4" ht="13.5" x14ac:dyDescent="0.25">
      <c r="A4698" s="27">
        <v>97483</v>
      </c>
      <c r="B4698" s="27" t="s">
        <v>4701</v>
      </c>
      <c r="C4698" s="27" t="s">
        <v>2</v>
      </c>
      <c r="D4698" s="28">
        <v>115.51</v>
      </c>
    </row>
    <row r="4699" spans="1:4" ht="13.5" x14ac:dyDescent="0.25">
      <c r="A4699" s="27">
        <v>97484</v>
      </c>
      <c r="B4699" s="27" t="s">
        <v>4702</v>
      </c>
      <c r="C4699" s="27" t="s">
        <v>2</v>
      </c>
      <c r="D4699" s="28">
        <v>115.51</v>
      </c>
    </row>
    <row r="4700" spans="1:4" ht="13.5" x14ac:dyDescent="0.25">
      <c r="A4700" s="27">
        <v>97485</v>
      </c>
      <c r="B4700" s="27" t="s">
        <v>4703</v>
      </c>
      <c r="C4700" s="27" t="s">
        <v>2</v>
      </c>
      <c r="D4700" s="28">
        <v>159.9</v>
      </c>
    </row>
    <row r="4701" spans="1:4" ht="13.5" x14ac:dyDescent="0.25">
      <c r="A4701" s="27">
        <v>97486</v>
      </c>
      <c r="B4701" s="27" t="s">
        <v>4704</v>
      </c>
      <c r="C4701" s="27" t="s">
        <v>2</v>
      </c>
      <c r="D4701" s="28">
        <v>171.73</v>
      </c>
    </row>
    <row r="4702" spans="1:4" ht="13.5" x14ac:dyDescent="0.25">
      <c r="A4702" s="27">
        <v>97487</v>
      </c>
      <c r="B4702" s="27" t="s">
        <v>4705</v>
      </c>
      <c r="C4702" s="27" t="s">
        <v>2</v>
      </c>
      <c r="D4702" s="28">
        <v>297.48</v>
      </c>
    </row>
    <row r="4703" spans="1:4" ht="13.5" x14ac:dyDescent="0.25">
      <c r="A4703" s="27">
        <v>97488</v>
      </c>
      <c r="B4703" s="27" t="s">
        <v>4706</v>
      </c>
      <c r="C4703" s="27" t="s">
        <v>2</v>
      </c>
      <c r="D4703" s="28">
        <v>316.39999999999998</v>
      </c>
    </row>
    <row r="4704" spans="1:4" ht="13.5" x14ac:dyDescent="0.25">
      <c r="A4704" s="27">
        <v>97489</v>
      </c>
      <c r="B4704" s="27" t="s">
        <v>4707</v>
      </c>
      <c r="C4704" s="27" t="s">
        <v>2</v>
      </c>
      <c r="D4704" s="28">
        <v>714.17</v>
      </c>
    </row>
    <row r="4705" spans="1:4" ht="13.5" x14ac:dyDescent="0.25">
      <c r="A4705" s="27">
        <v>97490</v>
      </c>
      <c r="B4705" s="27" t="s">
        <v>4708</v>
      </c>
      <c r="C4705" s="27" t="s">
        <v>2</v>
      </c>
      <c r="D4705" s="28">
        <v>629.28</v>
      </c>
    </row>
    <row r="4706" spans="1:4" ht="13.5" x14ac:dyDescent="0.25">
      <c r="A4706" s="27">
        <v>97491</v>
      </c>
      <c r="B4706" s="27" t="s">
        <v>4709</v>
      </c>
      <c r="C4706" s="27" t="s">
        <v>2</v>
      </c>
      <c r="D4706" s="28">
        <v>87.58</v>
      </c>
    </row>
    <row r="4707" spans="1:4" ht="13.5" x14ac:dyDescent="0.25">
      <c r="A4707" s="27">
        <v>97492</v>
      </c>
      <c r="B4707" s="27" t="s">
        <v>4710</v>
      </c>
      <c r="C4707" s="27" t="s">
        <v>2</v>
      </c>
      <c r="D4707" s="28">
        <v>129.21</v>
      </c>
    </row>
    <row r="4708" spans="1:4" ht="13.5" x14ac:dyDescent="0.25">
      <c r="A4708" s="27">
        <v>97493</v>
      </c>
      <c r="B4708" s="27" t="s">
        <v>4711</v>
      </c>
      <c r="C4708" s="27" t="s">
        <v>2</v>
      </c>
      <c r="D4708" s="28">
        <v>166.83</v>
      </c>
    </row>
    <row r="4709" spans="1:4" ht="13.5" x14ac:dyDescent="0.25">
      <c r="A4709" s="27">
        <v>97494</v>
      </c>
      <c r="B4709" s="27" t="s">
        <v>4712</v>
      </c>
      <c r="C4709" s="27" t="s">
        <v>2</v>
      </c>
      <c r="D4709" s="28">
        <v>260.64999999999998</v>
      </c>
    </row>
    <row r="4710" spans="1:4" ht="13.5" x14ac:dyDescent="0.25">
      <c r="A4710" s="27">
        <v>97495</v>
      </c>
      <c r="B4710" s="27" t="s">
        <v>4713</v>
      </c>
      <c r="C4710" s="27" t="s">
        <v>2</v>
      </c>
      <c r="D4710" s="28">
        <v>481.54</v>
      </c>
    </row>
    <row r="4711" spans="1:4" ht="13.5" x14ac:dyDescent="0.25">
      <c r="A4711" s="27">
        <v>97496</v>
      </c>
      <c r="B4711" s="27" t="s">
        <v>4714</v>
      </c>
      <c r="C4711" s="27" t="s">
        <v>2</v>
      </c>
      <c r="D4711" s="28">
        <v>764.98</v>
      </c>
    </row>
    <row r="4712" spans="1:4" ht="13.5" x14ac:dyDescent="0.25">
      <c r="A4712" s="27">
        <v>97499</v>
      </c>
      <c r="B4712" s="27" t="s">
        <v>4715</v>
      </c>
      <c r="C4712" s="27" t="s">
        <v>2</v>
      </c>
      <c r="D4712" s="28">
        <v>32.4</v>
      </c>
    </row>
    <row r="4713" spans="1:4" ht="13.5" x14ac:dyDescent="0.25">
      <c r="A4713" s="27">
        <v>97500</v>
      </c>
      <c r="B4713" s="27" t="s">
        <v>4716</v>
      </c>
      <c r="C4713" s="27" t="s">
        <v>2</v>
      </c>
      <c r="D4713" s="28">
        <v>26.32</v>
      </c>
    </row>
    <row r="4714" spans="1:4" ht="13.5" x14ac:dyDescent="0.25">
      <c r="A4714" s="27">
        <v>97502</v>
      </c>
      <c r="B4714" s="27" t="s">
        <v>4717</v>
      </c>
      <c r="C4714" s="27" t="s">
        <v>2</v>
      </c>
      <c r="D4714" s="28">
        <v>46</v>
      </c>
    </row>
    <row r="4715" spans="1:4" ht="13.5" x14ac:dyDescent="0.25">
      <c r="A4715" s="27">
        <v>97503</v>
      </c>
      <c r="B4715" s="27" t="s">
        <v>4718</v>
      </c>
      <c r="C4715" s="27" t="s">
        <v>2</v>
      </c>
      <c r="D4715" s="28">
        <v>56.45</v>
      </c>
    </row>
    <row r="4716" spans="1:4" ht="13.5" x14ac:dyDescent="0.25">
      <c r="A4716" s="27">
        <v>97505</v>
      </c>
      <c r="B4716" s="27" t="s">
        <v>4719</v>
      </c>
      <c r="C4716" s="27" t="s">
        <v>2</v>
      </c>
      <c r="D4716" s="28">
        <v>57.83</v>
      </c>
    </row>
    <row r="4717" spans="1:4" ht="13.5" x14ac:dyDescent="0.25">
      <c r="A4717" s="27">
        <v>97506</v>
      </c>
      <c r="B4717" s="27" t="s">
        <v>4720</v>
      </c>
      <c r="C4717" s="27" t="s">
        <v>2</v>
      </c>
      <c r="D4717" s="28">
        <v>70.94</v>
      </c>
    </row>
    <row r="4718" spans="1:4" ht="13.5" x14ac:dyDescent="0.25">
      <c r="A4718" s="27">
        <v>97508</v>
      </c>
      <c r="B4718" s="27" t="s">
        <v>4721</v>
      </c>
      <c r="C4718" s="27" t="s">
        <v>2</v>
      </c>
      <c r="D4718" s="28">
        <v>86.5</v>
      </c>
    </row>
    <row r="4719" spans="1:4" ht="13.5" x14ac:dyDescent="0.25">
      <c r="A4719" s="27">
        <v>97509</v>
      </c>
      <c r="B4719" s="27" t="s">
        <v>4722</v>
      </c>
      <c r="C4719" s="27" t="s">
        <v>2</v>
      </c>
      <c r="D4719" s="28">
        <v>107.23</v>
      </c>
    </row>
    <row r="4720" spans="1:4" ht="13.5" x14ac:dyDescent="0.25">
      <c r="A4720" s="27">
        <v>97511</v>
      </c>
      <c r="B4720" s="27" t="s">
        <v>4723</v>
      </c>
      <c r="C4720" s="27" t="s">
        <v>2</v>
      </c>
      <c r="D4720" s="28">
        <v>163.75</v>
      </c>
    </row>
    <row r="4721" spans="1:4" ht="13.5" x14ac:dyDescent="0.25">
      <c r="A4721" s="27">
        <v>97512</v>
      </c>
      <c r="B4721" s="27" t="s">
        <v>4724</v>
      </c>
      <c r="C4721" s="27" t="s">
        <v>2</v>
      </c>
      <c r="D4721" s="28">
        <v>205.65</v>
      </c>
    </row>
    <row r="4722" spans="1:4" ht="13.5" x14ac:dyDescent="0.25">
      <c r="A4722" s="27">
        <v>97514</v>
      </c>
      <c r="B4722" s="27" t="s">
        <v>4725</v>
      </c>
      <c r="C4722" s="27" t="s">
        <v>2</v>
      </c>
      <c r="D4722" s="28">
        <v>218.88</v>
      </c>
    </row>
    <row r="4723" spans="1:4" ht="13.5" x14ac:dyDescent="0.25">
      <c r="A4723" s="27">
        <v>97515</v>
      </c>
      <c r="B4723" s="27" t="s">
        <v>4726</v>
      </c>
      <c r="C4723" s="27" t="s">
        <v>2</v>
      </c>
      <c r="D4723" s="28">
        <v>275.32</v>
      </c>
    </row>
    <row r="4724" spans="1:4" ht="13.5" x14ac:dyDescent="0.25">
      <c r="A4724" s="27">
        <v>97517</v>
      </c>
      <c r="B4724" s="27" t="s">
        <v>4727</v>
      </c>
      <c r="C4724" s="27" t="s">
        <v>2</v>
      </c>
      <c r="D4724" s="28">
        <v>52.76</v>
      </c>
    </row>
    <row r="4725" spans="1:4" ht="13.5" x14ac:dyDescent="0.25">
      <c r="A4725" s="27">
        <v>97518</v>
      </c>
      <c r="B4725" s="27" t="s">
        <v>4728</v>
      </c>
      <c r="C4725" s="27" t="s">
        <v>2</v>
      </c>
      <c r="D4725" s="28">
        <v>52.76</v>
      </c>
    </row>
    <row r="4726" spans="1:4" ht="13.5" x14ac:dyDescent="0.25">
      <c r="A4726" s="27">
        <v>97519</v>
      </c>
      <c r="B4726" s="27" t="s">
        <v>4729</v>
      </c>
      <c r="C4726" s="27" t="s">
        <v>2</v>
      </c>
      <c r="D4726" s="28">
        <v>75.84</v>
      </c>
    </row>
    <row r="4727" spans="1:4" ht="13.5" x14ac:dyDescent="0.25">
      <c r="A4727" s="27">
        <v>97520</v>
      </c>
      <c r="B4727" s="27" t="s">
        <v>4730</v>
      </c>
      <c r="C4727" s="27" t="s">
        <v>2</v>
      </c>
      <c r="D4727" s="28">
        <v>75.84</v>
      </c>
    </row>
    <row r="4728" spans="1:4" ht="13.5" x14ac:dyDescent="0.25">
      <c r="A4728" s="27">
        <v>97521</v>
      </c>
      <c r="B4728" s="27" t="s">
        <v>4731</v>
      </c>
      <c r="C4728" s="27" t="s">
        <v>2</v>
      </c>
      <c r="D4728" s="28">
        <v>106.24</v>
      </c>
    </row>
    <row r="4729" spans="1:4" ht="13.5" x14ac:dyDescent="0.25">
      <c r="A4729" s="27">
        <v>97522</v>
      </c>
      <c r="B4729" s="27" t="s">
        <v>4732</v>
      </c>
      <c r="C4729" s="27" t="s">
        <v>2</v>
      </c>
      <c r="D4729" s="28">
        <v>106.24</v>
      </c>
    </row>
    <row r="4730" spans="1:4" ht="13.5" x14ac:dyDescent="0.25">
      <c r="A4730" s="27">
        <v>97523</v>
      </c>
      <c r="B4730" s="27" t="s">
        <v>4733</v>
      </c>
      <c r="C4730" s="27" t="s">
        <v>2</v>
      </c>
      <c r="D4730" s="28">
        <v>146.83000000000001</v>
      </c>
    </row>
    <row r="4731" spans="1:4" ht="13.5" x14ac:dyDescent="0.25">
      <c r="A4731" s="27">
        <v>97524</v>
      </c>
      <c r="B4731" s="27" t="s">
        <v>4734</v>
      </c>
      <c r="C4731" s="27" t="s">
        <v>2</v>
      </c>
      <c r="D4731" s="28">
        <v>158.66</v>
      </c>
    </row>
    <row r="4732" spans="1:4" ht="13.5" x14ac:dyDescent="0.25">
      <c r="A4732" s="27">
        <v>97525</v>
      </c>
      <c r="B4732" s="27" t="s">
        <v>4735</v>
      </c>
      <c r="C4732" s="27" t="s">
        <v>2</v>
      </c>
      <c r="D4732" s="28">
        <v>278.61</v>
      </c>
    </row>
    <row r="4733" spans="1:4" ht="13.5" x14ac:dyDescent="0.25">
      <c r="A4733" s="27">
        <v>97526</v>
      </c>
      <c r="B4733" s="27" t="s">
        <v>4736</v>
      </c>
      <c r="C4733" s="27" t="s">
        <v>2</v>
      </c>
      <c r="D4733" s="28">
        <v>297.52999999999997</v>
      </c>
    </row>
    <row r="4734" spans="1:4" ht="13.5" x14ac:dyDescent="0.25">
      <c r="A4734" s="27">
        <v>97527</v>
      </c>
      <c r="B4734" s="27" t="s">
        <v>4737</v>
      </c>
      <c r="C4734" s="27" t="s">
        <v>2</v>
      </c>
      <c r="D4734" s="28">
        <v>689.55</v>
      </c>
    </row>
    <row r="4735" spans="1:4" ht="13.5" x14ac:dyDescent="0.25">
      <c r="A4735" s="27">
        <v>97528</v>
      </c>
      <c r="B4735" s="27" t="s">
        <v>4738</v>
      </c>
      <c r="C4735" s="27" t="s">
        <v>2</v>
      </c>
      <c r="D4735" s="28">
        <v>604.66</v>
      </c>
    </row>
    <row r="4736" spans="1:4" ht="13.5" x14ac:dyDescent="0.25">
      <c r="A4736" s="27">
        <v>97529</v>
      </c>
      <c r="B4736" s="27" t="s">
        <v>4739</v>
      </c>
      <c r="C4736" s="27" t="s">
        <v>2</v>
      </c>
      <c r="D4736" s="28">
        <v>82.96</v>
      </c>
    </row>
    <row r="4737" spans="1:4" ht="13.5" x14ac:dyDescent="0.25">
      <c r="A4737" s="27">
        <v>97530</v>
      </c>
      <c r="B4737" s="27" t="s">
        <v>4740</v>
      </c>
      <c r="C4737" s="27" t="s">
        <v>2</v>
      </c>
      <c r="D4737" s="28">
        <v>120.92</v>
      </c>
    </row>
    <row r="4738" spans="1:4" ht="13.5" x14ac:dyDescent="0.25">
      <c r="A4738" s="27">
        <v>97531</v>
      </c>
      <c r="B4738" s="27" t="s">
        <v>4741</v>
      </c>
      <c r="C4738" s="27" t="s">
        <v>2</v>
      </c>
      <c r="D4738" s="28">
        <v>154.44999999999999</v>
      </c>
    </row>
    <row r="4739" spans="1:4" ht="13.5" x14ac:dyDescent="0.25">
      <c r="A4739" s="27">
        <v>97532</v>
      </c>
      <c r="B4739" s="27" t="s">
        <v>4742</v>
      </c>
      <c r="C4739" s="27" t="s">
        <v>2</v>
      </c>
      <c r="D4739" s="28">
        <v>243.24</v>
      </c>
    </row>
    <row r="4740" spans="1:4" ht="13.5" x14ac:dyDescent="0.25">
      <c r="A4740" s="27">
        <v>97533</v>
      </c>
      <c r="B4740" s="27" t="s">
        <v>4743</v>
      </c>
      <c r="C4740" s="27" t="s">
        <v>2</v>
      </c>
      <c r="D4740" s="28">
        <v>460.11</v>
      </c>
    </row>
    <row r="4741" spans="1:4" ht="13.5" x14ac:dyDescent="0.25">
      <c r="A4741" s="27">
        <v>97534</v>
      </c>
      <c r="B4741" s="27" t="s">
        <v>4744</v>
      </c>
      <c r="C4741" s="27" t="s">
        <v>2</v>
      </c>
      <c r="D4741" s="28">
        <v>732.15</v>
      </c>
    </row>
    <row r="4742" spans="1:4" ht="13.5" x14ac:dyDescent="0.25">
      <c r="A4742" s="27">
        <v>97537</v>
      </c>
      <c r="B4742" s="27" t="s">
        <v>4745</v>
      </c>
      <c r="C4742" s="27" t="s">
        <v>2</v>
      </c>
      <c r="D4742" s="28">
        <v>23.97</v>
      </c>
    </row>
    <row r="4743" spans="1:4" ht="13.5" x14ac:dyDescent="0.25">
      <c r="A4743" s="27">
        <v>97540</v>
      </c>
      <c r="B4743" s="27" t="s">
        <v>4746</v>
      </c>
      <c r="C4743" s="27" t="s">
        <v>2</v>
      </c>
      <c r="D4743" s="28">
        <v>31.66</v>
      </c>
    </row>
    <row r="4744" spans="1:4" ht="13.5" x14ac:dyDescent="0.25">
      <c r="A4744" s="27">
        <v>97541</v>
      </c>
      <c r="B4744" s="27" t="s">
        <v>4747</v>
      </c>
      <c r="C4744" s="27" t="s">
        <v>2</v>
      </c>
      <c r="D4744" s="28">
        <v>26.62</v>
      </c>
    </row>
    <row r="4745" spans="1:4" ht="13.5" x14ac:dyDescent="0.25">
      <c r="A4745" s="27">
        <v>97543</v>
      </c>
      <c r="B4745" s="27" t="s">
        <v>4748</v>
      </c>
      <c r="C4745" s="27" t="s">
        <v>2</v>
      </c>
      <c r="D4745" s="28">
        <v>50.71</v>
      </c>
    </row>
    <row r="4746" spans="1:4" ht="13.5" x14ac:dyDescent="0.25">
      <c r="A4746" s="27">
        <v>97544</v>
      </c>
      <c r="B4746" s="27" t="s">
        <v>4749</v>
      </c>
      <c r="C4746" s="27" t="s">
        <v>2</v>
      </c>
      <c r="D4746" s="28">
        <v>44.63</v>
      </c>
    </row>
    <row r="4747" spans="1:4" ht="13.5" x14ac:dyDescent="0.25">
      <c r="A4747" s="27">
        <v>97546</v>
      </c>
      <c r="B4747" s="27" t="s">
        <v>4750</v>
      </c>
      <c r="C4747" s="27" t="s">
        <v>2</v>
      </c>
      <c r="D4747" s="28">
        <v>33.39</v>
      </c>
    </row>
    <row r="4748" spans="1:4" ht="13.5" x14ac:dyDescent="0.25">
      <c r="A4748" s="27">
        <v>97547</v>
      </c>
      <c r="B4748" s="27" t="s">
        <v>4751</v>
      </c>
      <c r="C4748" s="27" t="s">
        <v>2</v>
      </c>
      <c r="D4748" s="28">
        <v>33.39</v>
      </c>
    </row>
    <row r="4749" spans="1:4" ht="13.5" x14ac:dyDescent="0.25">
      <c r="A4749" s="27">
        <v>97548</v>
      </c>
      <c r="B4749" s="27" t="s">
        <v>4752</v>
      </c>
      <c r="C4749" s="27" t="s">
        <v>2</v>
      </c>
      <c r="D4749" s="28">
        <v>48.99</v>
      </c>
    </row>
    <row r="4750" spans="1:4" ht="13.5" x14ac:dyDescent="0.25">
      <c r="A4750" s="27">
        <v>97549</v>
      </c>
      <c r="B4750" s="27" t="s">
        <v>4753</v>
      </c>
      <c r="C4750" s="27" t="s">
        <v>2</v>
      </c>
      <c r="D4750" s="28">
        <v>48.99</v>
      </c>
    </row>
    <row r="4751" spans="1:4" ht="13.5" x14ac:dyDescent="0.25">
      <c r="A4751" s="27">
        <v>97550</v>
      </c>
      <c r="B4751" s="27" t="s">
        <v>4754</v>
      </c>
      <c r="C4751" s="27" t="s">
        <v>2</v>
      </c>
      <c r="D4751" s="28">
        <v>80.260000000000005</v>
      </c>
    </row>
    <row r="4752" spans="1:4" ht="13.5" x14ac:dyDescent="0.25">
      <c r="A4752" s="27">
        <v>97551</v>
      </c>
      <c r="B4752" s="27" t="s">
        <v>4755</v>
      </c>
      <c r="C4752" s="27" t="s">
        <v>2</v>
      </c>
      <c r="D4752" s="28">
        <v>80.260000000000005</v>
      </c>
    </row>
    <row r="4753" spans="1:4" ht="13.5" x14ac:dyDescent="0.25">
      <c r="A4753" s="27">
        <v>97552</v>
      </c>
      <c r="B4753" s="27" t="s">
        <v>4756</v>
      </c>
      <c r="C4753" s="27" t="s">
        <v>2</v>
      </c>
      <c r="D4753" s="28">
        <v>48.92</v>
      </c>
    </row>
    <row r="4754" spans="1:4" ht="13.5" x14ac:dyDescent="0.25">
      <c r="A4754" s="27">
        <v>97553</v>
      </c>
      <c r="B4754" s="27" t="s">
        <v>4757</v>
      </c>
      <c r="C4754" s="27" t="s">
        <v>2</v>
      </c>
      <c r="D4754" s="28">
        <v>69.709999999999994</v>
      </c>
    </row>
    <row r="4755" spans="1:4" ht="13.5" x14ac:dyDescent="0.25">
      <c r="A4755" s="27">
        <v>97554</v>
      </c>
      <c r="B4755" s="27" t="s">
        <v>4758</v>
      </c>
      <c r="C4755" s="27" t="s">
        <v>2</v>
      </c>
      <c r="D4755" s="28">
        <v>119.65</v>
      </c>
    </row>
    <row r="4756" spans="1:4" ht="13.5" x14ac:dyDescent="0.25">
      <c r="A4756" s="27">
        <v>98602</v>
      </c>
      <c r="B4756" s="27" t="s">
        <v>4759</v>
      </c>
      <c r="C4756" s="27" t="s">
        <v>2</v>
      </c>
      <c r="D4756" s="28">
        <v>16.62</v>
      </c>
    </row>
    <row r="4757" spans="1:4" ht="13.5" x14ac:dyDescent="0.25">
      <c r="A4757" s="27">
        <v>103805</v>
      </c>
      <c r="B4757" s="27" t="s">
        <v>4760</v>
      </c>
      <c r="C4757" s="27" t="s">
        <v>2</v>
      </c>
      <c r="D4757" s="28">
        <v>16.45</v>
      </c>
    </row>
    <row r="4758" spans="1:4" ht="13.5" x14ac:dyDescent="0.25">
      <c r="A4758" s="27">
        <v>103806</v>
      </c>
      <c r="B4758" s="27" t="s">
        <v>4761</v>
      </c>
      <c r="C4758" s="27" t="s">
        <v>2</v>
      </c>
      <c r="D4758" s="28">
        <v>16.420000000000002</v>
      </c>
    </row>
    <row r="4759" spans="1:4" ht="13.5" x14ac:dyDescent="0.25">
      <c r="A4759" s="27">
        <v>103807</v>
      </c>
      <c r="B4759" s="27" t="s">
        <v>4762</v>
      </c>
      <c r="C4759" s="27" t="s">
        <v>2</v>
      </c>
      <c r="D4759" s="28">
        <v>20.18</v>
      </c>
    </row>
    <row r="4760" spans="1:4" ht="13.5" x14ac:dyDescent="0.25">
      <c r="A4760" s="27">
        <v>103808</v>
      </c>
      <c r="B4760" s="27" t="s">
        <v>4763</v>
      </c>
      <c r="C4760" s="27" t="s">
        <v>2</v>
      </c>
      <c r="D4760" s="28">
        <v>30.83</v>
      </c>
    </row>
    <row r="4761" spans="1:4" ht="13.5" x14ac:dyDescent="0.25">
      <c r="A4761" s="27">
        <v>103809</v>
      </c>
      <c r="B4761" s="27" t="s">
        <v>4764</v>
      </c>
      <c r="C4761" s="27" t="s">
        <v>2</v>
      </c>
      <c r="D4761" s="28">
        <v>30.56</v>
      </c>
    </row>
    <row r="4762" spans="1:4" ht="13.5" x14ac:dyDescent="0.25">
      <c r="A4762" s="27">
        <v>103810</v>
      </c>
      <c r="B4762" s="27" t="s">
        <v>4765</v>
      </c>
      <c r="C4762" s="27" t="s">
        <v>2</v>
      </c>
      <c r="D4762" s="28">
        <v>31.1</v>
      </c>
    </row>
    <row r="4763" spans="1:4" ht="13.5" x14ac:dyDescent="0.25">
      <c r="A4763" s="27">
        <v>103811</v>
      </c>
      <c r="B4763" s="27" t="s">
        <v>4766</v>
      </c>
      <c r="C4763" s="27" t="s">
        <v>2</v>
      </c>
      <c r="D4763" s="28">
        <v>34.32</v>
      </c>
    </row>
    <row r="4764" spans="1:4" ht="13.5" x14ac:dyDescent="0.25">
      <c r="A4764" s="27">
        <v>103812</v>
      </c>
      <c r="B4764" s="27" t="s">
        <v>4767</v>
      </c>
      <c r="C4764" s="27" t="s">
        <v>2</v>
      </c>
      <c r="D4764" s="28">
        <v>45.67</v>
      </c>
    </row>
    <row r="4765" spans="1:4" ht="13.5" x14ac:dyDescent="0.25">
      <c r="A4765" s="27">
        <v>103813</v>
      </c>
      <c r="B4765" s="27" t="s">
        <v>4768</v>
      </c>
      <c r="C4765" s="27" t="s">
        <v>2</v>
      </c>
      <c r="D4765" s="28">
        <v>44.04</v>
      </c>
    </row>
    <row r="4766" spans="1:4" ht="13.5" x14ac:dyDescent="0.25">
      <c r="A4766" s="27">
        <v>103814</v>
      </c>
      <c r="B4766" s="27" t="s">
        <v>4769</v>
      </c>
      <c r="C4766" s="27" t="s">
        <v>2</v>
      </c>
      <c r="D4766" s="28">
        <v>10.78</v>
      </c>
    </row>
    <row r="4767" spans="1:4" ht="13.5" x14ac:dyDescent="0.25">
      <c r="A4767" s="27">
        <v>103815</v>
      </c>
      <c r="B4767" s="27" t="s">
        <v>4770</v>
      </c>
      <c r="C4767" s="27" t="s">
        <v>2</v>
      </c>
      <c r="D4767" s="28">
        <v>10.81</v>
      </c>
    </row>
    <row r="4768" spans="1:4" ht="13.5" x14ac:dyDescent="0.25">
      <c r="A4768" s="27">
        <v>103816</v>
      </c>
      <c r="B4768" s="27" t="s">
        <v>4771</v>
      </c>
      <c r="C4768" s="27" t="s">
        <v>2</v>
      </c>
      <c r="D4768" s="28">
        <v>24.95</v>
      </c>
    </row>
    <row r="4769" spans="1:4" ht="13.5" x14ac:dyDescent="0.25">
      <c r="A4769" s="27">
        <v>103817</v>
      </c>
      <c r="B4769" s="27" t="s">
        <v>4772</v>
      </c>
      <c r="C4769" s="27" t="s">
        <v>2</v>
      </c>
      <c r="D4769" s="28">
        <v>418.15</v>
      </c>
    </row>
    <row r="4770" spans="1:4" ht="13.5" x14ac:dyDescent="0.25">
      <c r="A4770" s="27">
        <v>103818</v>
      </c>
      <c r="B4770" s="27" t="s">
        <v>4773</v>
      </c>
      <c r="C4770" s="27" t="s">
        <v>2</v>
      </c>
      <c r="D4770" s="28">
        <v>18.48</v>
      </c>
    </row>
    <row r="4771" spans="1:4" ht="13.5" x14ac:dyDescent="0.25">
      <c r="A4771" s="27">
        <v>103819</v>
      </c>
      <c r="B4771" s="27" t="s">
        <v>4774</v>
      </c>
      <c r="C4771" s="27" t="s">
        <v>2</v>
      </c>
      <c r="D4771" s="28">
        <v>19.04</v>
      </c>
    </row>
    <row r="4772" spans="1:4" ht="13.5" x14ac:dyDescent="0.25">
      <c r="A4772" s="27">
        <v>103820</v>
      </c>
      <c r="B4772" s="27" t="s">
        <v>4775</v>
      </c>
      <c r="C4772" s="27" t="s">
        <v>2</v>
      </c>
      <c r="D4772" s="28">
        <v>20.260000000000002</v>
      </c>
    </row>
    <row r="4773" spans="1:4" ht="13.5" x14ac:dyDescent="0.25">
      <c r="A4773" s="27">
        <v>103821</v>
      </c>
      <c r="B4773" s="27" t="s">
        <v>4776</v>
      </c>
      <c r="C4773" s="27" t="s">
        <v>2</v>
      </c>
      <c r="D4773" s="28">
        <v>489.55</v>
      </c>
    </row>
    <row r="4774" spans="1:4" ht="13.5" x14ac:dyDescent="0.25">
      <c r="A4774" s="27">
        <v>103822</v>
      </c>
      <c r="B4774" s="27" t="s">
        <v>4777</v>
      </c>
      <c r="C4774" s="27" t="s">
        <v>2</v>
      </c>
      <c r="D4774" s="28">
        <v>51.34</v>
      </c>
    </row>
    <row r="4775" spans="1:4" ht="13.5" x14ac:dyDescent="0.25">
      <c r="A4775" s="27">
        <v>103823</v>
      </c>
      <c r="B4775" s="27" t="s">
        <v>4778</v>
      </c>
      <c r="C4775" s="27" t="s">
        <v>2</v>
      </c>
      <c r="D4775" s="28">
        <v>16.510000000000002</v>
      </c>
    </row>
    <row r="4776" spans="1:4" ht="13.5" x14ac:dyDescent="0.25">
      <c r="A4776" s="27">
        <v>103824</v>
      </c>
      <c r="B4776" s="27" t="s">
        <v>4779</v>
      </c>
      <c r="C4776" s="27" t="s">
        <v>2</v>
      </c>
      <c r="D4776" s="28">
        <v>21.58</v>
      </c>
    </row>
    <row r="4777" spans="1:4" ht="13.5" x14ac:dyDescent="0.25">
      <c r="A4777" s="27">
        <v>103825</v>
      </c>
      <c r="B4777" s="27" t="s">
        <v>4780</v>
      </c>
      <c r="C4777" s="27" t="s">
        <v>2</v>
      </c>
      <c r="D4777" s="28">
        <v>25.57</v>
      </c>
    </row>
    <row r="4778" spans="1:4" ht="13.5" x14ac:dyDescent="0.25">
      <c r="A4778" s="27">
        <v>103826</v>
      </c>
      <c r="B4778" s="27" t="s">
        <v>4781</v>
      </c>
      <c r="C4778" s="27" t="s">
        <v>2</v>
      </c>
      <c r="D4778" s="28">
        <v>28.68</v>
      </c>
    </row>
    <row r="4779" spans="1:4" ht="13.5" x14ac:dyDescent="0.25">
      <c r="A4779" s="27">
        <v>103827</v>
      </c>
      <c r="B4779" s="27" t="s">
        <v>4782</v>
      </c>
      <c r="C4779" s="27" t="s">
        <v>2</v>
      </c>
      <c r="D4779" s="28">
        <v>28.68</v>
      </c>
    </row>
    <row r="4780" spans="1:4" ht="13.5" x14ac:dyDescent="0.25">
      <c r="A4780" s="27">
        <v>103828</v>
      </c>
      <c r="B4780" s="27" t="s">
        <v>4783</v>
      </c>
      <c r="C4780" s="27" t="s">
        <v>2</v>
      </c>
      <c r="D4780" s="28">
        <v>85.82</v>
      </c>
    </row>
    <row r="4781" spans="1:4" ht="13.5" x14ac:dyDescent="0.25">
      <c r="A4781" s="27">
        <v>103829</v>
      </c>
      <c r="B4781" s="27" t="s">
        <v>4784</v>
      </c>
      <c r="C4781" s="27" t="s">
        <v>2</v>
      </c>
      <c r="D4781" s="28">
        <v>540.85</v>
      </c>
    </row>
    <row r="4782" spans="1:4" ht="13.5" x14ac:dyDescent="0.25">
      <c r="A4782" s="27">
        <v>103830</v>
      </c>
      <c r="B4782" s="27" t="s">
        <v>4785</v>
      </c>
      <c r="C4782" s="27" t="s">
        <v>2</v>
      </c>
      <c r="D4782" s="28">
        <v>33.549999999999997</v>
      </c>
    </row>
    <row r="4783" spans="1:4" ht="13.5" x14ac:dyDescent="0.25">
      <c r="A4783" s="27">
        <v>103831</v>
      </c>
      <c r="B4783" s="27" t="s">
        <v>4786</v>
      </c>
      <c r="C4783" s="27" t="s">
        <v>2</v>
      </c>
      <c r="D4783" s="28">
        <v>24.64</v>
      </c>
    </row>
    <row r="4784" spans="1:4" ht="13.5" x14ac:dyDescent="0.25">
      <c r="A4784" s="27">
        <v>103832</v>
      </c>
      <c r="B4784" s="27" t="s">
        <v>4787</v>
      </c>
      <c r="C4784" s="27" t="s">
        <v>2</v>
      </c>
      <c r="D4784" s="28">
        <v>22.26</v>
      </c>
    </row>
    <row r="4785" spans="1:4" ht="13.5" x14ac:dyDescent="0.25">
      <c r="A4785" s="27">
        <v>103833</v>
      </c>
      <c r="B4785" s="27" t="s">
        <v>4788</v>
      </c>
      <c r="C4785" s="27" t="s">
        <v>2</v>
      </c>
      <c r="D4785" s="28">
        <v>40.86</v>
      </c>
    </row>
    <row r="4786" spans="1:4" ht="13.5" x14ac:dyDescent="0.25">
      <c r="A4786" s="27">
        <v>103834</v>
      </c>
      <c r="B4786" s="27" t="s">
        <v>4789</v>
      </c>
      <c r="C4786" s="27" t="s">
        <v>2</v>
      </c>
      <c r="D4786" s="28">
        <v>59.38</v>
      </c>
    </row>
    <row r="4787" spans="1:4" ht="13.5" x14ac:dyDescent="0.25">
      <c r="A4787" s="27">
        <v>103838</v>
      </c>
      <c r="B4787" s="27" t="s">
        <v>4790</v>
      </c>
      <c r="C4787" s="27" t="s">
        <v>2</v>
      </c>
      <c r="D4787" s="28">
        <v>15.82</v>
      </c>
    </row>
    <row r="4788" spans="1:4" ht="13.5" x14ac:dyDescent="0.25">
      <c r="A4788" s="27">
        <v>103839</v>
      </c>
      <c r="B4788" s="27" t="s">
        <v>4791</v>
      </c>
      <c r="C4788" s="27" t="s">
        <v>2</v>
      </c>
      <c r="D4788" s="28">
        <v>15.79</v>
      </c>
    </row>
    <row r="4789" spans="1:4" ht="13.5" x14ac:dyDescent="0.25">
      <c r="A4789" s="27">
        <v>103840</v>
      </c>
      <c r="B4789" s="27" t="s">
        <v>4792</v>
      </c>
      <c r="C4789" s="27" t="s">
        <v>2</v>
      </c>
      <c r="D4789" s="28">
        <v>19.86</v>
      </c>
    </row>
    <row r="4790" spans="1:4" ht="13.5" x14ac:dyDescent="0.25">
      <c r="A4790" s="27">
        <v>103841</v>
      </c>
      <c r="B4790" s="27" t="s">
        <v>4793</v>
      </c>
      <c r="C4790" s="27" t="s">
        <v>2</v>
      </c>
      <c r="D4790" s="28">
        <v>25.78</v>
      </c>
    </row>
    <row r="4791" spans="1:4" ht="13.5" x14ac:dyDescent="0.25">
      <c r="A4791" s="27">
        <v>103842</v>
      </c>
      <c r="B4791" s="27" t="s">
        <v>4794</v>
      </c>
      <c r="C4791" s="27" t="s">
        <v>2</v>
      </c>
      <c r="D4791" s="28">
        <v>25.51</v>
      </c>
    </row>
    <row r="4792" spans="1:4" ht="13.5" x14ac:dyDescent="0.25">
      <c r="A4792" s="27">
        <v>103843</v>
      </c>
      <c r="B4792" s="27" t="s">
        <v>4795</v>
      </c>
      <c r="C4792" s="27" t="s">
        <v>2</v>
      </c>
      <c r="D4792" s="28">
        <v>28.58</v>
      </c>
    </row>
    <row r="4793" spans="1:4" ht="13.5" x14ac:dyDescent="0.25">
      <c r="A4793" s="27">
        <v>103844</v>
      </c>
      <c r="B4793" s="27" t="s">
        <v>4796</v>
      </c>
      <c r="C4793" s="27" t="s">
        <v>2</v>
      </c>
      <c r="D4793" s="28">
        <v>31.79</v>
      </c>
    </row>
    <row r="4794" spans="1:4" ht="13.5" x14ac:dyDescent="0.25">
      <c r="A4794" s="27">
        <v>103845</v>
      </c>
      <c r="B4794" s="27" t="s">
        <v>4797</v>
      </c>
      <c r="C4794" s="27" t="s">
        <v>2</v>
      </c>
      <c r="D4794" s="28">
        <v>36.869999999999997</v>
      </c>
    </row>
    <row r="4795" spans="1:4" ht="13.5" x14ac:dyDescent="0.25">
      <c r="A4795" s="27">
        <v>103846</v>
      </c>
      <c r="B4795" s="27" t="s">
        <v>4798</v>
      </c>
      <c r="C4795" s="27" t="s">
        <v>2</v>
      </c>
      <c r="D4795" s="28">
        <v>35.24</v>
      </c>
    </row>
    <row r="4796" spans="1:4" ht="13.5" x14ac:dyDescent="0.25">
      <c r="A4796" s="27">
        <v>103847</v>
      </c>
      <c r="B4796" s="27" t="s">
        <v>4799</v>
      </c>
      <c r="C4796" s="27" t="s">
        <v>2</v>
      </c>
      <c r="D4796" s="28">
        <v>10.35</v>
      </c>
    </row>
    <row r="4797" spans="1:4" ht="13.5" x14ac:dyDescent="0.25">
      <c r="A4797" s="27">
        <v>103848</v>
      </c>
      <c r="B4797" s="27" t="s">
        <v>4800</v>
      </c>
      <c r="C4797" s="27" t="s">
        <v>2</v>
      </c>
      <c r="D4797" s="28">
        <v>10.38</v>
      </c>
    </row>
    <row r="4798" spans="1:4" ht="13.5" x14ac:dyDescent="0.25">
      <c r="A4798" s="27">
        <v>103849</v>
      </c>
      <c r="B4798" s="27" t="s">
        <v>4801</v>
      </c>
      <c r="C4798" s="27" t="s">
        <v>2</v>
      </c>
      <c r="D4798" s="28">
        <v>24.52</v>
      </c>
    </row>
    <row r="4799" spans="1:4" ht="13.5" x14ac:dyDescent="0.25">
      <c r="A4799" s="27">
        <v>103850</v>
      </c>
      <c r="B4799" s="27" t="s">
        <v>4802</v>
      </c>
      <c r="C4799" s="27" t="s">
        <v>2</v>
      </c>
      <c r="D4799" s="28">
        <v>417.72</v>
      </c>
    </row>
    <row r="4800" spans="1:4" ht="13.5" x14ac:dyDescent="0.25">
      <c r="A4800" s="27">
        <v>103851</v>
      </c>
      <c r="B4800" s="27" t="s">
        <v>4803</v>
      </c>
      <c r="C4800" s="27" t="s">
        <v>2</v>
      </c>
      <c r="D4800" s="28">
        <v>18.27</v>
      </c>
    </row>
    <row r="4801" spans="1:4" ht="13.5" x14ac:dyDescent="0.25">
      <c r="A4801" s="27">
        <v>103852</v>
      </c>
      <c r="B4801" s="27" t="s">
        <v>4804</v>
      </c>
      <c r="C4801" s="27" t="s">
        <v>2</v>
      </c>
      <c r="D4801" s="28">
        <v>15.65</v>
      </c>
    </row>
    <row r="4802" spans="1:4" ht="13.5" x14ac:dyDescent="0.25">
      <c r="A4802" s="27">
        <v>103853</v>
      </c>
      <c r="B4802" s="27" t="s">
        <v>4805</v>
      </c>
      <c r="C4802" s="27" t="s">
        <v>2</v>
      </c>
      <c r="D4802" s="28">
        <v>16.87</v>
      </c>
    </row>
    <row r="4803" spans="1:4" ht="13.5" x14ac:dyDescent="0.25">
      <c r="A4803" s="27">
        <v>103854</v>
      </c>
      <c r="B4803" s="27" t="s">
        <v>4806</v>
      </c>
      <c r="C4803" s="27" t="s">
        <v>2</v>
      </c>
      <c r="D4803" s="28">
        <v>486.16</v>
      </c>
    </row>
    <row r="4804" spans="1:4" ht="13.5" x14ac:dyDescent="0.25">
      <c r="A4804" s="27">
        <v>103855</v>
      </c>
      <c r="B4804" s="27" t="s">
        <v>4807</v>
      </c>
      <c r="C4804" s="27" t="s">
        <v>2</v>
      </c>
      <c r="D4804" s="28">
        <v>47.95</v>
      </c>
    </row>
    <row r="4805" spans="1:4" ht="13.5" x14ac:dyDescent="0.25">
      <c r="A4805" s="27">
        <v>103856</v>
      </c>
      <c r="B4805" s="27" t="s">
        <v>4808</v>
      </c>
      <c r="C4805" s="27" t="s">
        <v>2</v>
      </c>
      <c r="D4805" s="28">
        <v>14.73</v>
      </c>
    </row>
    <row r="4806" spans="1:4" ht="13.5" x14ac:dyDescent="0.25">
      <c r="A4806" s="27">
        <v>103857</v>
      </c>
      <c r="B4806" s="27" t="s">
        <v>4809</v>
      </c>
      <c r="C4806" s="27" t="s">
        <v>2</v>
      </c>
      <c r="D4806" s="28">
        <v>19.88</v>
      </c>
    </row>
    <row r="4807" spans="1:4" ht="13.5" x14ac:dyDescent="0.25">
      <c r="A4807" s="27">
        <v>103858</v>
      </c>
      <c r="B4807" s="27" t="s">
        <v>4810</v>
      </c>
      <c r="C4807" s="27" t="s">
        <v>2</v>
      </c>
      <c r="D4807" s="28">
        <v>23.86</v>
      </c>
    </row>
    <row r="4808" spans="1:4" ht="13.5" x14ac:dyDescent="0.25">
      <c r="A4808" s="27">
        <v>103859</v>
      </c>
      <c r="B4808" s="27" t="s">
        <v>4811</v>
      </c>
      <c r="C4808" s="27" t="s">
        <v>2</v>
      </c>
      <c r="D4808" s="28">
        <v>23.2</v>
      </c>
    </row>
    <row r="4809" spans="1:4" ht="13.5" x14ac:dyDescent="0.25">
      <c r="A4809" s="27">
        <v>103860</v>
      </c>
      <c r="B4809" s="27" t="s">
        <v>4812</v>
      </c>
      <c r="C4809" s="27" t="s">
        <v>2</v>
      </c>
      <c r="D4809" s="28">
        <v>23.2</v>
      </c>
    </row>
    <row r="4810" spans="1:4" ht="13.5" x14ac:dyDescent="0.25">
      <c r="A4810" s="27">
        <v>103861</v>
      </c>
      <c r="B4810" s="27" t="s">
        <v>4813</v>
      </c>
      <c r="C4810" s="27" t="s">
        <v>2</v>
      </c>
      <c r="D4810" s="28">
        <v>80.34</v>
      </c>
    </row>
    <row r="4811" spans="1:4" ht="13.5" x14ac:dyDescent="0.25">
      <c r="A4811" s="27">
        <v>103862</v>
      </c>
      <c r="B4811" s="27" t="s">
        <v>4814</v>
      </c>
      <c r="C4811" s="27" t="s">
        <v>2</v>
      </c>
      <c r="D4811" s="28">
        <v>535.37</v>
      </c>
    </row>
    <row r="4812" spans="1:4" ht="13.5" x14ac:dyDescent="0.25">
      <c r="A4812" s="27">
        <v>103863</v>
      </c>
      <c r="B4812" s="27" t="s">
        <v>4815</v>
      </c>
      <c r="C4812" s="27" t="s">
        <v>2</v>
      </c>
      <c r="D4812" s="28">
        <v>30.79</v>
      </c>
    </row>
    <row r="4813" spans="1:4" ht="13.5" x14ac:dyDescent="0.25">
      <c r="A4813" s="27">
        <v>103864</v>
      </c>
      <c r="B4813" s="27" t="s">
        <v>4816</v>
      </c>
      <c r="C4813" s="27" t="s">
        <v>2</v>
      </c>
      <c r="D4813" s="28">
        <v>20.14</v>
      </c>
    </row>
    <row r="4814" spans="1:4" ht="13.5" x14ac:dyDescent="0.25">
      <c r="A4814" s="27">
        <v>103865</v>
      </c>
      <c r="B4814" s="27" t="s">
        <v>4817</v>
      </c>
      <c r="C4814" s="27" t="s">
        <v>2</v>
      </c>
      <c r="D4814" s="28">
        <v>21.4</v>
      </c>
    </row>
    <row r="4815" spans="1:4" ht="13.5" x14ac:dyDescent="0.25">
      <c r="A4815" s="27">
        <v>103866</v>
      </c>
      <c r="B4815" s="27" t="s">
        <v>4818</v>
      </c>
      <c r="C4815" s="27" t="s">
        <v>2</v>
      </c>
      <c r="D4815" s="28">
        <v>34.130000000000003</v>
      </c>
    </row>
    <row r="4816" spans="1:4" ht="13.5" x14ac:dyDescent="0.25">
      <c r="A4816" s="27">
        <v>103867</v>
      </c>
      <c r="B4816" s="27" t="s">
        <v>4819</v>
      </c>
      <c r="C4816" s="27" t="s">
        <v>2</v>
      </c>
      <c r="D4816" s="28">
        <v>47.62</v>
      </c>
    </row>
    <row r="4817" spans="1:4" ht="13.5" x14ac:dyDescent="0.25">
      <c r="A4817" s="27">
        <v>103874</v>
      </c>
      <c r="B4817" s="27" t="s">
        <v>4820</v>
      </c>
      <c r="C4817" s="27" t="s">
        <v>2</v>
      </c>
      <c r="D4817" s="28">
        <v>16.48</v>
      </c>
    </row>
    <row r="4818" spans="1:4" ht="13.5" x14ac:dyDescent="0.25">
      <c r="A4818" s="27">
        <v>103875</v>
      </c>
      <c r="B4818" s="27" t="s">
        <v>4821</v>
      </c>
      <c r="C4818" s="27" t="s">
        <v>2</v>
      </c>
      <c r="D4818" s="28">
        <v>16.45</v>
      </c>
    </row>
    <row r="4819" spans="1:4" ht="13.5" x14ac:dyDescent="0.25">
      <c r="A4819" s="27">
        <v>103876</v>
      </c>
      <c r="B4819" s="27" t="s">
        <v>4822</v>
      </c>
      <c r="C4819" s="27" t="s">
        <v>2</v>
      </c>
      <c r="D4819" s="28">
        <v>20.190000000000001</v>
      </c>
    </row>
    <row r="4820" spans="1:4" ht="13.5" x14ac:dyDescent="0.25">
      <c r="A4820" s="27">
        <v>103877</v>
      </c>
      <c r="B4820" s="27" t="s">
        <v>4823</v>
      </c>
      <c r="C4820" s="27" t="s">
        <v>2</v>
      </c>
      <c r="D4820" s="28">
        <v>25.01</v>
      </c>
    </row>
    <row r="4821" spans="1:4" ht="13.5" x14ac:dyDescent="0.25">
      <c r="A4821" s="27">
        <v>103878</v>
      </c>
      <c r="B4821" s="27" t="s">
        <v>4824</v>
      </c>
      <c r="C4821" s="27" t="s">
        <v>2</v>
      </c>
      <c r="D4821" s="28">
        <v>24.74</v>
      </c>
    </row>
    <row r="4822" spans="1:4" ht="13.5" x14ac:dyDescent="0.25">
      <c r="A4822" s="27">
        <v>103879</v>
      </c>
      <c r="B4822" s="27" t="s">
        <v>4825</v>
      </c>
      <c r="C4822" s="27" t="s">
        <v>2</v>
      </c>
      <c r="D4822" s="28">
        <v>28.2</v>
      </c>
    </row>
    <row r="4823" spans="1:4" ht="13.5" x14ac:dyDescent="0.25">
      <c r="A4823" s="27">
        <v>103880</v>
      </c>
      <c r="B4823" s="27" t="s">
        <v>4826</v>
      </c>
      <c r="C4823" s="27" t="s">
        <v>2</v>
      </c>
      <c r="D4823" s="28">
        <v>31.41</v>
      </c>
    </row>
    <row r="4824" spans="1:4" ht="13.5" x14ac:dyDescent="0.25">
      <c r="A4824" s="27">
        <v>103881</v>
      </c>
      <c r="B4824" s="27" t="s">
        <v>4827</v>
      </c>
      <c r="C4824" s="27" t="s">
        <v>2</v>
      </c>
      <c r="D4824" s="28">
        <v>34.869999999999997</v>
      </c>
    </row>
    <row r="4825" spans="1:4" ht="13.5" x14ac:dyDescent="0.25">
      <c r="A4825" s="27">
        <v>103882</v>
      </c>
      <c r="B4825" s="27" t="s">
        <v>4828</v>
      </c>
      <c r="C4825" s="27" t="s">
        <v>2</v>
      </c>
      <c r="D4825" s="28">
        <v>33.24</v>
      </c>
    </row>
    <row r="4826" spans="1:4" ht="13.5" x14ac:dyDescent="0.25">
      <c r="A4826" s="27">
        <v>103883</v>
      </c>
      <c r="B4826" s="27" t="s">
        <v>4829</v>
      </c>
      <c r="C4826" s="27" t="s">
        <v>2</v>
      </c>
      <c r="D4826" s="28">
        <v>10.77</v>
      </c>
    </row>
    <row r="4827" spans="1:4" ht="13.5" x14ac:dyDescent="0.25">
      <c r="A4827" s="27">
        <v>103884</v>
      </c>
      <c r="B4827" s="27" t="s">
        <v>4830</v>
      </c>
      <c r="C4827" s="27" t="s">
        <v>2</v>
      </c>
      <c r="D4827" s="28">
        <v>10.8</v>
      </c>
    </row>
    <row r="4828" spans="1:4" ht="13.5" x14ac:dyDescent="0.25">
      <c r="A4828" s="27">
        <v>103885</v>
      </c>
      <c r="B4828" s="27" t="s">
        <v>4831</v>
      </c>
      <c r="C4828" s="27" t="s">
        <v>2</v>
      </c>
      <c r="D4828" s="28">
        <v>24.94</v>
      </c>
    </row>
    <row r="4829" spans="1:4" ht="13.5" x14ac:dyDescent="0.25">
      <c r="A4829" s="27">
        <v>103886</v>
      </c>
      <c r="B4829" s="27" t="s">
        <v>4832</v>
      </c>
      <c r="C4829" s="27" t="s">
        <v>2</v>
      </c>
      <c r="D4829" s="28">
        <v>418.14</v>
      </c>
    </row>
    <row r="4830" spans="1:4" ht="13.5" x14ac:dyDescent="0.25">
      <c r="A4830" s="27">
        <v>103887</v>
      </c>
      <c r="B4830" s="27" t="s">
        <v>4833</v>
      </c>
      <c r="C4830" s="27" t="s">
        <v>2</v>
      </c>
      <c r="D4830" s="28">
        <v>18.48</v>
      </c>
    </row>
    <row r="4831" spans="1:4" ht="13.5" x14ac:dyDescent="0.25">
      <c r="A4831" s="27">
        <v>103888</v>
      </c>
      <c r="B4831" s="27" t="s">
        <v>4834</v>
      </c>
      <c r="C4831" s="27" t="s">
        <v>2</v>
      </c>
      <c r="D4831" s="28">
        <v>15.11</v>
      </c>
    </row>
    <row r="4832" spans="1:4" ht="13.5" x14ac:dyDescent="0.25">
      <c r="A4832" s="27">
        <v>103889</v>
      </c>
      <c r="B4832" s="27" t="s">
        <v>4835</v>
      </c>
      <c r="C4832" s="27" t="s">
        <v>2</v>
      </c>
      <c r="D4832" s="28">
        <v>16.329999999999998</v>
      </c>
    </row>
    <row r="4833" spans="1:4" ht="13.5" x14ac:dyDescent="0.25">
      <c r="A4833" s="27">
        <v>103890</v>
      </c>
      <c r="B4833" s="27" t="s">
        <v>4836</v>
      </c>
      <c r="C4833" s="27" t="s">
        <v>2</v>
      </c>
      <c r="D4833" s="28">
        <v>485.62</v>
      </c>
    </row>
    <row r="4834" spans="1:4" ht="13.5" x14ac:dyDescent="0.25">
      <c r="A4834" s="27">
        <v>103891</v>
      </c>
      <c r="B4834" s="27" t="s">
        <v>4837</v>
      </c>
      <c r="C4834" s="27" t="s">
        <v>2</v>
      </c>
      <c r="D4834" s="28">
        <v>47.41</v>
      </c>
    </row>
    <row r="4835" spans="1:4" ht="13.5" x14ac:dyDescent="0.25">
      <c r="A4835" s="27">
        <v>103892</v>
      </c>
      <c r="B4835" s="27" t="s">
        <v>4838</v>
      </c>
      <c r="C4835" s="27" t="s">
        <v>2</v>
      </c>
      <c r="D4835" s="28">
        <v>14.69</v>
      </c>
    </row>
    <row r="4836" spans="1:4" ht="13.5" x14ac:dyDescent="0.25">
      <c r="A4836" s="27">
        <v>103893</v>
      </c>
      <c r="B4836" s="27" t="s">
        <v>4839</v>
      </c>
      <c r="C4836" s="27" t="s">
        <v>2</v>
      </c>
      <c r="D4836" s="28">
        <v>19.61</v>
      </c>
    </row>
    <row r="4837" spans="1:4" ht="13.5" x14ac:dyDescent="0.25">
      <c r="A4837" s="27">
        <v>103894</v>
      </c>
      <c r="B4837" s="27" t="s">
        <v>4840</v>
      </c>
      <c r="C4837" s="27" t="s">
        <v>2</v>
      </c>
      <c r="D4837" s="28">
        <v>23.59</v>
      </c>
    </row>
    <row r="4838" spans="1:4" ht="13.5" x14ac:dyDescent="0.25">
      <c r="A4838" s="27">
        <v>103895</v>
      </c>
      <c r="B4838" s="27" t="s">
        <v>4841</v>
      </c>
      <c r="C4838" s="27" t="s">
        <v>2</v>
      </c>
      <c r="D4838" s="28">
        <v>21.82</v>
      </c>
    </row>
    <row r="4839" spans="1:4" ht="13.5" x14ac:dyDescent="0.25">
      <c r="A4839" s="27">
        <v>103896</v>
      </c>
      <c r="B4839" s="27" t="s">
        <v>4842</v>
      </c>
      <c r="C4839" s="27" t="s">
        <v>2</v>
      </c>
      <c r="D4839" s="28">
        <v>21.82</v>
      </c>
    </row>
    <row r="4840" spans="1:4" ht="13.5" x14ac:dyDescent="0.25">
      <c r="A4840" s="27">
        <v>103897</v>
      </c>
      <c r="B4840" s="27" t="s">
        <v>4843</v>
      </c>
      <c r="C4840" s="27" t="s">
        <v>2</v>
      </c>
      <c r="D4840" s="28">
        <v>78.959999999999994</v>
      </c>
    </row>
    <row r="4841" spans="1:4" ht="13.5" x14ac:dyDescent="0.25">
      <c r="A4841" s="27">
        <v>103898</v>
      </c>
      <c r="B4841" s="27" t="s">
        <v>4844</v>
      </c>
      <c r="C4841" s="27" t="s">
        <v>2</v>
      </c>
      <c r="D4841" s="28">
        <v>533.99</v>
      </c>
    </row>
    <row r="4842" spans="1:4" ht="13.5" x14ac:dyDescent="0.25">
      <c r="A4842" s="27">
        <v>103899</v>
      </c>
      <c r="B4842" s="27" t="s">
        <v>4845</v>
      </c>
      <c r="C4842" s="27" t="s">
        <v>2</v>
      </c>
      <c r="D4842" s="28">
        <v>30.1</v>
      </c>
    </row>
    <row r="4843" spans="1:4" ht="13.5" x14ac:dyDescent="0.25">
      <c r="A4843" s="27">
        <v>103900</v>
      </c>
      <c r="B4843" s="27" t="s">
        <v>4846</v>
      </c>
      <c r="C4843" s="27" t="s">
        <v>2</v>
      </c>
      <c r="D4843" s="28">
        <v>19.010000000000002</v>
      </c>
    </row>
    <row r="4844" spans="1:4" ht="13.5" x14ac:dyDescent="0.25">
      <c r="A4844" s="27">
        <v>103901</v>
      </c>
      <c r="B4844" s="27" t="s">
        <v>4847</v>
      </c>
      <c r="C4844" s="27" t="s">
        <v>2</v>
      </c>
      <c r="D4844" s="28">
        <v>22.28</v>
      </c>
    </row>
    <row r="4845" spans="1:4" ht="13.5" x14ac:dyDescent="0.25">
      <c r="A4845" s="27">
        <v>103902</v>
      </c>
      <c r="B4845" s="27" t="s">
        <v>4848</v>
      </c>
      <c r="C4845" s="27" t="s">
        <v>2</v>
      </c>
      <c r="D4845" s="28">
        <v>33.07</v>
      </c>
    </row>
    <row r="4846" spans="1:4" ht="13.5" x14ac:dyDescent="0.25">
      <c r="A4846" s="27">
        <v>103903</v>
      </c>
      <c r="B4846" s="27" t="s">
        <v>4849</v>
      </c>
      <c r="C4846" s="27" t="s">
        <v>2</v>
      </c>
      <c r="D4846" s="28">
        <v>44.92</v>
      </c>
    </row>
    <row r="4847" spans="1:4" ht="13.5" x14ac:dyDescent="0.25">
      <c r="A4847" s="27">
        <v>103947</v>
      </c>
      <c r="B4847" s="27" t="s">
        <v>4850</v>
      </c>
      <c r="C4847" s="27" t="s">
        <v>2</v>
      </c>
      <c r="D4847" s="28">
        <v>6.05</v>
      </c>
    </row>
    <row r="4848" spans="1:4" ht="13.5" x14ac:dyDescent="0.25">
      <c r="A4848" s="27">
        <v>103948</v>
      </c>
      <c r="B4848" s="27" t="s">
        <v>4851</v>
      </c>
      <c r="C4848" s="27" t="s">
        <v>2</v>
      </c>
      <c r="D4848" s="28">
        <v>7.64</v>
      </c>
    </row>
    <row r="4849" spans="1:4" ht="13.5" x14ac:dyDescent="0.25">
      <c r="A4849" s="27">
        <v>103949</v>
      </c>
      <c r="B4849" s="27" t="s">
        <v>4852</v>
      </c>
      <c r="C4849" s="27" t="s">
        <v>2</v>
      </c>
      <c r="D4849" s="28">
        <v>9.51</v>
      </c>
    </row>
    <row r="4850" spans="1:4" ht="13.5" x14ac:dyDescent="0.25">
      <c r="A4850" s="27">
        <v>103950</v>
      </c>
      <c r="B4850" s="27" t="s">
        <v>4853</v>
      </c>
      <c r="C4850" s="27" t="s">
        <v>2</v>
      </c>
      <c r="D4850" s="28">
        <v>10.84</v>
      </c>
    </row>
    <row r="4851" spans="1:4" ht="13.5" x14ac:dyDescent="0.25">
      <c r="A4851" s="27">
        <v>103951</v>
      </c>
      <c r="B4851" s="27" t="s">
        <v>4854</v>
      </c>
      <c r="C4851" s="27" t="s">
        <v>2</v>
      </c>
      <c r="D4851" s="28">
        <v>15.41</v>
      </c>
    </row>
    <row r="4852" spans="1:4" ht="13.5" x14ac:dyDescent="0.25">
      <c r="A4852" s="27">
        <v>103952</v>
      </c>
      <c r="B4852" s="27" t="s">
        <v>4855</v>
      </c>
      <c r="C4852" s="27" t="s">
        <v>2</v>
      </c>
      <c r="D4852" s="28">
        <v>5.6</v>
      </c>
    </row>
    <row r="4853" spans="1:4" ht="13.5" x14ac:dyDescent="0.25">
      <c r="A4853" s="27">
        <v>103953</v>
      </c>
      <c r="B4853" s="27" t="s">
        <v>4856</v>
      </c>
      <c r="C4853" s="27" t="s">
        <v>2</v>
      </c>
      <c r="D4853" s="28">
        <v>7.11</v>
      </c>
    </row>
    <row r="4854" spans="1:4" ht="13.5" x14ac:dyDescent="0.25">
      <c r="A4854" s="27">
        <v>103954</v>
      </c>
      <c r="B4854" s="27" t="s">
        <v>4857</v>
      </c>
      <c r="C4854" s="27" t="s">
        <v>2</v>
      </c>
      <c r="D4854" s="28">
        <v>9</v>
      </c>
    </row>
    <row r="4855" spans="1:4" ht="13.5" x14ac:dyDescent="0.25">
      <c r="A4855" s="27">
        <v>103955</v>
      </c>
      <c r="B4855" s="27" t="s">
        <v>4858</v>
      </c>
      <c r="C4855" s="27" t="s">
        <v>2</v>
      </c>
      <c r="D4855" s="28">
        <v>10.16</v>
      </c>
    </row>
    <row r="4856" spans="1:4" ht="13.5" x14ac:dyDescent="0.25">
      <c r="A4856" s="27">
        <v>103956</v>
      </c>
      <c r="B4856" s="27" t="s">
        <v>4859</v>
      </c>
      <c r="C4856" s="27" t="s">
        <v>2</v>
      </c>
      <c r="D4856" s="28">
        <v>14.63</v>
      </c>
    </row>
    <row r="4857" spans="1:4" ht="13.5" x14ac:dyDescent="0.25">
      <c r="A4857" s="27">
        <v>103957</v>
      </c>
      <c r="B4857" s="27" t="s">
        <v>4860</v>
      </c>
      <c r="C4857" s="27" t="s">
        <v>2</v>
      </c>
      <c r="D4857" s="28">
        <v>4.99</v>
      </c>
    </row>
    <row r="4858" spans="1:4" ht="13.5" x14ac:dyDescent="0.25">
      <c r="A4858" s="27">
        <v>103958</v>
      </c>
      <c r="B4858" s="27" t="s">
        <v>4861</v>
      </c>
      <c r="C4858" s="27" t="s">
        <v>2</v>
      </c>
      <c r="D4858" s="28">
        <v>10.68</v>
      </c>
    </row>
    <row r="4859" spans="1:4" ht="13.5" x14ac:dyDescent="0.25">
      <c r="A4859" s="27">
        <v>103959</v>
      </c>
      <c r="B4859" s="27" t="s">
        <v>4862</v>
      </c>
      <c r="C4859" s="27" t="s">
        <v>2</v>
      </c>
      <c r="D4859" s="28">
        <v>16.399999999999999</v>
      </c>
    </row>
    <row r="4860" spans="1:4" ht="13.5" x14ac:dyDescent="0.25">
      <c r="A4860" s="27">
        <v>103962</v>
      </c>
      <c r="B4860" s="27" t="s">
        <v>4863</v>
      </c>
      <c r="C4860" s="27" t="s">
        <v>2</v>
      </c>
      <c r="D4860" s="28">
        <v>6.94</v>
      </c>
    </row>
    <row r="4861" spans="1:4" ht="13.5" x14ac:dyDescent="0.25">
      <c r="A4861" s="27">
        <v>103964</v>
      </c>
      <c r="B4861" s="27" t="s">
        <v>4864</v>
      </c>
      <c r="C4861" s="27" t="s">
        <v>2</v>
      </c>
      <c r="D4861" s="28">
        <v>8.85</v>
      </c>
    </row>
    <row r="4862" spans="1:4" ht="13.5" x14ac:dyDescent="0.25">
      <c r="A4862" s="27">
        <v>103966</v>
      </c>
      <c r="B4862" s="27" t="s">
        <v>4865</v>
      </c>
      <c r="C4862" s="27" t="s">
        <v>2</v>
      </c>
      <c r="D4862" s="28">
        <v>10.48</v>
      </c>
    </row>
    <row r="4863" spans="1:4" ht="13.5" x14ac:dyDescent="0.25">
      <c r="A4863" s="27">
        <v>103967</v>
      </c>
      <c r="B4863" s="27" t="s">
        <v>4866</v>
      </c>
      <c r="C4863" s="27" t="s">
        <v>2</v>
      </c>
      <c r="D4863" s="28">
        <v>12.78</v>
      </c>
    </row>
    <row r="4864" spans="1:4" ht="13.5" x14ac:dyDescent="0.25">
      <c r="A4864" s="27">
        <v>103968</v>
      </c>
      <c r="B4864" s="27" t="s">
        <v>4867</v>
      </c>
      <c r="C4864" s="27" t="s">
        <v>2</v>
      </c>
      <c r="D4864" s="28">
        <v>18.829999999999998</v>
      </c>
    </row>
    <row r="4865" spans="1:4" ht="13.5" x14ac:dyDescent="0.25">
      <c r="A4865" s="27">
        <v>103969</v>
      </c>
      <c r="B4865" s="27" t="s">
        <v>4868</v>
      </c>
      <c r="C4865" s="27" t="s">
        <v>2</v>
      </c>
      <c r="D4865" s="28">
        <v>22.39</v>
      </c>
    </row>
    <row r="4866" spans="1:4" ht="13.5" x14ac:dyDescent="0.25">
      <c r="A4866" s="27">
        <v>103971</v>
      </c>
      <c r="B4866" s="27" t="s">
        <v>4869</v>
      </c>
      <c r="C4866" s="27" t="s">
        <v>2</v>
      </c>
      <c r="D4866" s="28">
        <v>28.59</v>
      </c>
    </row>
    <row r="4867" spans="1:4" ht="13.5" x14ac:dyDescent="0.25">
      <c r="A4867" s="27">
        <v>103972</v>
      </c>
      <c r="B4867" s="27" t="s">
        <v>4870</v>
      </c>
      <c r="C4867" s="27" t="s">
        <v>2</v>
      </c>
      <c r="D4867" s="28">
        <v>33.14</v>
      </c>
    </row>
    <row r="4868" spans="1:4" ht="13.5" x14ac:dyDescent="0.25">
      <c r="A4868" s="27">
        <v>103974</v>
      </c>
      <c r="B4868" s="27" t="s">
        <v>4871</v>
      </c>
      <c r="C4868" s="27" t="s">
        <v>2</v>
      </c>
      <c r="D4868" s="28">
        <v>11.44</v>
      </c>
    </row>
    <row r="4869" spans="1:4" ht="13.5" x14ac:dyDescent="0.25">
      <c r="A4869" s="27">
        <v>103975</v>
      </c>
      <c r="B4869" s="27" t="s">
        <v>4872</v>
      </c>
      <c r="C4869" s="27" t="s">
        <v>2</v>
      </c>
      <c r="D4869" s="28">
        <v>19.38</v>
      </c>
    </row>
    <row r="4870" spans="1:4" ht="13.5" x14ac:dyDescent="0.25">
      <c r="A4870" s="27">
        <v>103976</v>
      </c>
      <c r="B4870" s="27" t="s">
        <v>4873</v>
      </c>
      <c r="C4870" s="27" t="s">
        <v>2</v>
      </c>
      <c r="D4870" s="28">
        <v>28.63</v>
      </c>
    </row>
    <row r="4871" spans="1:4" ht="13.5" x14ac:dyDescent="0.25">
      <c r="A4871" s="27">
        <v>103977</v>
      </c>
      <c r="B4871" s="27" t="s">
        <v>4874</v>
      </c>
      <c r="C4871" s="27" t="s">
        <v>2</v>
      </c>
      <c r="D4871" s="28">
        <v>7.37</v>
      </c>
    </row>
    <row r="4872" spans="1:4" ht="13.5" x14ac:dyDescent="0.25">
      <c r="A4872" s="27">
        <v>103980</v>
      </c>
      <c r="B4872" s="27" t="s">
        <v>4875</v>
      </c>
      <c r="C4872" s="27" t="s">
        <v>2</v>
      </c>
      <c r="D4872" s="28">
        <v>18.13</v>
      </c>
    </row>
    <row r="4873" spans="1:4" ht="13.5" x14ac:dyDescent="0.25">
      <c r="A4873" s="27">
        <v>103981</v>
      </c>
      <c r="B4873" s="27" t="s">
        <v>4876</v>
      </c>
      <c r="C4873" s="27" t="s">
        <v>2</v>
      </c>
      <c r="D4873" s="28">
        <v>18.2</v>
      </c>
    </row>
    <row r="4874" spans="1:4" ht="13.5" x14ac:dyDescent="0.25">
      <c r="A4874" s="27">
        <v>103982</v>
      </c>
      <c r="B4874" s="27" t="s">
        <v>4877</v>
      </c>
      <c r="C4874" s="27" t="s">
        <v>2</v>
      </c>
      <c r="D4874" s="28">
        <v>25.84</v>
      </c>
    </row>
    <row r="4875" spans="1:4" ht="13.5" x14ac:dyDescent="0.25">
      <c r="A4875" s="27">
        <v>103983</v>
      </c>
      <c r="B4875" s="27" t="s">
        <v>4878</v>
      </c>
      <c r="C4875" s="27" t="s">
        <v>2</v>
      </c>
      <c r="D4875" s="28">
        <v>17.53</v>
      </c>
    </row>
    <row r="4876" spans="1:4" ht="13.5" x14ac:dyDescent="0.25">
      <c r="A4876" s="27">
        <v>103984</v>
      </c>
      <c r="B4876" s="27" t="s">
        <v>4879</v>
      </c>
      <c r="C4876" s="27" t="s">
        <v>2</v>
      </c>
      <c r="D4876" s="28">
        <v>19.72</v>
      </c>
    </row>
    <row r="4877" spans="1:4" ht="13.5" x14ac:dyDescent="0.25">
      <c r="A4877" s="27">
        <v>103985</v>
      </c>
      <c r="B4877" s="27" t="s">
        <v>4880</v>
      </c>
      <c r="C4877" s="27" t="s">
        <v>2</v>
      </c>
      <c r="D4877" s="28">
        <v>22.86</v>
      </c>
    </row>
    <row r="4878" spans="1:4" ht="13.5" x14ac:dyDescent="0.25">
      <c r="A4878" s="27">
        <v>103986</v>
      </c>
      <c r="B4878" s="27" t="s">
        <v>4881</v>
      </c>
      <c r="C4878" s="27" t="s">
        <v>2</v>
      </c>
      <c r="D4878" s="28">
        <v>29.86</v>
      </c>
    </row>
    <row r="4879" spans="1:4" ht="13.5" x14ac:dyDescent="0.25">
      <c r="A4879" s="27">
        <v>103987</v>
      </c>
      <c r="B4879" s="27" t="s">
        <v>4882</v>
      </c>
      <c r="C4879" s="27" t="s">
        <v>2</v>
      </c>
      <c r="D4879" s="28">
        <v>25.11</v>
      </c>
    </row>
    <row r="4880" spans="1:4" ht="13.5" x14ac:dyDescent="0.25">
      <c r="A4880" s="27">
        <v>103988</v>
      </c>
      <c r="B4880" s="27" t="s">
        <v>4883</v>
      </c>
      <c r="C4880" s="27" t="s">
        <v>2</v>
      </c>
      <c r="D4880" s="28">
        <v>13.24</v>
      </c>
    </row>
    <row r="4881" spans="1:4" ht="13.5" x14ac:dyDescent="0.25">
      <c r="A4881" s="27">
        <v>103990</v>
      </c>
      <c r="B4881" s="27" t="s">
        <v>4884</v>
      </c>
      <c r="C4881" s="27" t="s">
        <v>2</v>
      </c>
      <c r="D4881" s="28">
        <v>40.47</v>
      </c>
    </row>
    <row r="4882" spans="1:4" ht="13.5" x14ac:dyDescent="0.25">
      <c r="A4882" s="27">
        <v>103991</v>
      </c>
      <c r="B4882" s="27" t="s">
        <v>4885</v>
      </c>
      <c r="C4882" s="27" t="s">
        <v>2</v>
      </c>
      <c r="D4882" s="28">
        <v>20.2</v>
      </c>
    </row>
    <row r="4883" spans="1:4" ht="13.5" x14ac:dyDescent="0.25">
      <c r="A4883" s="27">
        <v>103992</v>
      </c>
      <c r="B4883" s="27" t="s">
        <v>4886</v>
      </c>
      <c r="C4883" s="27" t="s">
        <v>2</v>
      </c>
      <c r="D4883" s="28">
        <v>11.87</v>
      </c>
    </row>
    <row r="4884" spans="1:4" ht="13.5" x14ac:dyDescent="0.25">
      <c r="A4884" s="27">
        <v>103993</v>
      </c>
      <c r="B4884" s="27" t="s">
        <v>4887</v>
      </c>
      <c r="C4884" s="27" t="s">
        <v>2</v>
      </c>
      <c r="D4884" s="28">
        <v>9.85</v>
      </c>
    </row>
    <row r="4885" spans="1:4" ht="13.5" x14ac:dyDescent="0.25">
      <c r="A4885" s="27">
        <v>103994</v>
      </c>
      <c r="B4885" s="27" t="s">
        <v>4888</v>
      </c>
      <c r="C4885" s="27" t="s">
        <v>2</v>
      </c>
      <c r="D4885" s="28">
        <v>15.16</v>
      </c>
    </row>
    <row r="4886" spans="1:4" ht="13.5" x14ac:dyDescent="0.25">
      <c r="A4886" s="27">
        <v>103995</v>
      </c>
      <c r="B4886" s="27" t="s">
        <v>4889</v>
      </c>
      <c r="C4886" s="27" t="s">
        <v>2</v>
      </c>
      <c r="D4886" s="28">
        <v>15.54</v>
      </c>
    </row>
    <row r="4887" spans="1:4" ht="13.5" x14ac:dyDescent="0.25">
      <c r="A4887" s="27">
        <v>103996</v>
      </c>
      <c r="B4887" s="27" t="s">
        <v>4890</v>
      </c>
      <c r="C4887" s="27" t="s">
        <v>2</v>
      </c>
      <c r="D4887" s="28">
        <v>46.02</v>
      </c>
    </row>
    <row r="4888" spans="1:4" ht="13.5" x14ac:dyDescent="0.25">
      <c r="A4888" s="27">
        <v>103997</v>
      </c>
      <c r="B4888" s="27" t="s">
        <v>4891</v>
      </c>
      <c r="C4888" s="27" t="s">
        <v>2</v>
      </c>
      <c r="D4888" s="28">
        <v>44.85</v>
      </c>
    </row>
    <row r="4889" spans="1:4" ht="13.5" x14ac:dyDescent="0.25">
      <c r="A4889" s="27">
        <v>103998</v>
      </c>
      <c r="B4889" s="27" t="s">
        <v>4892</v>
      </c>
      <c r="C4889" s="27" t="s">
        <v>2</v>
      </c>
      <c r="D4889" s="28">
        <v>15.52</v>
      </c>
    </row>
    <row r="4890" spans="1:4" ht="13.5" x14ac:dyDescent="0.25">
      <c r="A4890" s="27">
        <v>103999</v>
      </c>
      <c r="B4890" s="27" t="s">
        <v>4893</v>
      </c>
      <c r="C4890" s="27" t="s">
        <v>2</v>
      </c>
      <c r="D4890" s="28">
        <v>13.02</v>
      </c>
    </row>
    <row r="4891" spans="1:4" ht="13.5" x14ac:dyDescent="0.25">
      <c r="A4891" s="27">
        <v>104000</v>
      </c>
      <c r="B4891" s="27" t="s">
        <v>4894</v>
      </c>
      <c r="C4891" s="27" t="s">
        <v>2</v>
      </c>
      <c r="D4891" s="28">
        <v>31.7</v>
      </c>
    </row>
    <row r="4892" spans="1:4" ht="13.5" x14ac:dyDescent="0.25">
      <c r="A4892" s="27">
        <v>104001</v>
      </c>
      <c r="B4892" s="27" t="s">
        <v>4895</v>
      </c>
      <c r="C4892" s="27" t="s">
        <v>2</v>
      </c>
      <c r="D4892" s="28">
        <v>14.31</v>
      </c>
    </row>
    <row r="4893" spans="1:4" ht="13.5" x14ac:dyDescent="0.25">
      <c r="A4893" s="27">
        <v>104002</v>
      </c>
      <c r="B4893" s="27" t="s">
        <v>4896</v>
      </c>
      <c r="C4893" s="27" t="s">
        <v>2</v>
      </c>
      <c r="D4893" s="28">
        <v>18.89</v>
      </c>
    </row>
    <row r="4894" spans="1:4" ht="13.5" x14ac:dyDescent="0.25">
      <c r="A4894" s="27">
        <v>104003</v>
      </c>
      <c r="B4894" s="27" t="s">
        <v>4897</v>
      </c>
      <c r="C4894" s="27" t="s">
        <v>2</v>
      </c>
      <c r="D4894" s="28">
        <v>15.48</v>
      </c>
    </row>
    <row r="4895" spans="1:4" ht="13.5" x14ac:dyDescent="0.25">
      <c r="A4895" s="27">
        <v>104004</v>
      </c>
      <c r="B4895" s="27" t="s">
        <v>4898</v>
      </c>
      <c r="C4895" s="27" t="s">
        <v>2</v>
      </c>
      <c r="D4895" s="28">
        <v>30.62</v>
      </c>
    </row>
    <row r="4896" spans="1:4" ht="13.5" x14ac:dyDescent="0.25">
      <c r="A4896" s="27">
        <v>104005</v>
      </c>
      <c r="B4896" s="27" t="s">
        <v>4899</v>
      </c>
      <c r="C4896" s="27" t="s">
        <v>2</v>
      </c>
      <c r="D4896" s="28">
        <v>39.35</v>
      </c>
    </row>
    <row r="4897" spans="1:4" ht="13.5" x14ac:dyDescent="0.25">
      <c r="A4897" s="27">
        <v>104006</v>
      </c>
      <c r="B4897" s="27" t="s">
        <v>4900</v>
      </c>
      <c r="C4897" s="27" t="s">
        <v>2</v>
      </c>
      <c r="D4897" s="28">
        <v>26.51</v>
      </c>
    </row>
    <row r="4898" spans="1:4" ht="13.5" x14ac:dyDescent="0.25">
      <c r="A4898" s="27">
        <v>104007</v>
      </c>
      <c r="B4898" s="27" t="s">
        <v>4901</v>
      </c>
      <c r="C4898" s="27" t="s">
        <v>2</v>
      </c>
      <c r="D4898" s="28">
        <v>23.13</v>
      </c>
    </row>
    <row r="4899" spans="1:4" ht="13.5" x14ac:dyDescent="0.25">
      <c r="A4899" s="27">
        <v>104008</v>
      </c>
      <c r="B4899" s="27" t="s">
        <v>4902</v>
      </c>
      <c r="C4899" s="27" t="s">
        <v>2</v>
      </c>
      <c r="D4899" s="28">
        <v>33.979999999999997</v>
      </c>
    </row>
    <row r="4900" spans="1:4" ht="13.5" x14ac:dyDescent="0.25">
      <c r="A4900" s="27">
        <v>104009</v>
      </c>
      <c r="B4900" s="27" t="s">
        <v>4903</v>
      </c>
      <c r="C4900" s="27" t="s">
        <v>2</v>
      </c>
      <c r="D4900" s="28">
        <v>13.56</v>
      </c>
    </row>
    <row r="4901" spans="1:4" ht="13.5" x14ac:dyDescent="0.25">
      <c r="A4901" s="27">
        <v>104011</v>
      </c>
      <c r="B4901" s="27" t="s">
        <v>4904</v>
      </c>
      <c r="C4901" s="27" t="s">
        <v>2</v>
      </c>
      <c r="D4901" s="28">
        <v>26.27</v>
      </c>
    </row>
    <row r="4902" spans="1:4" ht="13.5" x14ac:dyDescent="0.25">
      <c r="A4902" s="27">
        <v>104012</v>
      </c>
      <c r="B4902" s="27" t="s">
        <v>4905</v>
      </c>
      <c r="C4902" s="27" t="s">
        <v>2</v>
      </c>
      <c r="D4902" s="28">
        <v>24.35</v>
      </c>
    </row>
    <row r="4903" spans="1:4" ht="13.5" x14ac:dyDescent="0.25">
      <c r="A4903" s="27">
        <v>104014</v>
      </c>
      <c r="B4903" s="27" t="s">
        <v>4906</v>
      </c>
      <c r="C4903" s="27" t="s">
        <v>2</v>
      </c>
      <c r="D4903" s="28">
        <v>11.17</v>
      </c>
    </row>
    <row r="4904" spans="1:4" ht="13.5" x14ac:dyDescent="0.25">
      <c r="A4904" s="27">
        <v>104015</v>
      </c>
      <c r="B4904" s="27" t="s">
        <v>4907</v>
      </c>
      <c r="C4904" s="27" t="s">
        <v>2</v>
      </c>
      <c r="D4904" s="28">
        <v>16.149999999999999</v>
      </c>
    </row>
    <row r="4905" spans="1:4" ht="13.5" x14ac:dyDescent="0.25">
      <c r="A4905" s="27">
        <v>104016</v>
      </c>
      <c r="B4905" s="27" t="s">
        <v>4908</v>
      </c>
      <c r="C4905" s="27" t="s">
        <v>2</v>
      </c>
      <c r="D4905" s="28">
        <v>21.8</v>
      </c>
    </row>
    <row r="4906" spans="1:4" ht="13.5" x14ac:dyDescent="0.25">
      <c r="A4906" s="27">
        <v>104017</v>
      </c>
      <c r="B4906" s="27" t="s">
        <v>4909</v>
      </c>
      <c r="C4906" s="27" t="s">
        <v>2</v>
      </c>
      <c r="D4906" s="28">
        <v>43.97</v>
      </c>
    </row>
    <row r="4907" spans="1:4" ht="13.5" x14ac:dyDescent="0.25">
      <c r="A4907" s="27">
        <v>104018</v>
      </c>
      <c r="B4907" s="27" t="s">
        <v>4909</v>
      </c>
      <c r="C4907" s="27" t="s">
        <v>2</v>
      </c>
      <c r="D4907" s="28">
        <v>20.85</v>
      </c>
    </row>
    <row r="4908" spans="1:4" ht="13.5" x14ac:dyDescent="0.25">
      <c r="A4908" s="27">
        <v>104019</v>
      </c>
      <c r="B4908" s="27" t="s">
        <v>4910</v>
      </c>
      <c r="C4908" s="27" t="s">
        <v>2</v>
      </c>
      <c r="D4908" s="28">
        <v>42.88</v>
      </c>
    </row>
    <row r="4909" spans="1:4" ht="13.5" x14ac:dyDescent="0.25">
      <c r="A4909" s="27">
        <v>104020</v>
      </c>
      <c r="B4909" s="27" t="s">
        <v>4911</v>
      </c>
      <c r="C4909" s="27" t="s">
        <v>2</v>
      </c>
      <c r="D4909" s="28">
        <v>54.38</v>
      </c>
    </row>
    <row r="4910" spans="1:4" ht="13.5" x14ac:dyDescent="0.25">
      <c r="A4910" s="27">
        <v>104022</v>
      </c>
      <c r="B4910" s="27" t="s">
        <v>4912</v>
      </c>
      <c r="C4910" s="27" t="s">
        <v>2</v>
      </c>
      <c r="D4910" s="28">
        <v>66.959999999999994</v>
      </c>
    </row>
    <row r="4911" spans="1:4" ht="13.5" x14ac:dyDescent="0.25">
      <c r="A4911" s="27">
        <v>104023</v>
      </c>
      <c r="B4911" s="27" t="s">
        <v>4913</v>
      </c>
      <c r="C4911" s="27" t="s">
        <v>2</v>
      </c>
      <c r="D4911" s="28">
        <v>39.56</v>
      </c>
    </row>
    <row r="4912" spans="1:4" ht="13.5" x14ac:dyDescent="0.25">
      <c r="A4912" s="27">
        <v>104024</v>
      </c>
      <c r="B4912" s="27" t="s">
        <v>4914</v>
      </c>
      <c r="C4912" s="27" t="s">
        <v>2</v>
      </c>
      <c r="D4912" s="28">
        <v>39.18</v>
      </c>
    </row>
    <row r="4913" spans="1:4" ht="13.5" x14ac:dyDescent="0.25">
      <c r="A4913" s="27">
        <v>104025</v>
      </c>
      <c r="B4913" s="27" t="s">
        <v>4915</v>
      </c>
      <c r="C4913" s="27" t="s">
        <v>2</v>
      </c>
      <c r="D4913" s="28">
        <v>27.89</v>
      </c>
    </row>
    <row r="4914" spans="1:4" ht="13.5" x14ac:dyDescent="0.25">
      <c r="A4914" s="27">
        <v>104026</v>
      </c>
      <c r="B4914" s="27" t="s">
        <v>4916</v>
      </c>
      <c r="C4914" s="27" t="s">
        <v>2</v>
      </c>
      <c r="D4914" s="28">
        <v>40.51</v>
      </c>
    </row>
    <row r="4915" spans="1:4" ht="13.5" x14ac:dyDescent="0.25">
      <c r="A4915" s="27">
        <v>104027</v>
      </c>
      <c r="B4915" s="27" t="s">
        <v>4917</v>
      </c>
      <c r="C4915" s="27" t="s">
        <v>2</v>
      </c>
      <c r="D4915" s="28">
        <v>61.08</v>
      </c>
    </row>
    <row r="4916" spans="1:4" ht="13.5" x14ac:dyDescent="0.25">
      <c r="A4916" s="27">
        <v>104028</v>
      </c>
      <c r="B4916" s="27" t="s">
        <v>4918</v>
      </c>
      <c r="C4916" s="27" t="s">
        <v>2</v>
      </c>
      <c r="D4916" s="28">
        <v>123.98</v>
      </c>
    </row>
    <row r="4917" spans="1:4" ht="13.5" x14ac:dyDescent="0.25">
      <c r="A4917" s="27">
        <v>104029</v>
      </c>
      <c r="B4917" s="27" t="s">
        <v>4919</v>
      </c>
      <c r="C4917" s="27" t="s">
        <v>2</v>
      </c>
      <c r="D4917" s="28">
        <v>64.819999999999993</v>
      </c>
    </row>
    <row r="4918" spans="1:4" ht="13.5" x14ac:dyDescent="0.25">
      <c r="A4918" s="27">
        <v>104030</v>
      </c>
      <c r="B4918" s="27" t="s">
        <v>4920</v>
      </c>
      <c r="C4918" s="27" t="s">
        <v>2</v>
      </c>
      <c r="D4918" s="28">
        <v>59.38</v>
      </c>
    </row>
    <row r="4919" spans="1:4" ht="13.5" x14ac:dyDescent="0.25">
      <c r="A4919" s="27">
        <v>104159</v>
      </c>
      <c r="B4919" s="27" t="s">
        <v>4921</v>
      </c>
      <c r="C4919" s="27" t="s">
        <v>2</v>
      </c>
      <c r="D4919" s="28">
        <v>43.55</v>
      </c>
    </row>
    <row r="4920" spans="1:4" ht="13.5" x14ac:dyDescent="0.25">
      <c r="A4920" s="27">
        <v>104167</v>
      </c>
      <c r="B4920" s="27" t="s">
        <v>4922</v>
      </c>
      <c r="C4920" s="27" t="s">
        <v>2</v>
      </c>
      <c r="D4920" s="28">
        <v>118.9</v>
      </c>
    </row>
    <row r="4921" spans="1:4" ht="13.5" x14ac:dyDescent="0.25">
      <c r="A4921" s="27">
        <v>104168</v>
      </c>
      <c r="B4921" s="27" t="s">
        <v>4923</v>
      </c>
      <c r="C4921" s="27" t="s">
        <v>2</v>
      </c>
      <c r="D4921" s="28">
        <v>115.74</v>
      </c>
    </row>
    <row r="4922" spans="1:4" ht="13.5" x14ac:dyDescent="0.25">
      <c r="A4922" s="27">
        <v>104169</v>
      </c>
      <c r="B4922" s="27" t="s">
        <v>4924</v>
      </c>
      <c r="C4922" s="27" t="s">
        <v>2</v>
      </c>
      <c r="D4922" s="28">
        <v>143.47</v>
      </c>
    </row>
    <row r="4923" spans="1:4" ht="13.5" x14ac:dyDescent="0.25">
      <c r="A4923" s="27">
        <v>104170</v>
      </c>
      <c r="B4923" s="27" t="s">
        <v>4925</v>
      </c>
      <c r="C4923" s="27" t="s">
        <v>2</v>
      </c>
      <c r="D4923" s="28">
        <v>68.66</v>
      </c>
    </row>
    <row r="4924" spans="1:4" ht="13.5" x14ac:dyDescent="0.25">
      <c r="A4924" s="27">
        <v>104171</v>
      </c>
      <c r="B4924" s="27" t="s">
        <v>4926</v>
      </c>
      <c r="C4924" s="27" t="s">
        <v>2</v>
      </c>
      <c r="D4924" s="28">
        <v>93.6</v>
      </c>
    </row>
    <row r="4925" spans="1:4" ht="13.5" x14ac:dyDescent="0.25">
      <c r="A4925" s="27">
        <v>104172</v>
      </c>
      <c r="B4925" s="27" t="s">
        <v>4927</v>
      </c>
      <c r="C4925" s="27" t="s">
        <v>2</v>
      </c>
      <c r="D4925" s="28">
        <v>268.31</v>
      </c>
    </row>
    <row r="4926" spans="1:4" ht="13.5" x14ac:dyDescent="0.25">
      <c r="A4926" s="27">
        <v>104173</v>
      </c>
      <c r="B4926" s="27" t="s">
        <v>4928</v>
      </c>
      <c r="C4926" s="27" t="s">
        <v>2</v>
      </c>
      <c r="D4926" s="28">
        <v>82.55</v>
      </c>
    </row>
    <row r="4927" spans="1:4" ht="13.5" x14ac:dyDescent="0.25">
      <c r="A4927" s="27">
        <v>104174</v>
      </c>
      <c r="B4927" s="27" t="s">
        <v>4929</v>
      </c>
      <c r="C4927" s="27" t="s">
        <v>2</v>
      </c>
      <c r="D4927" s="28">
        <v>183.75</v>
      </c>
    </row>
    <row r="4928" spans="1:4" ht="13.5" x14ac:dyDescent="0.25">
      <c r="A4928" s="27">
        <v>104175</v>
      </c>
      <c r="B4928" s="27" t="s">
        <v>4930</v>
      </c>
      <c r="C4928" s="27" t="s">
        <v>2</v>
      </c>
      <c r="D4928" s="28">
        <v>136.37</v>
      </c>
    </row>
    <row r="4929" spans="1:4" ht="13.5" x14ac:dyDescent="0.25">
      <c r="A4929" s="27">
        <v>104176</v>
      </c>
      <c r="B4929" s="27" t="s">
        <v>4931</v>
      </c>
      <c r="C4929" s="27" t="s">
        <v>2</v>
      </c>
      <c r="D4929" s="28">
        <v>243.99</v>
      </c>
    </row>
    <row r="4930" spans="1:4" ht="13.5" x14ac:dyDescent="0.25">
      <c r="A4930" s="27">
        <v>104177</v>
      </c>
      <c r="B4930" s="27" t="s">
        <v>4932</v>
      </c>
      <c r="C4930" s="27" t="s">
        <v>2</v>
      </c>
      <c r="D4930" s="28">
        <v>176.77</v>
      </c>
    </row>
    <row r="4931" spans="1:4" ht="13.5" x14ac:dyDescent="0.25">
      <c r="A4931" s="27">
        <v>104178</v>
      </c>
      <c r="B4931" s="27" t="s">
        <v>4933</v>
      </c>
      <c r="C4931" s="27" t="s">
        <v>2</v>
      </c>
      <c r="D4931" s="28">
        <v>21.12</v>
      </c>
    </row>
    <row r="4932" spans="1:4" ht="13.5" x14ac:dyDescent="0.25">
      <c r="A4932" s="27">
        <v>104179</v>
      </c>
      <c r="B4932" s="27" t="s">
        <v>4934</v>
      </c>
      <c r="C4932" s="27" t="s">
        <v>2</v>
      </c>
      <c r="D4932" s="28">
        <v>81.16</v>
      </c>
    </row>
    <row r="4933" spans="1:4" ht="13.5" x14ac:dyDescent="0.25">
      <c r="A4933" s="27">
        <v>104191</v>
      </c>
      <c r="B4933" s="27" t="s">
        <v>4935</v>
      </c>
      <c r="C4933" s="27" t="s">
        <v>2</v>
      </c>
      <c r="D4933" s="28">
        <v>9.26</v>
      </c>
    </row>
    <row r="4934" spans="1:4" ht="13.5" x14ac:dyDescent="0.25">
      <c r="A4934" s="27">
        <v>104192</v>
      </c>
      <c r="B4934" s="27" t="s">
        <v>4936</v>
      </c>
      <c r="C4934" s="27" t="s">
        <v>2</v>
      </c>
      <c r="D4934" s="28">
        <v>25.98</v>
      </c>
    </row>
    <row r="4935" spans="1:4" ht="13.5" x14ac:dyDescent="0.25">
      <c r="A4935" s="27">
        <v>104193</v>
      </c>
      <c r="B4935" s="27" t="s">
        <v>4937</v>
      </c>
      <c r="C4935" s="27" t="s">
        <v>2</v>
      </c>
      <c r="D4935" s="28">
        <v>151.65</v>
      </c>
    </row>
    <row r="4936" spans="1:4" ht="13.5" x14ac:dyDescent="0.25">
      <c r="A4936" s="27">
        <v>104196</v>
      </c>
      <c r="B4936" s="27" t="s">
        <v>4938</v>
      </c>
      <c r="C4936" s="27" t="s">
        <v>2</v>
      </c>
      <c r="D4936" s="28">
        <v>14.34</v>
      </c>
    </row>
    <row r="4937" spans="1:4" ht="13.5" x14ac:dyDescent="0.25">
      <c r="A4937" s="27">
        <v>104197</v>
      </c>
      <c r="B4937" s="27" t="s">
        <v>4939</v>
      </c>
      <c r="C4937" s="27" t="s">
        <v>2</v>
      </c>
      <c r="D4937" s="28">
        <v>26.85</v>
      </c>
    </row>
    <row r="4938" spans="1:4" ht="13.5" x14ac:dyDescent="0.25">
      <c r="A4938" s="27">
        <v>104198</v>
      </c>
      <c r="B4938" s="27" t="s">
        <v>4940</v>
      </c>
      <c r="C4938" s="27" t="s">
        <v>2</v>
      </c>
      <c r="D4938" s="28">
        <v>6.84</v>
      </c>
    </row>
    <row r="4939" spans="1:4" ht="13.5" x14ac:dyDescent="0.25">
      <c r="A4939" s="27">
        <v>104199</v>
      </c>
      <c r="B4939" s="27" t="s">
        <v>4941</v>
      </c>
      <c r="C4939" s="27" t="s">
        <v>2</v>
      </c>
      <c r="D4939" s="28">
        <v>6.62</v>
      </c>
    </row>
    <row r="4940" spans="1:4" ht="13.5" x14ac:dyDescent="0.25">
      <c r="A4940" s="27">
        <v>104200</v>
      </c>
      <c r="B4940" s="27" t="s">
        <v>4942</v>
      </c>
      <c r="C4940" s="27" t="s">
        <v>2</v>
      </c>
      <c r="D4940" s="28">
        <v>5.43</v>
      </c>
    </row>
    <row r="4941" spans="1:4" ht="13.5" x14ac:dyDescent="0.25">
      <c r="A4941" s="27">
        <v>104201</v>
      </c>
      <c r="B4941" s="27" t="s">
        <v>4943</v>
      </c>
      <c r="C4941" s="27" t="s">
        <v>2</v>
      </c>
      <c r="D4941" s="28">
        <v>17.68</v>
      </c>
    </row>
    <row r="4942" spans="1:4" ht="13.5" x14ac:dyDescent="0.25">
      <c r="A4942" s="27">
        <v>104202</v>
      </c>
      <c r="B4942" s="27" t="s">
        <v>4944</v>
      </c>
      <c r="C4942" s="27" t="s">
        <v>2</v>
      </c>
      <c r="D4942" s="28">
        <v>9.84</v>
      </c>
    </row>
    <row r="4943" spans="1:4" ht="13.5" x14ac:dyDescent="0.25">
      <c r="A4943" s="27">
        <v>104317</v>
      </c>
      <c r="B4943" s="27" t="s">
        <v>4945</v>
      </c>
      <c r="C4943" s="27" t="s">
        <v>2</v>
      </c>
      <c r="D4943" s="28">
        <v>6.36</v>
      </c>
    </row>
    <row r="4944" spans="1:4" ht="13.5" x14ac:dyDescent="0.25">
      <c r="A4944" s="27">
        <v>104318</v>
      </c>
      <c r="B4944" s="27" t="s">
        <v>4946</v>
      </c>
      <c r="C4944" s="27" t="s">
        <v>2</v>
      </c>
      <c r="D4944" s="28">
        <v>7.04</v>
      </c>
    </row>
    <row r="4945" spans="1:4" ht="13.5" x14ac:dyDescent="0.25">
      <c r="A4945" s="27">
        <v>104319</v>
      </c>
      <c r="B4945" s="27" t="s">
        <v>4947</v>
      </c>
      <c r="C4945" s="27" t="s">
        <v>2</v>
      </c>
      <c r="D4945" s="28">
        <v>9.94</v>
      </c>
    </row>
    <row r="4946" spans="1:4" ht="13.5" x14ac:dyDescent="0.25">
      <c r="A4946" s="27">
        <v>104320</v>
      </c>
      <c r="B4946" s="27" t="s">
        <v>4948</v>
      </c>
      <c r="C4946" s="27" t="s">
        <v>2</v>
      </c>
      <c r="D4946" s="28">
        <v>12.11</v>
      </c>
    </row>
    <row r="4947" spans="1:4" ht="13.5" x14ac:dyDescent="0.25">
      <c r="A4947" s="27">
        <v>104321</v>
      </c>
      <c r="B4947" s="27" t="s">
        <v>4949</v>
      </c>
      <c r="C4947" s="27" t="s">
        <v>2</v>
      </c>
      <c r="D4947" s="28">
        <v>5.03</v>
      </c>
    </row>
    <row r="4948" spans="1:4" ht="13.5" x14ac:dyDescent="0.25">
      <c r="A4948" s="27">
        <v>104322</v>
      </c>
      <c r="B4948" s="27" t="s">
        <v>4950</v>
      </c>
      <c r="C4948" s="27" t="s">
        <v>2</v>
      </c>
      <c r="D4948" s="28">
        <v>7.67</v>
      </c>
    </row>
    <row r="4949" spans="1:4" ht="13.5" x14ac:dyDescent="0.25">
      <c r="A4949" s="27">
        <v>104323</v>
      </c>
      <c r="B4949" s="27" t="s">
        <v>4951</v>
      </c>
      <c r="C4949" s="27" t="s">
        <v>2</v>
      </c>
      <c r="D4949" s="28">
        <v>8.98</v>
      </c>
    </row>
    <row r="4950" spans="1:4" ht="13.5" x14ac:dyDescent="0.25">
      <c r="A4950" s="27">
        <v>104324</v>
      </c>
      <c r="B4950" s="27" t="s">
        <v>4952</v>
      </c>
      <c r="C4950" s="27" t="s">
        <v>2</v>
      </c>
      <c r="D4950" s="28">
        <v>14.23</v>
      </c>
    </row>
    <row r="4951" spans="1:4" ht="13.5" x14ac:dyDescent="0.25">
      <c r="A4951" s="27">
        <v>104341</v>
      </c>
      <c r="B4951" s="27" t="s">
        <v>4953</v>
      </c>
      <c r="C4951" s="27" t="s">
        <v>2</v>
      </c>
      <c r="D4951" s="28">
        <v>10.5</v>
      </c>
    </row>
    <row r="4952" spans="1:4" ht="13.5" x14ac:dyDescent="0.25">
      <c r="A4952" s="27">
        <v>104343</v>
      </c>
      <c r="B4952" s="27" t="s">
        <v>4954</v>
      </c>
      <c r="C4952" s="27" t="s">
        <v>2</v>
      </c>
      <c r="D4952" s="28">
        <v>32.729999999999997</v>
      </c>
    </row>
    <row r="4953" spans="1:4" ht="13.5" x14ac:dyDescent="0.25">
      <c r="A4953" s="27">
        <v>104344</v>
      </c>
      <c r="B4953" s="27" t="s">
        <v>4955</v>
      </c>
      <c r="C4953" s="27" t="s">
        <v>2</v>
      </c>
      <c r="D4953" s="28">
        <v>39.49</v>
      </c>
    </row>
    <row r="4954" spans="1:4" ht="13.5" x14ac:dyDescent="0.25">
      <c r="A4954" s="27">
        <v>104345</v>
      </c>
      <c r="B4954" s="27" t="s">
        <v>4956</v>
      </c>
      <c r="C4954" s="27" t="s">
        <v>2</v>
      </c>
      <c r="D4954" s="28">
        <v>41.57</v>
      </c>
    </row>
    <row r="4955" spans="1:4" ht="13.5" x14ac:dyDescent="0.25">
      <c r="A4955" s="27">
        <v>104346</v>
      </c>
      <c r="B4955" s="27" t="s">
        <v>4957</v>
      </c>
      <c r="C4955" s="27" t="s">
        <v>2</v>
      </c>
      <c r="D4955" s="28">
        <v>43.75</v>
      </c>
    </row>
    <row r="4956" spans="1:4" ht="13.5" x14ac:dyDescent="0.25">
      <c r="A4956" s="27">
        <v>104347</v>
      </c>
      <c r="B4956" s="27" t="s">
        <v>4958</v>
      </c>
      <c r="C4956" s="27" t="s">
        <v>2</v>
      </c>
      <c r="D4956" s="28">
        <v>46.43</v>
      </c>
    </row>
    <row r="4957" spans="1:4" ht="13.5" x14ac:dyDescent="0.25">
      <c r="A4957" s="27">
        <v>104348</v>
      </c>
      <c r="B4957" s="27" t="s">
        <v>4959</v>
      </c>
      <c r="C4957" s="27" t="s">
        <v>2</v>
      </c>
      <c r="D4957" s="28">
        <v>11.2</v>
      </c>
    </row>
    <row r="4958" spans="1:4" ht="13.5" x14ac:dyDescent="0.25">
      <c r="A4958" s="27">
        <v>104350</v>
      </c>
      <c r="B4958" s="27" t="s">
        <v>4960</v>
      </c>
      <c r="C4958" s="27" t="s">
        <v>2</v>
      </c>
      <c r="D4958" s="28">
        <v>29.14</v>
      </c>
    </row>
    <row r="4959" spans="1:4" ht="13.5" x14ac:dyDescent="0.25">
      <c r="A4959" s="27">
        <v>104351</v>
      </c>
      <c r="B4959" s="27" t="s">
        <v>4961</v>
      </c>
      <c r="C4959" s="27" t="s">
        <v>2</v>
      </c>
      <c r="D4959" s="28">
        <v>23.11</v>
      </c>
    </row>
    <row r="4960" spans="1:4" ht="13.5" x14ac:dyDescent="0.25">
      <c r="A4960" s="27">
        <v>104352</v>
      </c>
      <c r="B4960" s="27" t="s">
        <v>4962</v>
      </c>
      <c r="C4960" s="27" t="s">
        <v>2</v>
      </c>
      <c r="D4960" s="28">
        <v>38.42</v>
      </c>
    </row>
    <row r="4961" spans="1:4" ht="13.5" x14ac:dyDescent="0.25">
      <c r="A4961" s="27">
        <v>104353</v>
      </c>
      <c r="B4961" s="27" t="s">
        <v>4963</v>
      </c>
      <c r="C4961" s="27" t="s">
        <v>2</v>
      </c>
      <c r="D4961" s="28">
        <v>40.5</v>
      </c>
    </row>
    <row r="4962" spans="1:4" ht="13.5" x14ac:dyDescent="0.25">
      <c r="A4962" s="27">
        <v>104354</v>
      </c>
      <c r="B4962" s="27" t="s">
        <v>4964</v>
      </c>
      <c r="C4962" s="27" t="s">
        <v>2</v>
      </c>
      <c r="D4962" s="28">
        <v>43.95</v>
      </c>
    </row>
    <row r="4963" spans="1:4" ht="13.5" x14ac:dyDescent="0.25">
      <c r="A4963" s="27">
        <v>104355</v>
      </c>
      <c r="B4963" s="27" t="s">
        <v>4965</v>
      </c>
      <c r="C4963" s="27" t="s">
        <v>2</v>
      </c>
      <c r="D4963" s="28">
        <v>46.63</v>
      </c>
    </row>
    <row r="4964" spans="1:4" ht="13.5" x14ac:dyDescent="0.25">
      <c r="A4964" s="27">
        <v>104356</v>
      </c>
      <c r="B4964" s="27" t="s">
        <v>4966</v>
      </c>
      <c r="C4964" s="27" t="s">
        <v>2</v>
      </c>
      <c r="D4964" s="28">
        <v>30.62</v>
      </c>
    </row>
    <row r="4965" spans="1:4" ht="13.5" x14ac:dyDescent="0.25">
      <c r="A4965" s="27">
        <v>104357</v>
      </c>
      <c r="B4965" s="27" t="s">
        <v>4967</v>
      </c>
      <c r="C4965" s="27" t="s">
        <v>2</v>
      </c>
      <c r="D4965" s="28">
        <v>18.600000000000001</v>
      </c>
    </row>
    <row r="4966" spans="1:4" ht="13.5" x14ac:dyDescent="0.25">
      <c r="A4966" s="27">
        <v>104576</v>
      </c>
      <c r="B4966" s="27" t="s">
        <v>7418</v>
      </c>
      <c r="C4966" s="27" t="s">
        <v>2</v>
      </c>
      <c r="D4966" s="28">
        <v>13.81</v>
      </c>
    </row>
    <row r="4967" spans="1:4" ht="13.5" x14ac:dyDescent="0.25">
      <c r="A4967" s="27">
        <v>104577</v>
      </c>
      <c r="B4967" s="27" t="s">
        <v>7419</v>
      </c>
      <c r="C4967" s="27" t="s">
        <v>2</v>
      </c>
      <c r="D4967" s="28">
        <v>18.66</v>
      </c>
    </row>
    <row r="4968" spans="1:4" ht="13.5" x14ac:dyDescent="0.25">
      <c r="A4968" s="27">
        <v>104578</v>
      </c>
      <c r="B4968" s="27" t="s">
        <v>7420</v>
      </c>
      <c r="C4968" s="27" t="s">
        <v>2</v>
      </c>
      <c r="D4968" s="28">
        <v>20</v>
      </c>
    </row>
    <row r="4969" spans="1:4" ht="13.5" x14ac:dyDescent="0.25">
      <c r="A4969" s="27">
        <v>104579</v>
      </c>
      <c r="B4969" s="27" t="s">
        <v>7421</v>
      </c>
      <c r="C4969" s="27" t="s">
        <v>2</v>
      </c>
      <c r="D4969" s="28">
        <v>26.32</v>
      </c>
    </row>
    <row r="4970" spans="1:4" ht="13.5" x14ac:dyDescent="0.25">
      <c r="A4970" s="27">
        <v>104581</v>
      </c>
      <c r="B4970" s="27" t="s">
        <v>7422</v>
      </c>
      <c r="C4970" s="27" t="s">
        <v>2</v>
      </c>
      <c r="D4970" s="28">
        <v>12.6</v>
      </c>
    </row>
    <row r="4971" spans="1:4" ht="13.5" x14ac:dyDescent="0.25">
      <c r="A4971" s="27">
        <v>104582</v>
      </c>
      <c r="B4971" s="27" t="s">
        <v>7423</v>
      </c>
      <c r="C4971" s="27" t="s">
        <v>2</v>
      </c>
      <c r="D4971" s="28">
        <v>16.13</v>
      </c>
    </row>
    <row r="4972" spans="1:4" ht="13.5" x14ac:dyDescent="0.25">
      <c r="A4972" s="27">
        <v>104583</v>
      </c>
      <c r="B4972" s="27" t="s">
        <v>7424</v>
      </c>
      <c r="C4972" s="27" t="s">
        <v>2</v>
      </c>
      <c r="D4972" s="28">
        <v>26.06</v>
      </c>
    </row>
    <row r="4973" spans="1:4" ht="13.5" x14ac:dyDescent="0.25">
      <c r="A4973" s="27">
        <v>104584</v>
      </c>
      <c r="B4973" s="27" t="s">
        <v>7425</v>
      </c>
      <c r="C4973" s="27" t="s">
        <v>2</v>
      </c>
      <c r="D4973" s="28">
        <v>31.25</v>
      </c>
    </row>
    <row r="4974" spans="1:4" ht="13.5" x14ac:dyDescent="0.25">
      <c r="A4974" s="27">
        <v>97895</v>
      </c>
      <c r="B4974" s="27" t="s">
        <v>4968</v>
      </c>
      <c r="C4974" s="27" t="s">
        <v>2</v>
      </c>
      <c r="D4974" s="28">
        <v>184.28</v>
      </c>
    </row>
    <row r="4975" spans="1:4" ht="13.5" x14ac:dyDescent="0.25">
      <c r="A4975" s="27">
        <v>97896</v>
      </c>
      <c r="B4975" s="27" t="s">
        <v>4969</v>
      </c>
      <c r="C4975" s="27" t="s">
        <v>2</v>
      </c>
      <c r="D4975" s="28">
        <v>340.85</v>
      </c>
    </row>
    <row r="4976" spans="1:4" ht="13.5" x14ac:dyDescent="0.25">
      <c r="A4976" s="27">
        <v>97897</v>
      </c>
      <c r="B4976" s="27" t="s">
        <v>4970</v>
      </c>
      <c r="C4976" s="27" t="s">
        <v>2</v>
      </c>
      <c r="D4976" s="28">
        <v>441.21</v>
      </c>
    </row>
    <row r="4977" spans="1:4" ht="13.5" x14ac:dyDescent="0.25">
      <c r="A4977" s="27">
        <v>97898</v>
      </c>
      <c r="B4977" s="27" t="s">
        <v>4971</v>
      </c>
      <c r="C4977" s="27" t="s">
        <v>2</v>
      </c>
      <c r="D4977" s="28">
        <v>847.78</v>
      </c>
    </row>
    <row r="4978" spans="1:4" ht="13.5" x14ac:dyDescent="0.25">
      <c r="A4978" s="27">
        <v>97900</v>
      </c>
      <c r="B4978" s="27" t="s">
        <v>4972</v>
      </c>
      <c r="C4978" s="27" t="s">
        <v>2</v>
      </c>
      <c r="D4978" s="28">
        <v>183.68</v>
      </c>
    </row>
    <row r="4979" spans="1:4" ht="13.5" x14ac:dyDescent="0.25">
      <c r="A4979" s="27">
        <v>97901</v>
      </c>
      <c r="B4979" s="27" t="s">
        <v>4973</v>
      </c>
      <c r="C4979" s="27" t="s">
        <v>2</v>
      </c>
      <c r="D4979" s="28">
        <v>288.74</v>
      </c>
    </row>
    <row r="4980" spans="1:4" ht="13.5" x14ac:dyDescent="0.25">
      <c r="A4980" s="27">
        <v>97902</v>
      </c>
      <c r="B4980" s="27" t="s">
        <v>4974</v>
      </c>
      <c r="C4980" s="27" t="s">
        <v>2</v>
      </c>
      <c r="D4980" s="28">
        <v>564.04999999999995</v>
      </c>
    </row>
    <row r="4981" spans="1:4" ht="13.5" x14ac:dyDescent="0.25">
      <c r="A4981" s="27">
        <v>97903</v>
      </c>
      <c r="B4981" s="27" t="s">
        <v>4975</v>
      </c>
      <c r="C4981" s="27" t="s">
        <v>2</v>
      </c>
      <c r="D4981" s="28">
        <v>783.78</v>
      </c>
    </row>
    <row r="4982" spans="1:4" ht="13.5" x14ac:dyDescent="0.25">
      <c r="A4982" s="27">
        <v>97904</v>
      </c>
      <c r="B4982" s="27" t="s">
        <v>4976</v>
      </c>
      <c r="C4982" s="27" t="s">
        <v>2</v>
      </c>
      <c r="D4982" s="28">
        <v>936.72</v>
      </c>
    </row>
    <row r="4983" spans="1:4" ht="13.5" x14ac:dyDescent="0.25">
      <c r="A4983" s="27">
        <v>97905</v>
      </c>
      <c r="B4983" s="27" t="s">
        <v>4977</v>
      </c>
      <c r="C4983" s="27" t="s">
        <v>2</v>
      </c>
      <c r="D4983" s="28">
        <v>231.52</v>
      </c>
    </row>
    <row r="4984" spans="1:4" ht="13.5" x14ac:dyDescent="0.25">
      <c r="A4984" s="27">
        <v>97906</v>
      </c>
      <c r="B4984" s="27" t="s">
        <v>4978</v>
      </c>
      <c r="C4984" s="27" t="s">
        <v>2</v>
      </c>
      <c r="D4984" s="28">
        <v>432.13</v>
      </c>
    </row>
    <row r="4985" spans="1:4" ht="13.5" x14ac:dyDescent="0.25">
      <c r="A4985" s="27">
        <v>97907</v>
      </c>
      <c r="B4985" s="27" t="s">
        <v>4979</v>
      </c>
      <c r="C4985" s="27" t="s">
        <v>2</v>
      </c>
      <c r="D4985" s="28">
        <v>615.45000000000005</v>
      </c>
    </row>
    <row r="4986" spans="1:4" ht="13.5" x14ac:dyDescent="0.25">
      <c r="A4986" s="27">
        <v>97908</v>
      </c>
      <c r="B4986" s="27" t="s">
        <v>4980</v>
      </c>
      <c r="C4986" s="27" t="s">
        <v>2</v>
      </c>
      <c r="D4986" s="28">
        <v>737.56</v>
      </c>
    </row>
    <row r="4987" spans="1:4" ht="13.5" x14ac:dyDescent="0.25">
      <c r="A4987" s="27">
        <v>98102</v>
      </c>
      <c r="B4987" s="27" t="s">
        <v>4981</v>
      </c>
      <c r="C4987" s="27" t="s">
        <v>2</v>
      </c>
      <c r="D4987" s="28">
        <v>174.31</v>
      </c>
    </row>
    <row r="4988" spans="1:4" ht="13.5" x14ac:dyDescent="0.25">
      <c r="A4988" s="27">
        <v>98104</v>
      </c>
      <c r="B4988" s="27" t="s">
        <v>4982</v>
      </c>
      <c r="C4988" s="27" t="s">
        <v>2</v>
      </c>
      <c r="D4988" s="28">
        <v>364.72</v>
      </c>
    </row>
    <row r="4989" spans="1:4" ht="13.5" x14ac:dyDescent="0.25">
      <c r="A4989" s="27">
        <v>98105</v>
      </c>
      <c r="B4989" s="27" t="s">
        <v>4983</v>
      </c>
      <c r="C4989" s="27" t="s">
        <v>2</v>
      </c>
      <c r="D4989" s="28">
        <v>633.64</v>
      </c>
    </row>
    <row r="4990" spans="1:4" ht="13.5" x14ac:dyDescent="0.25">
      <c r="A4990" s="27">
        <v>98106</v>
      </c>
      <c r="B4990" s="27" t="s">
        <v>4984</v>
      </c>
      <c r="C4990" s="27" t="s">
        <v>2</v>
      </c>
      <c r="D4990" s="32">
        <v>1047.17</v>
      </c>
    </row>
    <row r="4991" spans="1:4" ht="13.5" x14ac:dyDescent="0.25">
      <c r="A4991" s="27">
        <v>98107</v>
      </c>
      <c r="B4991" s="27" t="s">
        <v>4985</v>
      </c>
      <c r="C4991" s="27" t="s">
        <v>2</v>
      </c>
      <c r="D4991" s="28">
        <v>262.66000000000003</v>
      </c>
    </row>
    <row r="4992" spans="1:4" ht="13.5" x14ac:dyDescent="0.25">
      <c r="A4992" s="27">
        <v>98108</v>
      </c>
      <c r="B4992" s="27" t="s">
        <v>4986</v>
      </c>
      <c r="C4992" s="27" t="s">
        <v>2</v>
      </c>
      <c r="D4992" s="28">
        <v>468.84</v>
      </c>
    </row>
    <row r="4993" spans="1:4" ht="13.5" x14ac:dyDescent="0.25">
      <c r="A4993" s="27">
        <v>99250</v>
      </c>
      <c r="B4993" s="27" t="s">
        <v>4987</v>
      </c>
      <c r="C4993" s="27" t="s">
        <v>2</v>
      </c>
      <c r="D4993" s="28">
        <v>179.13</v>
      </c>
    </row>
    <row r="4994" spans="1:4" ht="13.5" x14ac:dyDescent="0.25">
      <c r="A4994" s="27">
        <v>99251</v>
      </c>
      <c r="B4994" s="27" t="s">
        <v>4988</v>
      </c>
      <c r="C4994" s="27" t="s">
        <v>2</v>
      </c>
      <c r="D4994" s="28">
        <v>280.92</v>
      </c>
    </row>
    <row r="4995" spans="1:4" ht="13.5" x14ac:dyDescent="0.25">
      <c r="A4995" s="27">
        <v>99253</v>
      </c>
      <c r="B4995" s="27" t="s">
        <v>4989</v>
      </c>
      <c r="C4995" s="27" t="s">
        <v>2</v>
      </c>
      <c r="D4995" s="28">
        <v>546.5</v>
      </c>
    </row>
    <row r="4996" spans="1:4" ht="13.5" x14ac:dyDescent="0.25">
      <c r="A4996" s="27">
        <v>99255</v>
      </c>
      <c r="B4996" s="27" t="s">
        <v>4990</v>
      </c>
      <c r="C4996" s="27" t="s">
        <v>2</v>
      </c>
      <c r="D4996" s="28">
        <v>759.73</v>
      </c>
    </row>
    <row r="4997" spans="1:4" ht="13.5" x14ac:dyDescent="0.25">
      <c r="A4997" s="27">
        <v>99257</v>
      </c>
      <c r="B4997" s="27" t="s">
        <v>4991</v>
      </c>
      <c r="C4997" s="27" t="s">
        <v>2</v>
      </c>
      <c r="D4997" s="28">
        <v>905.61</v>
      </c>
    </row>
    <row r="4998" spans="1:4" ht="13.5" x14ac:dyDescent="0.25">
      <c r="A4998" s="27">
        <v>99258</v>
      </c>
      <c r="B4998" s="27" t="s">
        <v>4992</v>
      </c>
      <c r="C4998" s="27" t="s">
        <v>2</v>
      </c>
      <c r="D4998" s="28">
        <v>226.55</v>
      </c>
    </row>
    <row r="4999" spans="1:4" ht="13.5" x14ac:dyDescent="0.25">
      <c r="A4999" s="27">
        <v>99260</v>
      </c>
      <c r="B4999" s="27" t="s">
        <v>4993</v>
      </c>
      <c r="C4999" s="27" t="s">
        <v>2</v>
      </c>
      <c r="D4999" s="28">
        <v>421.08</v>
      </c>
    </row>
    <row r="5000" spans="1:4" ht="13.5" x14ac:dyDescent="0.25">
      <c r="A5000" s="27">
        <v>99262</v>
      </c>
      <c r="B5000" s="27" t="s">
        <v>4994</v>
      </c>
      <c r="C5000" s="27" t="s">
        <v>2</v>
      </c>
      <c r="D5000" s="28">
        <v>599.67999999999995</v>
      </c>
    </row>
    <row r="5001" spans="1:4" ht="13.5" x14ac:dyDescent="0.25">
      <c r="A5001" s="27">
        <v>99264</v>
      </c>
      <c r="B5001" s="27" t="s">
        <v>4995</v>
      </c>
      <c r="C5001" s="27" t="s">
        <v>2</v>
      </c>
      <c r="D5001" s="28">
        <v>716.25</v>
      </c>
    </row>
    <row r="5002" spans="1:4" ht="13.5" x14ac:dyDescent="0.25">
      <c r="A5002" s="27">
        <v>102587</v>
      </c>
      <c r="B5002" s="27" t="s">
        <v>4996</v>
      </c>
      <c r="C5002" s="27" t="s">
        <v>2</v>
      </c>
      <c r="D5002" s="28">
        <v>3.08</v>
      </c>
    </row>
    <row r="5003" spans="1:4" ht="13.5" x14ac:dyDescent="0.25">
      <c r="A5003" s="27">
        <v>102588</v>
      </c>
      <c r="B5003" s="27" t="s">
        <v>4997</v>
      </c>
      <c r="C5003" s="27" t="s">
        <v>2</v>
      </c>
      <c r="D5003" s="28">
        <v>4.46</v>
      </c>
    </row>
    <row r="5004" spans="1:4" ht="13.5" x14ac:dyDescent="0.25">
      <c r="A5004" s="27">
        <v>102589</v>
      </c>
      <c r="B5004" s="27" t="s">
        <v>4998</v>
      </c>
      <c r="C5004" s="27" t="s">
        <v>2</v>
      </c>
      <c r="D5004" s="28">
        <v>3.42</v>
      </c>
    </row>
    <row r="5005" spans="1:4" ht="13.5" x14ac:dyDescent="0.25">
      <c r="A5005" s="27">
        <v>102590</v>
      </c>
      <c r="B5005" s="27" t="s">
        <v>4999</v>
      </c>
      <c r="C5005" s="27" t="s">
        <v>2</v>
      </c>
      <c r="D5005" s="28">
        <v>4.8</v>
      </c>
    </row>
    <row r="5006" spans="1:4" ht="13.5" x14ac:dyDescent="0.25">
      <c r="A5006" s="27">
        <v>102591</v>
      </c>
      <c r="B5006" s="27" t="s">
        <v>5000</v>
      </c>
      <c r="C5006" s="27" t="s">
        <v>2</v>
      </c>
      <c r="D5006" s="28">
        <v>3.77</v>
      </c>
    </row>
    <row r="5007" spans="1:4" ht="13.5" x14ac:dyDescent="0.25">
      <c r="A5007" s="27">
        <v>102592</v>
      </c>
      <c r="B5007" s="27" t="s">
        <v>5001</v>
      </c>
      <c r="C5007" s="27" t="s">
        <v>2</v>
      </c>
      <c r="D5007" s="28">
        <v>5.15</v>
      </c>
    </row>
    <row r="5008" spans="1:4" ht="13.5" x14ac:dyDescent="0.25">
      <c r="A5008" s="27">
        <v>102593</v>
      </c>
      <c r="B5008" s="27" t="s">
        <v>5002</v>
      </c>
      <c r="C5008" s="27" t="s">
        <v>2</v>
      </c>
      <c r="D5008" s="28">
        <v>4.26</v>
      </c>
    </row>
    <row r="5009" spans="1:4" ht="13.5" x14ac:dyDescent="0.25">
      <c r="A5009" s="27">
        <v>102594</v>
      </c>
      <c r="B5009" s="27" t="s">
        <v>5003</v>
      </c>
      <c r="C5009" s="27" t="s">
        <v>2</v>
      </c>
      <c r="D5009" s="28">
        <v>5.64</v>
      </c>
    </row>
    <row r="5010" spans="1:4" ht="13.5" x14ac:dyDescent="0.25">
      <c r="A5010" s="27">
        <v>102595</v>
      </c>
      <c r="B5010" s="27" t="s">
        <v>5004</v>
      </c>
      <c r="C5010" s="27" t="s">
        <v>2</v>
      </c>
      <c r="D5010" s="28">
        <v>4.8099999999999996</v>
      </c>
    </row>
    <row r="5011" spans="1:4" ht="13.5" x14ac:dyDescent="0.25">
      <c r="A5011" s="27">
        <v>102596</v>
      </c>
      <c r="B5011" s="27" t="s">
        <v>5005</v>
      </c>
      <c r="C5011" s="27" t="s">
        <v>2</v>
      </c>
      <c r="D5011" s="28">
        <v>6.19</v>
      </c>
    </row>
    <row r="5012" spans="1:4" ht="13.5" x14ac:dyDescent="0.25">
      <c r="A5012" s="27">
        <v>102597</v>
      </c>
      <c r="B5012" s="27" t="s">
        <v>5006</v>
      </c>
      <c r="C5012" s="27" t="s">
        <v>2</v>
      </c>
      <c r="D5012" s="28">
        <v>5.51</v>
      </c>
    </row>
    <row r="5013" spans="1:4" ht="13.5" x14ac:dyDescent="0.25">
      <c r="A5013" s="27">
        <v>102598</v>
      </c>
      <c r="B5013" s="27" t="s">
        <v>5007</v>
      </c>
      <c r="C5013" s="27" t="s">
        <v>2</v>
      </c>
      <c r="D5013" s="28">
        <v>6.88</v>
      </c>
    </row>
    <row r="5014" spans="1:4" ht="13.5" x14ac:dyDescent="0.25">
      <c r="A5014" s="27">
        <v>102599</v>
      </c>
      <c r="B5014" s="27" t="s">
        <v>5008</v>
      </c>
      <c r="C5014" s="27" t="s">
        <v>2</v>
      </c>
      <c r="D5014" s="28">
        <v>6.21</v>
      </c>
    </row>
    <row r="5015" spans="1:4" ht="13.5" x14ac:dyDescent="0.25">
      <c r="A5015" s="27">
        <v>102600</v>
      </c>
      <c r="B5015" s="27" t="s">
        <v>5009</v>
      </c>
      <c r="C5015" s="27" t="s">
        <v>2</v>
      </c>
      <c r="D5015" s="28">
        <v>7.59</v>
      </c>
    </row>
    <row r="5016" spans="1:4" ht="13.5" x14ac:dyDescent="0.25">
      <c r="A5016" s="27">
        <v>102601</v>
      </c>
      <c r="B5016" s="27" t="s">
        <v>5010</v>
      </c>
      <c r="C5016" s="27" t="s">
        <v>2</v>
      </c>
      <c r="D5016" s="28">
        <v>7.25</v>
      </c>
    </row>
    <row r="5017" spans="1:4" ht="13.5" x14ac:dyDescent="0.25">
      <c r="A5017" s="27">
        <v>102602</v>
      </c>
      <c r="B5017" s="27" t="s">
        <v>5011</v>
      </c>
      <c r="C5017" s="27" t="s">
        <v>2</v>
      </c>
      <c r="D5017" s="28">
        <v>8.6300000000000008</v>
      </c>
    </row>
    <row r="5018" spans="1:4" ht="13.5" x14ac:dyDescent="0.25">
      <c r="A5018" s="27">
        <v>102603</v>
      </c>
      <c r="B5018" s="27" t="s">
        <v>5012</v>
      </c>
      <c r="C5018" s="27" t="s">
        <v>2</v>
      </c>
      <c r="D5018" s="28">
        <v>8.99</v>
      </c>
    </row>
    <row r="5019" spans="1:4" ht="13.5" x14ac:dyDescent="0.25">
      <c r="A5019" s="27">
        <v>102604</v>
      </c>
      <c r="B5019" s="27" t="s">
        <v>5013</v>
      </c>
      <c r="C5019" s="27" t="s">
        <v>2</v>
      </c>
      <c r="D5019" s="28">
        <v>10.36</v>
      </c>
    </row>
    <row r="5020" spans="1:4" ht="13.5" x14ac:dyDescent="0.25">
      <c r="A5020" s="27">
        <v>102605</v>
      </c>
      <c r="B5020" s="27" t="s">
        <v>5014</v>
      </c>
      <c r="C5020" s="27" t="s">
        <v>2</v>
      </c>
      <c r="D5020" s="28">
        <v>258.02999999999997</v>
      </c>
    </row>
    <row r="5021" spans="1:4" ht="13.5" x14ac:dyDescent="0.25">
      <c r="A5021" s="27">
        <v>102606</v>
      </c>
      <c r="B5021" s="27" t="s">
        <v>5015</v>
      </c>
      <c r="C5021" s="27" t="s">
        <v>2</v>
      </c>
      <c r="D5021" s="28">
        <v>397.65</v>
      </c>
    </row>
    <row r="5022" spans="1:4" ht="13.5" x14ac:dyDescent="0.25">
      <c r="A5022" s="27">
        <v>102607</v>
      </c>
      <c r="B5022" s="27" t="s">
        <v>5016</v>
      </c>
      <c r="C5022" s="27" t="s">
        <v>2</v>
      </c>
      <c r="D5022" s="28">
        <v>425.66</v>
      </c>
    </row>
    <row r="5023" spans="1:4" ht="13.5" x14ac:dyDescent="0.25">
      <c r="A5023" s="27">
        <v>102608</v>
      </c>
      <c r="B5023" s="27" t="s">
        <v>5017</v>
      </c>
      <c r="C5023" s="27" t="s">
        <v>2</v>
      </c>
      <c r="D5023" s="28">
        <v>975.97</v>
      </c>
    </row>
    <row r="5024" spans="1:4" ht="13.5" x14ac:dyDescent="0.25">
      <c r="A5024" s="27">
        <v>102609</v>
      </c>
      <c r="B5024" s="27" t="s">
        <v>5018</v>
      </c>
      <c r="C5024" s="27" t="s">
        <v>2</v>
      </c>
      <c r="D5024" s="32">
        <v>1108.9000000000001</v>
      </c>
    </row>
    <row r="5025" spans="1:4" ht="13.5" x14ac:dyDescent="0.25">
      <c r="A5025" s="27">
        <v>102610</v>
      </c>
      <c r="B5025" s="27" t="s">
        <v>5019</v>
      </c>
      <c r="C5025" s="27" t="s">
        <v>2</v>
      </c>
      <c r="D5025" s="32">
        <v>1906.11</v>
      </c>
    </row>
    <row r="5026" spans="1:4" ht="13.5" x14ac:dyDescent="0.25">
      <c r="A5026" s="27">
        <v>102611</v>
      </c>
      <c r="B5026" s="27" t="s">
        <v>5020</v>
      </c>
      <c r="C5026" s="27" t="s">
        <v>2</v>
      </c>
      <c r="D5026" s="28">
        <v>428.82</v>
      </c>
    </row>
    <row r="5027" spans="1:4" ht="13.5" x14ac:dyDescent="0.25">
      <c r="A5027" s="27">
        <v>102612</v>
      </c>
      <c r="B5027" s="27" t="s">
        <v>5021</v>
      </c>
      <c r="C5027" s="27" t="s">
        <v>2</v>
      </c>
      <c r="D5027" s="28">
        <v>615.73</v>
      </c>
    </row>
    <row r="5028" spans="1:4" ht="13.5" x14ac:dyDescent="0.25">
      <c r="A5028" s="27">
        <v>102613</v>
      </c>
      <c r="B5028" s="27" t="s">
        <v>5022</v>
      </c>
      <c r="C5028" s="27" t="s">
        <v>2</v>
      </c>
      <c r="D5028" s="28">
        <v>596.79999999999995</v>
      </c>
    </row>
    <row r="5029" spans="1:4" ht="13.5" x14ac:dyDescent="0.25">
      <c r="A5029" s="27">
        <v>102614</v>
      </c>
      <c r="B5029" s="27" t="s">
        <v>5023</v>
      </c>
      <c r="C5029" s="27" t="s">
        <v>2</v>
      </c>
      <c r="D5029" s="28">
        <v>917.74</v>
      </c>
    </row>
    <row r="5030" spans="1:4" ht="13.5" x14ac:dyDescent="0.25">
      <c r="A5030" s="27">
        <v>102615</v>
      </c>
      <c r="B5030" s="27" t="s">
        <v>5024</v>
      </c>
      <c r="C5030" s="27" t="s">
        <v>2</v>
      </c>
      <c r="D5030" s="32">
        <v>1151.76</v>
      </c>
    </row>
    <row r="5031" spans="1:4" ht="13.5" x14ac:dyDescent="0.25">
      <c r="A5031" s="27">
        <v>102616</v>
      </c>
      <c r="B5031" s="27" t="s">
        <v>5025</v>
      </c>
      <c r="C5031" s="27" t="s">
        <v>2</v>
      </c>
      <c r="D5031" s="32">
        <v>1705.07</v>
      </c>
    </row>
    <row r="5032" spans="1:4" ht="13.5" x14ac:dyDescent="0.25">
      <c r="A5032" s="27">
        <v>102617</v>
      </c>
      <c r="B5032" s="27" t="s">
        <v>5026</v>
      </c>
      <c r="C5032" s="27" t="s">
        <v>2</v>
      </c>
      <c r="D5032" s="32">
        <v>3133.02</v>
      </c>
    </row>
    <row r="5033" spans="1:4" ht="13.5" x14ac:dyDescent="0.25">
      <c r="A5033" s="27">
        <v>102618</v>
      </c>
      <c r="B5033" s="27" t="s">
        <v>5027</v>
      </c>
      <c r="C5033" s="27" t="s">
        <v>2</v>
      </c>
      <c r="D5033" s="32">
        <v>3772.85</v>
      </c>
    </row>
    <row r="5034" spans="1:4" ht="13.5" x14ac:dyDescent="0.25">
      <c r="A5034" s="27">
        <v>102619</v>
      </c>
      <c r="B5034" s="27" t="s">
        <v>5028</v>
      </c>
      <c r="C5034" s="27" t="s">
        <v>2</v>
      </c>
      <c r="D5034" s="32">
        <v>5070.92</v>
      </c>
    </row>
    <row r="5035" spans="1:4" ht="13.5" x14ac:dyDescent="0.25">
      <c r="A5035" s="27">
        <v>102620</v>
      </c>
      <c r="B5035" s="27" t="s">
        <v>5029</v>
      </c>
      <c r="C5035" s="27" t="s">
        <v>2</v>
      </c>
      <c r="D5035" s="32">
        <v>7375.3</v>
      </c>
    </row>
    <row r="5036" spans="1:4" ht="13.5" x14ac:dyDescent="0.25">
      <c r="A5036" s="27">
        <v>102621</v>
      </c>
      <c r="B5036" s="27" t="s">
        <v>5030</v>
      </c>
      <c r="C5036" s="27" t="s">
        <v>2</v>
      </c>
      <c r="D5036" s="32">
        <v>11346.35</v>
      </c>
    </row>
    <row r="5037" spans="1:4" ht="13.5" x14ac:dyDescent="0.25">
      <c r="A5037" s="27">
        <v>102622</v>
      </c>
      <c r="B5037" s="27" t="s">
        <v>5031</v>
      </c>
      <c r="C5037" s="27" t="s">
        <v>2</v>
      </c>
      <c r="D5037" s="28">
        <v>600.6</v>
      </c>
    </row>
    <row r="5038" spans="1:4" ht="13.5" x14ac:dyDescent="0.25">
      <c r="A5038" s="27">
        <v>102623</v>
      </c>
      <c r="B5038" s="27" t="s">
        <v>5032</v>
      </c>
      <c r="C5038" s="27" t="s">
        <v>2</v>
      </c>
      <c r="D5038" s="28">
        <v>829.98</v>
      </c>
    </row>
    <row r="5039" spans="1:4" ht="13.5" x14ac:dyDescent="0.25">
      <c r="A5039" s="27">
        <v>89482</v>
      </c>
      <c r="B5039" s="27" t="s">
        <v>5033</v>
      </c>
      <c r="C5039" s="27" t="s">
        <v>2</v>
      </c>
      <c r="D5039" s="28">
        <v>40.79</v>
      </c>
    </row>
    <row r="5040" spans="1:4" ht="13.5" x14ac:dyDescent="0.25">
      <c r="A5040" s="27">
        <v>89491</v>
      </c>
      <c r="B5040" s="27" t="s">
        <v>5034</v>
      </c>
      <c r="C5040" s="27" t="s">
        <v>2</v>
      </c>
      <c r="D5040" s="28">
        <v>104.71</v>
      </c>
    </row>
    <row r="5041" spans="1:4" ht="13.5" x14ac:dyDescent="0.25">
      <c r="A5041" s="27">
        <v>89495</v>
      </c>
      <c r="B5041" s="27" t="s">
        <v>5035</v>
      </c>
      <c r="C5041" s="27" t="s">
        <v>2</v>
      </c>
      <c r="D5041" s="28">
        <v>18.579999999999998</v>
      </c>
    </row>
    <row r="5042" spans="1:4" ht="13.5" x14ac:dyDescent="0.25">
      <c r="A5042" s="27">
        <v>89707</v>
      </c>
      <c r="B5042" s="27" t="s">
        <v>5036</v>
      </c>
      <c r="C5042" s="27" t="s">
        <v>2</v>
      </c>
      <c r="D5042" s="28">
        <v>48.82</v>
      </c>
    </row>
    <row r="5043" spans="1:4" ht="13.5" x14ac:dyDescent="0.25">
      <c r="A5043" s="27">
        <v>89708</v>
      </c>
      <c r="B5043" s="27" t="s">
        <v>5037</v>
      </c>
      <c r="C5043" s="27" t="s">
        <v>2</v>
      </c>
      <c r="D5043" s="28">
        <v>107.29</v>
      </c>
    </row>
    <row r="5044" spans="1:4" ht="13.5" x14ac:dyDescent="0.25">
      <c r="A5044" s="27">
        <v>89709</v>
      </c>
      <c r="B5044" s="27" t="s">
        <v>5038</v>
      </c>
      <c r="C5044" s="27" t="s">
        <v>2</v>
      </c>
      <c r="D5044" s="28">
        <v>21</v>
      </c>
    </row>
    <row r="5045" spans="1:4" ht="13.5" x14ac:dyDescent="0.25">
      <c r="A5045" s="27">
        <v>89710</v>
      </c>
      <c r="B5045" s="27" t="s">
        <v>5039</v>
      </c>
      <c r="C5045" s="27" t="s">
        <v>2</v>
      </c>
      <c r="D5045" s="28">
        <v>18.29</v>
      </c>
    </row>
    <row r="5046" spans="1:4" ht="13.5" x14ac:dyDescent="0.25">
      <c r="A5046" s="27">
        <v>104326</v>
      </c>
      <c r="B5046" s="27" t="s">
        <v>5040</v>
      </c>
      <c r="C5046" s="27" t="s">
        <v>2</v>
      </c>
      <c r="D5046" s="28">
        <v>19.97</v>
      </c>
    </row>
    <row r="5047" spans="1:4" ht="13.5" x14ac:dyDescent="0.25">
      <c r="A5047" s="27">
        <v>104327</v>
      </c>
      <c r="B5047" s="27" t="s">
        <v>5041</v>
      </c>
      <c r="C5047" s="27" t="s">
        <v>2</v>
      </c>
      <c r="D5047" s="28">
        <v>18.98</v>
      </c>
    </row>
    <row r="5048" spans="1:4" ht="13.5" x14ac:dyDescent="0.25">
      <c r="A5048" s="27">
        <v>104328</v>
      </c>
      <c r="B5048" s="27" t="s">
        <v>5042</v>
      </c>
      <c r="C5048" s="27" t="s">
        <v>2</v>
      </c>
      <c r="D5048" s="28">
        <v>71.77</v>
      </c>
    </row>
    <row r="5049" spans="1:4" ht="13.5" x14ac:dyDescent="0.25">
      <c r="A5049" s="27">
        <v>104329</v>
      </c>
      <c r="B5049" s="27" t="s">
        <v>5043</v>
      </c>
      <c r="C5049" s="27" t="s">
        <v>2</v>
      </c>
      <c r="D5049" s="28">
        <v>81.430000000000007</v>
      </c>
    </row>
    <row r="5050" spans="1:4" ht="13.5" x14ac:dyDescent="0.25">
      <c r="A5050" s="27">
        <v>86872</v>
      </c>
      <c r="B5050" s="27" t="s">
        <v>5044</v>
      </c>
      <c r="C5050" s="27" t="s">
        <v>2</v>
      </c>
      <c r="D5050" s="28">
        <v>716.88</v>
      </c>
    </row>
    <row r="5051" spans="1:4" ht="13.5" x14ac:dyDescent="0.25">
      <c r="A5051" s="27">
        <v>86874</v>
      </c>
      <c r="B5051" s="27" t="s">
        <v>5045</v>
      </c>
      <c r="C5051" s="27" t="s">
        <v>2</v>
      </c>
      <c r="D5051" s="28">
        <v>501.79</v>
      </c>
    </row>
    <row r="5052" spans="1:4" ht="13.5" x14ac:dyDescent="0.25">
      <c r="A5052" s="27">
        <v>86875</v>
      </c>
      <c r="B5052" s="27" t="s">
        <v>5046</v>
      </c>
      <c r="C5052" s="27" t="s">
        <v>2</v>
      </c>
      <c r="D5052" s="28">
        <v>538.38</v>
      </c>
    </row>
    <row r="5053" spans="1:4" ht="13.5" x14ac:dyDescent="0.25">
      <c r="A5053" s="27">
        <v>86876</v>
      </c>
      <c r="B5053" s="27" t="s">
        <v>5047</v>
      </c>
      <c r="C5053" s="27" t="s">
        <v>2</v>
      </c>
      <c r="D5053" s="28">
        <v>308.83</v>
      </c>
    </row>
    <row r="5054" spans="1:4" ht="13.5" x14ac:dyDescent="0.25">
      <c r="A5054" s="27">
        <v>86877</v>
      </c>
      <c r="B5054" s="27" t="s">
        <v>5048</v>
      </c>
      <c r="C5054" s="27" t="s">
        <v>2</v>
      </c>
      <c r="D5054" s="28">
        <v>62.95</v>
      </c>
    </row>
    <row r="5055" spans="1:4" ht="13.5" x14ac:dyDescent="0.25">
      <c r="A5055" s="27">
        <v>86878</v>
      </c>
      <c r="B5055" s="27" t="s">
        <v>5049</v>
      </c>
      <c r="C5055" s="27" t="s">
        <v>2</v>
      </c>
      <c r="D5055" s="28">
        <v>67.88</v>
      </c>
    </row>
    <row r="5056" spans="1:4" ht="13.5" x14ac:dyDescent="0.25">
      <c r="A5056" s="27">
        <v>86879</v>
      </c>
      <c r="B5056" s="27" t="s">
        <v>5050</v>
      </c>
      <c r="C5056" s="27" t="s">
        <v>2</v>
      </c>
      <c r="D5056" s="28">
        <v>11.91</v>
      </c>
    </row>
    <row r="5057" spans="1:4" ht="13.5" x14ac:dyDescent="0.25">
      <c r="A5057" s="27">
        <v>86880</v>
      </c>
      <c r="B5057" s="27" t="s">
        <v>5051</v>
      </c>
      <c r="C5057" s="27" t="s">
        <v>2</v>
      </c>
      <c r="D5057" s="28">
        <v>36.86</v>
      </c>
    </row>
    <row r="5058" spans="1:4" ht="13.5" x14ac:dyDescent="0.25">
      <c r="A5058" s="27">
        <v>86881</v>
      </c>
      <c r="B5058" s="27" t="s">
        <v>5052</v>
      </c>
      <c r="C5058" s="27" t="s">
        <v>2</v>
      </c>
      <c r="D5058" s="28">
        <v>191.21</v>
      </c>
    </row>
    <row r="5059" spans="1:4" ht="13.5" x14ac:dyDescent="0.25">
      <c r="A5059" s="27">
        <v>86882</v>
      </c>
      <c r="B5059" s="27" t="s">
        <v>5053</v>
      </c>
      <c r="C5059" s="27" t="s">
        <v>2</v>
      </c>
      <c r="D5059" s="28">
        <v>30.61</v>
      </c>
    </row>
    <row r="5060" spans="1:4" ht="13.5" x14ac:dyDescent="0.25">
      <c r="A5060" s="27">
        <v>86883</v>
      </c>
      <c r="B5060" s="27" t="s">
        <v>5054</v>
      </c>
      <c r="C5060" s="27" t="s">
        <v>2</v>
      </c>
      <c r="D5060" s="28">
        <v>16.38</v>
      </c>
    </row>
    <row r="5061" spans="1:4" ht="13.5" x14ac:dyDescent="0.25">
      <c r="A5061" s="27">
        <v>86884</v>
      </c>
      <c r="B5061" s="27" t="s">
        <v>5055</v>
      </c>
      <c r="C5061" s="27" t="s">
        <v>2</v>
      </c>
      <c r="D5061" s="28">
        <v>12.98</v>
      </c>
    </row>
    <row r="5062" spans="1:4" ht="13.5" x14ac:dyDescent="0.25">
      <c r="A5062" s="27">
        <v>86885</v>
      </c>
      <c r="B5062" s="27" t="s">
        <v>5056</v>
      </c>
      <c r="C5062" s="27" t="s">
        <v>2</v>
      </c>
      <c r="D5062" s="28">
        <v>15.14</v>
      </c>
    </row>
    <row r="5063" spans="1:4" ht="13.5" x14ac:dyDescent="0.25">
      <c r="A5063" s="27">
        <v>86886</v>
      </c>
      <c r="B5063" s="27" t="s">
        <v>5057</v>
      </c>
      <c r="C5063" s="27" t="s">
        <v>2</v>
      </c>
      <c r="D5063" s="28">
        <v>46.61</v>
      </c>
    </row>
    <row r="5064" spans="1:4" ht="13.5" x14ac:dyDescent="0.25">
      <c r="A5064" s="27">
        <v>86887</v>
      </c>
      <c r="B5064" s="27" t="s">
        <v>5058</v>
      </c>
      <c r="C5064" s="27" t="s">
        <v>2</v>
      </c>
      <c r="D5064" s="28">
        <v>50.57</v>
      </c>
    </row>
    <row r="5065" spans="1:4" ht="13.5" x14ac:dyDescent="0.25">
      <c r="A5065" s="27">
        <v>86888</v>
      </c>
      <c r="B5065" s="27" t="s">
        <v>5059</v>
      </c>
      <c r="C5065" s="27" t="s">
        <v>2</v>
      </c>
      <c r="D5065" s="28">
        <v>487.06</v>
      </c>
    </row>
    <row r="5066" spans="1:4" ht="13.5" x14ac:dyDescent="0.25">
      <c r="A5066" s="27">
        <v>86889</v>
      </c>
      <c r="B5066" s="27" t="s">
        <v>5060</v>
      </c>
      <c r="C5066" s="27" t="s">
        <v>2</v>
      </c>
      <c r="D5066" s="28">
        <v>780</v>
      </c>
    </row>
    <row r="5067" spans="1:4" ht="13.5" x14ac:dyDescent="0.25">
      <c r="A5067" s="27">
        <v>86893</v>
      </c>
      <c r="B5067" s="27" t="s">
        <v>5061</v>
      </c>
      <c r="C5067" s="27" t="s">
        <v>2</v>
      </c>
      <c r="D5067" s="28">
        <v>605.27</v>
      </c>
    </row>
    <row r="5068" spans="1:4" ht="13.5" x14ac:dyDescent="0.25">
      <c r="A5068" s="27">
        <v>86894</v>
      </c>
      <c r="B5068" s="27" t="s">
        <v>5062</v>
      </c>
      <c r="C5068" s="27" t="s">
        <v>2</v>
      </c>
      <c r="D5068" s="28">
        <v>311.2</v>
      </c>
    </row>
    <row r="5069" spans="1:4" ht="13.5" x14ac:dyDescent="0.25">
      <c r="A5069" s="27">
        <v>86895</v>
      </c>
      <c r="B5069" s="27" t="s">
        <v>5063</v>
      </c>
      <c r="C5069" s="27" t="s">
        <v>2</v>
      </c>
      <c r="D5069" s="28">
        <v>376.26</v>
      </c>
    </row>
    <row r="5070" spans="1:4" ht="13.5" x14ac:dyDescent="0.25">
      <c r="A5070" s="27">
        <v>86899</v>
      </c>
      <c r="B5070" s="27" t="s">
        <v>5064</v>
      </c>
      <c r="C5070" s="27" t="s">
        <v>2</v>
      </c>
      <c r="D5070" s="28">
        <v>310.70999999999998</v>
      </c>
    </row>
    <row r="5071" spans="1:4" ht="13.5" x14ac:dyDescent="0.25">
      <c r="A5071" s="27">
        <v>86900</v>
      </c>
      <c r="B5071" s="27" t="s">
        <v>5065</v>
      </c>
      <c r="C5071" s="27" t="s">
        <v>2</v>
      </c>
      <c r="D5071" s="28">
        <v>234.66</v>
      </c>
    </row>
    <row r="5072" spans="1:4" ht="13.5" x14ac:dyDescent="0.25">
      <c r="A5072" s="27">
        <v>86901</v>
      </c>
      <c r="B5072" s="27" t="s">
        <v>5066</v>
      </c>
      <c r="C5072" s="27" t="s">
        <v>2</v>
      </c>
      <c r="D5072" s="28">
        <v>153</v>
      </c>
    </row>
    <row r="5073" spans="1:4" ht="13.5" x14ac:dyDescent="0.25">
      <c r="A5073" s="27">
        <v>86902</v>
      </c>
      <c r="B5073" s="27" t="s">
        <v>5067</v>
      </c>
      <c r="C5073" s="27" t="s">
        <v>2</v>
      </c>
      <c r="D5073" s="28">
        <v>319.67</v>
      </c>
    </row>
    <row r="5074" spans="1:4" ht="13.5" x14ac:dyDescent="0.25">
      <c r="A5074" s="27">
        <v>86903</v>
      </c>
      <c r="B5074" s="27" t="s">
        <v>5068</v>
      </c>
      <c r="C5074" s="27" t="s">
        <v>2</v>
      </c>
      <c r="D5074" s="28">
        <v>358.93</v>
      </c>
    </row>
    <row r="5075" spans="1:4" ht="13.5" x14ac:dyDescent="0.25">
      <c r="A5075" s="27">
        <v>86904</v>
      </c>
      <c r="B5075" s="27" t="s">
        <v>5069</v>
      </c>
      <c r="C5075" s="27" t="s">
        <v>2</v>
      </c>
      <c r="D5075" s="28">
        <v>148.66</v>
      </c>
    </row>
    <row r="5076" spans="1:4" ht="13.5" x14ac:dyDescent="0.25">
      <c r="A5076" s="27">
        <v>86905</v>
      </c>
      <c r="B5076" s="27" t="s">
        <v>5070</v>
      </c>
      <c r="C5076" s="27" t="s">
        <v>2</v>
      </c>
      <c r="D5076" s="28">
        <v>448.8</v>
      </c>
    </row>
    <row r="5077" spans="1:4" ht="13.5" x14ac:dyDescent="0.25">
      <c r="A5077" s="27">
        <v>86906</v>
      </c>
      <c r="B5077" s="27" t="s">
        <v>5071</v>
      </c>
      <c r="C5077" s="27" t="s">
        <v>2</v>
      </c>
      <c r="D5077" s="28">
        <v>82.96</v>
      </c>
    </row>
    <row r="5078" spans="1:4" ht="13.5" x14ac:dyDescent="0.25">
      <c r="A5078" s="27">
        <v>86908</v>
      </c>
      <c r="B5078" s="27" t="s">
        <v>5072</v>
      </c>
      <c r="C5078" s="27" t="s">
        <v>2</v>
      </c>
      <c r="D5078" s="28">
        <v>539.35</v>
      </c>
    </row>
    <row r="5079" spans="1:4" ht="13.5" x14ac:dyDescent="0.25">
      <c r="A5079" s="27">
        <v>86909</v>
      </c>
      <c r="B5079" s="27" t="s">
        <v>5073</v>
      </c>
      <c r="C5079" s="27" t="s">
        <v>2</v>
      </c>
      <c r="D5079" s="28">
        <v>144.08000000000001</v>
      </c>
    </row>
    <row r="5080" spans="1:4" ht="13.5" x14ac:dyDescent="0.25">
      <c r="A5080" s="27">
        <v>86910</v>
      </c>
      <c r="B5080" s="27" t="s">
        <v>5074</v>
      </c>
      <c r="C5080" s="27" t="s">
        <v>2</v>
      </c>
      <c r="D5080" s="28">
        <v>142.11000000000001</v>
      </c>
    </row>
    <row r="5081" spans="1:4" ht="13.5" x14ac:dyDescent="0.25">
      <c r="A5081" s="27">
        <v>86911</v>
      </c>
      <c r="B5081" s="27" t="s">
        <v>5075</v>
      </c>
      <c r="C5081" s="27" t="s">
        <v>2</v>
      </c>
      <c r="D5081" s="28">
        <v>97.06</v>
      </c>
    </row>
    <row r="5082" spans="1:4" ht="13.5" x14ac:dyDescent="0.25">
      <c r="A5082" s="27">
        <v>86913</v>
      </c>
      <c r="B5082" s="27" t="s">
        <v>5076</v>
      </c>
      <c r="C5082" s="27" t="s">
        <v>2</v>
      </c>
      <c r="D5082" s="28">
        <v>60.32</v>
      </c>
    </row>
    <row r="5083" spans="1:4" ht="13.5" x14ac:dyDescent="0.25">
      <c r="A5083" s="27">
        <v>86914</v>
      </c>
      <c r="B5083" s="27" t="s">
        <v>5077</v>
      </c>
      <c r="C5083" s="27" t="s">
        <v>2</v>
      </c>
      <c r="D5083" s="28">
        <v>108.86</v>
      </c>
    </row>
    <row r="5084" spans="1:4" ht="13.5" x14ac:dyDescent="0.25">
      <c r="A5084" s="27">
        <v>86915</v>
      </c>
      <c r="B5084" s="27" t="s">
        <v>5078</v>
      </c>
      <c r="C5084" s="27" t="s">
        <v>2</v>
      </c>
      <c r="D5084" s="28">
        <v>159.32</v>
      </c>
    </row>
    <row r="5085" spans="1:4" ht="13.5" x14ac:dyDescent="0.25">
      <c r="A5085" s="27">
        <v>86916</v>
      </c>
      <c r="B5085" s="27" t="s">
        <v>5079</v>
      </c>
      <c r="C5085" s="27" t="s">
        <v>2</v>
      </c>
      <c r="D5085" s="28">
        <v>30.96</v>
      </c>
    </row>
    <row r="5086" spans="1:4" ht="13.5" x14ac:dyDescent="0.25">
      <c r="A5086" s="27">
        <v>86919</v>
      </c>
      <c r="B5086" s="27" t="s">
        <v>5080</v>
      </c>
      <c r="C5086" s="27" t="s">
        <v>2</v>
      </c>
      <c r="D5086" s="28">
        <v>905.07</v>
      </c>
    </row>
    <row r="5087" spans="1:4" ht="13.5" x14ac:dyDescent="0.25">
      <c r="A5087" s="27">
        <v>86920</v>
      </c>
      <c r="B5087" s="27" t="s">
        <v>5081</v>
      </c>
      <c r="C5087" s="27" t="s">
        <v>2</v>
      </c>
      <c r="D5087" s="28">
        <v>805.49</v>
      </c>
    </row>
    <row r="5088" spans="1:4" ht="13.5" x14ac:dyDescent="0.25">
      <c r="A5088" s="27">
        <v>86921</v>
      </c>
      <c r="B5088" s="27" t="s">
        <v>5082</v>
      </c>
      <c r="C5088" s="27" t="s">
        <v>2</v>
      </c>
      <c r="D5088" s="28">
        <v>776.13</v>
      </c>
    </row>
    <row r="5089" spans="1:4" ht="13.5" x14ac:dyDescent="0.25">
      <c r="A5089" s="27">
        <v>86922</v>
      </c>
      <c r="B5089" s="27" t="s">
        <v>5083</v>
      </c>
      <c r="C5089" s="27" t="s">
        <v>2</v>
      </c>
      <c r="D5089" s="28">
        <v>864.81</v>
      </c>
    </row>
    <row r="5090" spans="1:4" ht="13.5" x14ac:dyDescent="0.25">
      <c r="A5090" s="27">
        <v>86923</v>
      </c>
      <c r="B5090" s="27" t="s">
        <v>5084</v>
      </c>
      <c r="C5090" s="27" t="s">
        <v>2</v>
      </c>
      <c r="D5090" s="28">
        <v>604.63</v>
      </c>
    </row>
    <row r="5091" spans="1:4" ht="13.5" x14ac:dyDescent="0.25">
      <c r="A5091" s="27">
        <v>86924</v>
      </c>
      <c r="B5091" s="27" t="s">
        <v>5085</v>
      </c>
      <c r="C5091" s="27" t="s">
        <v>2</v>
      </c>
      <c r="D5091" s="28">
        <v>575.27</v>
      </c>
    </row>
    <row r="5092" spans="1:4" ht="13.5" x14ac:dyDescent="0.25">
      <c r="A5092" s="27">
        <v>86925</v>
      </c>
      <c r="B5092" s="27" t="s">
        <v>5086</v>
      </c>
      <c r="C5092" s="27" t="s">
        <v>2</v>
      </c>
      <c r="D5092" s="28">
        <v>626.99</v>
      </c>
    </row>
    <row r="5093" spans="1:4" ht="13.5" x14ac:dyDescent="0.25">
      <c r="A5093" s="27">
        <v>86926</v>
      </c>
      <c r="B5093" s="27" t="s">
        <v>5087</v>
      </c>
      <c r="C5093" s="27" t="s">
        <v>2</v>
      </c>
      <c r="D5093" s="28">
        <v>597.63</v>
      </c>
    </row>
    <row r="5094" spans="1:4" ht="13.5" x14ac:dyDescent="0.25">
      <c r="A5094" s="27">
        <v>86927</v>
      </c>
      <c r="B5094" s="27" t="s">
        <v>5088</v>
      </c>
      <c r="C5094" s="27" t="s">
        <v>2</v>
      </c>
      <c r="D5094" s="28">
        <v>411.67</v>
      </c>
    </row>
    <row r="5095" spans="1:4" ht="13.5" x14ac:dyDescent="0.25">
      <c r="A5095" s="27">
        <v>86928</v>
      </c>
      <c r="B5095" s="27" t="s">
        <v>5089</v>
      </c>
      <c r="C5095" s="27" t="s">
        <v>2</v>
      </c>
      <c r="D5095" s="28">
        <v>382.31</v>
      </c>
    </row>
    <row r="5096" spans="1:4" ht="13.5" x14ac:dyDescent="0.25">
      <c r="A5096" s="27">
        <v>86929</v>
      </c>
      <c r="B5096" s="27" t="s">
        <v>5090</v>
      </c>
      <c r="C5096" s="27" t="s">
        <v>2</v>
      </c>
      <c r="D5096" s="28">
        <v>397.44</v>
      </c>
    </row>
    <row r="5097" spans="1:4" ht="13.5" x14ac:dyDescent="0.25">
      <c r="A5097" s="27">
        <v>86930</v>
      </c>
      <c r="B5097" s="27" t="s">
        <v>5091</v>
      </c>
      <c r="C5097" s="27" t="s">
        <v>2</v>
      </c>
      <c r="D5097" s="28">
        <v>368.08</v>
      </c>
    </row>
    <row r="5098" spans="1:4" ht="13.5" x14ac:dyDescent="0.25">
      <c r="A5098" s="27">
        <v>86931</v>
      </c>
      <c r="B5098" s="27" t="s">
        <v>5092</v>
      </c>
      <c r="C5098" s="27" t="s">
        <v>2</v>
      </c>
      <c r="D5098" s="28">
        <v>502.2</v>
      </c>
    </row>
    <row r="5099" spans="1:4" ht="13.5" x14ac:dyDescent="0.25">
      <c r="A5099" s="27">
        <v>86932</v>
      </c>
      <c r="B5099" s="27" t="s">
        <v>5093</v>
      </c>
      <c r="C5099" s="27" t="s">
        <v>2</v>
      </c>
      <c r="D5099" s="28">
        <v>537.63</v>
      </c>
    </row>
    <row r="5100" spans="1:4" ht="13.5" x14ac:dyDescent="0.25">
      <c r="A5100" s="27">
        <v>86933</v>
      </c>
      <c r="B5100" s="27" t="s">
        <v>5094</v>
      </c>
      <c r="C5100" s="27" t="s">
        <v>2</v>
      </c>
      <c r="D5100" s="28">
        <v>475.73</v>
      </c>
    </row>
    <row r="5101" spans="1:4" ht="13.5" x14ac:dyDescent="0.25">
      <c r="A5101" s="27">
        <v>86934</v>
      </c>
      <c r="B5101" s="27" t="s">
        <v>5095</v>
      </c>
      <c r="C5101" s="27" t="s">
        <v>2</v>
      </c>
      <c r="D5101" s="28">
        <v>461.5</v>
      </c>
    </row>
    <row r="5102" spans="1:4" ht="13.5" x14ac:dyDescent="0.25">
      <c r="A5102" s="27">
        <v>86935</v>
      </c>
      <c r="B5102" s="27" t="s">
        <v>5096</v>
      </c>
      <c r="C5102" s="27" t="s">
        <v>2</v>
      </c>
      <c r="D5102" s="28">
        <v>318.92</v>
      </c>
    </row>
    <row r="5103" spans="1:4" ht="13.5" x14ac:dyDescent="0.25">
      <c r="A5103" s="27">
        <v>86936</v>
      </c>
      <c r="B5103" s="27" t="s">
        <v>5097</v>
      </c>
      <c r="C5103" s="27" t="s">
        <v>2</v>
      </c>
      <c r="D5103" s="28">
        <v>493.75</v>
      </c>
    </row>
    <row r="5104" spans="1:4" ht="13.5" x14ac:dyDescent="0.25">
      <c r="A5104" s="27">
        <v>86937</v>
      </c>
      <c r="B5104" s="27" t="s">
        <v>5098</v>
      </c>
      <c r="C5104" s="27" t="s">
        <v>2</v>
      </c>
      <c r="D5104" s="28">
        <v>232.33</v>
      </c>
    </row>
    <row r="5105" spans="1:4" ht="13.5" x14ac:dyDescent="0.25">
      <c r="A5105" s="27">
        <v>86938</v>
      </c>
      <c r="B5105" s="27" t="s">
        <v>5099</v>
      </c>
      <c r="C5105" s="27" t="s">
        <v>2</v>
      </c>
      <c r="D5105" s="28">
        <v>407.16</v>
      </c>
    </row>
    <row r="5106" spans="1:4" ht="13.5" x14ac:dyDescent="0.25">
      <c r="A5106" s="27">
        <v>86939</v>
      </c>
      <c r="B5106" s="27" t="s">
        <v>5100</v>
      </c>
      <c r="C5106" s="27" t="s">
        <v>2</v>
      </c>
      <c r="D5106" s="28">
        <v>443.9</v>
      </c>
    </row>
    <row r="5107" spans="1:4" ht="13.5" x14ac:dyDescent="0.25">
      <c r="A5107" s="27">
        <v>86940</v>
      </c>
      <c r="B5107" s="27" t="s">
        <v>5101</v>
      </c>
      <c r="C5107" s="27" t="s">
        <v>2</v>
      </c>
      <c r="D5107" s="32">
        <v>1163.03</v>
      </c>
    </row>
    <row r="5108" spans="1:4" ht="13.5" x14ac:dyDescent="0.25">
      <c r="A5108" s="27">
        <v>86941</v>
      </c>
      <c r="B5108" s="27" t="s">
        <v>5102</v>
      </c>
      <c r="C5108" s="27" t="s">
        <v>2</v>
      </c>
      <c r="D5108" s="28">
        <v>822.98</v>
      </c>
    </row>
    <row r="5109" spans="1:4" ht="13.5" x14ac:dyDescent="0.25">
      <c r="A5109" s="27">
        <v>86942</v>
      </c>
      <c r="B5109" s="27" t="s">
        <v>5103</v>
      </c>
      <c r="C5109" s="27" t="s">
        <v>2</v>
      </c>
      <c r="D5109" s="28">
        <v>287.12</v>
      </c>
    </row>
    <row r="5110" spans="1:4" ht="13.5" x14ac:dyDescent="0.25">
      <c r="A5110" s="27">
        <v>86943</v>
      </c>
      <c r="B5110" s="27" t="s">
        <v>5104</v>
      </c>
      <c r="C5110" s="27" t="s">
        <v>2</v>
      </c>
      <c r="D5110" s="28">
        <v>272.89</v>
      </c>
    </row>
    <row r="5111" spans="1:4" ht="13.5" x14ac:dyDescent="0.25">
      <c r="A5111" s="27">
        <v>86947</v>
      </c>
      <c r="B5111" s="27" t="s">
        <v>5105</v>
      </c>
      <c r="C5111" s="27" t="s">
        <v>2</v>
      </c>
      <c r="D5111" s="32">
        <v>1267.81</v>
      </c>
    </row>
    <row r="5112" spans="1:4" ht="13.5" x14ac:dyDescent="0.25">
      <c r="A5112" s="27">
        <v>93396</v>
      </c>
      <c r="B5112" s="27" t="s">
        <v>5106</v>
      </c>
      <c r="C5112" s="27" t="s">
        <v>2</v>
      </c>
      <c r="D5112" s="28">
        <v>704.53</v>
      </c>
    </row>
    <row r="5113" spans="1:4" ht="13.5" x14ac:dyDescent="0.25">
      <c r="A5113" s="27">
        <v>93441</v>
      </c>
      <c r="B5113" s="27" t="s">
        <v>5107</v>
      </c>
      <c r="C5113" s="27" t="s">
        <v>2</v>
      </c>
      <c r="D5113" s="32">
        <v>1208.96</v>
      </c>
    </row>
    <row r="5114" spans="1:4" ht="13.5" x14ac:dyDescent="0.25">
      <c r="A5114" s="27">
        <v>93442</v>
      </c>
      <c r="B5114" s="27" t="s">
        <v>5108</v>
      </c>
      <c r="C5114" s="27" t="s">
        <v>2</v>
      </c>
      <c r="D5114" s="32">
        <v>1256.08</v>
      </c>
    </row>
    <row r="5115" spans="1:4" ht="13.5" x14ac:dyDescent="0.25">
      <c r="A5115" s="27">
        <v>95469</v>
      </c>
      <c r="B5115" s="27" t="s">
        <v>5109</v>
      </c>
      <c r="C5115" s="27" t="s">
        <v>2</v>
      </c>
      <c r="D5115" s="28">
        <v>300.33</v>
      </c>
    </row>
    <row r="5116" spans="1:4" ht="13.5" x14ac:dyDescent="0.25">
      <c r="A5116" s="27">
        <v>95470</v>
      </c>
      <c r="B5116" s="27" t="s">
        <v>5110</v>
      </c>
      <c r="C5116" s="27" t="s">
        <v>2</v>
      </c>
      <c r="D5116" s="28">
        <v>309.5</v>
      </c>
    </row>
    <row r="5117" spans="1:4" ht="13.5" x14ac:dyDescent="0.25">
      <c r="A5117" s="27">
        <v>95471</v>
      </c>
      <c r="B5117" s="27" t="s">
        <v>5111</v>
      </c>
      <c r="C5117" s="27" t="s">
        <v>2</v>
      </c>
      <c r="D5117" s="28">
        <v>760.18</v>
      </c>
    </row>
    <row r="5118" spans="1:4" ht="13.5" x14ac:dyDescent="0.25">
      <c r="A5118" s="27">
        <v>95472</v>
      </c>
      <c r="B5118" s="27" t="s">
        <v>5112</v>
      </c>
      <c r="C5118" s="27" t="s">
        <v>2</v>
      </c>
      <c r="D5118" s="28">
        <v>769.35</v>
      </c>
    </row>
    <row r="5119" spans="1:4" ht="13.5" x14ac:dyDescent="0.25">
      <c r="A5119" s="27">
        <v>95542</v>
      </c>
      <c r="B5119" s="27" t="s">
        <v>5113</v>
      </c>
      <c r="C5119" s="27" t="s">
        <v>2</v>
      </c>
      <c r="D5119" s="28">
        <v>32.049999999999997</v>
      </c>
    </row>
    <row r="5120" spans="1:4" ht="13.5" x14ac:dyDescent="0.25">
      <c r="A5120" s="27">
        <v>95543</v>
      </c>
      <c r="B5120" s="27" t="s">
        <v>5114</v>
      </c>
      <c r="C5120" s="27" t="s">
        <v>2</v>
      </c>
      <c r="D5120" s="28">
        <v>54.16</v>
      </c>
    </row>
    <row r="5121" spans="1:4" ht="13.5" x14ac:dyDescent="0.25">
      <c r="A5121" s="27">
        <v>95544</v>
      </c>
      <c r="B5121" s="27" t="s">
        <v>5115</v>
      </c>
      <c r="C5121" s="27" t="s">
        <v>2</v>
      </c>
      <c r="D5121" s="28">
        <v>39</v>
      </c>
    </row>
    <row r="5122" spans="1:4" ht="13.5" x14ac:dyDescent="0.25">
      <c r="A5122" s="27">
        <v>95545</v>
      </c>
      <c r="B5122" s="27" t="s">
        <v>5116</v>
      </c>
      <c r="C5122" s="27" t="s">
        <v>2</v>
      </c>
      <c r="D5122" s="28">
        <v>38.26</v>
      </c>
    </row>
    <row r="5123" spans="1:4" ht="13.5" x14ac:dyDescent="0.25">
      <c r="A5123" s="27">
        <v>95546</v>
      </c>
      <c r="B5123" s="27" t="s">
        <v>5117</v>
      </c>
      <c r="C5123" s="27" t="s">
        <v>2</v>
      </c>
      <c r="D5123" s="28">
        <v>133.11000000000001</v>
      </c>
    </row>
    <row r="5124" spans="1:4" ht="13.5" x14ac:dyDescent="0.25">
      <c r="A5124" s="27">
        <v>95547</v>
      </c>
      <c r="B5124" s="27" t="s">
        <v>5118</v>
      </c>
      <c r="C5124" s="27" t="s">
        <v>2</v>
      </c>
      <c r="D5124" s="28">
        <v>73.53</v>
      </c>
    </row>
    <row r="5125" spans="1:4" ht="13.5" x14ac:dyDescent="0.25">
      <c r="A5125" s="27">
        <v>100848</v>
      </c>
      <c r="B5125" s="27" t="s">
        <v>5119</v>
      </c>
      <c r="C5125" s="27" t="s">
        <v>2</v>
      </c>
      <c r="D5125" s="28">
        <v>549.55999999999995</v>
      </c>
    </row>
    <row r="5126" spans="1:4" ht="13.5" x14ac:dyDescent="0.25">
      <c r="A5126" s="27">
        <v>100849</v>
      </c>
      <c r="B5126" s="27" t="s">
        <v>5120</v>
      </c>
      <c r="C5126" s="27" t="s">
        <v>2</v>
      </c>
      <c r="D5126" s="28">
        <v>44.68</v>
      </c>
    </row>
    <row r="5127" spans="1:4" ht="13.5" x14ac:dyDescent="0.25">
      <c r="A5127" s="27">
        <v>100851</v>
      </c>
      <c r="B5127" s="27" t="s">
        <v>5121</v>
      </c>
      <c r="C5127" s="27" t="s">
        <v>2</v>
      </c>
      <c r="D5127" s="28">
        <v>89.83</v>
      </c>
    </row>
    <row r="5128" spans="1:4" ht="13.5" x14ac:dyDescent="0.25">
      <c r="A5128" s="27">
        <v>100852</v>
      </c>
      <c r="B5128" s="27" t="s">
        <v>5122</v>
      </c>
      <c r="C5128" s="27" t="s">
        <v>2</v>
      </c>
      <c r="D5128" s="28">
        <v>257.68</v>
      </c>
    </row>
    <row r="5129" spans="1:4" ht="13.5" x14ac:dyDescent="0.25">
      <c r="A5129" s="27">
        <v>100853</v>
      </c>
      <c r="B5129" s="27" t="s">
        <v>5123</v>
      </c>
      <c r="C5129" s="27" t="s">
        <v>2</v>
      </c>
      <c r="D5129" s="28">
        <v>381.01</v>
      </c>
    </row>
    <row r="5130" spans="1:4" ht="13.5" x14ac:dyDescent="0.25">
      <c r="A5130" s="27">
        <v>100854</v>
      </c>
      <c r="B5130" s="27" t="s">
        <v>5124</v>
      </c>
      <c r="C5130" s="27" t="s">
        <v>2</v>
      </c>
      <c r="D5130" s="32">
        <v>1996.34</v>
      </c>
    </row>
    <row r="5131" spans="1:4" ht="13.5" x14ac:dyDescent="0.25">
      <c r="A5131" s="27">
        <v>100856</v>
      </c>
      <c r="B5131" s="27" t="s">
        <v>5125</v>
      </c>
      <c r="C5131" s="27" t="s">
        <v>2</v>
      </c>
      <c r="D5131" s="28">
        <v>41.82</v>
      </c>
    </row>
    <row r="5132" spans="1:4" ht="13.5" x14ac:dyDescent="0.25">
      <c r="A5132" s="27">
        <v>100857</v>
      </c>
      <c r="B5132" s="27" t="s">
        <v>5126</v>
      </c>
      <c r="C5132" s="27" t="s">
        <v>2</v>
      </c>
      <c r="D5132" s="28">
        <v>584.16</v>
      </c>
    </row>
    <row r="5133" spans="1:4" ht="13.5" x14ac:dyDescent="0.25">
      <c r="A5133" s="27">
        <v>100858</v>
      </c>
      <c r="B5133" s="27" t="s">
        <v>5127</v>
      </c>
      <c r="C5133" s="27" t="s">
        <v>2</v>
      </c>
      <c r="D5133" s="28">
        <v>590.23</v>
      </c>
    </row>
    <row r="5134" spans="1:4" ht="13.5" x14ac:dyDescent="0.25">
      <c r="A5134" s="27">
        <v>100859</v>
      </c>
      <c r="B5134" s="27" t="s">
        <v>5128</v>
      </c>
      <c r="C5134" s="27" t="s">
        <v>2</v>
      </c>
      <c r="D5134" s="28">
        <v>992.37</v>
      </c>
    </row>
    <row r="5135" spans="1:4" ht="13.5" x14ac:dyDescent="0.25">
      <c r="A5135" s="27">
        <v>100860</v>
      </c>
      <c r="B5135" s="27" t="s">
        <v>5129</v>
      </c>
      <c r="C5135" s="27" t="s">
        <v>2</v>
      </c>
      <c r="D5135" s="28">
        <v>102.1</v>
      </c>
    </row>
    <row r="5136" spans="1:4" ht="13.5" x14ac:dyDescent="0.25">
      <c r="A5136" s="27">
        <v>100861</v>
      </c>
      <c r="B5136" s="27" t="s">
        <v>5130</v>
      </c>
      <c r="C5136" s="27" t="s">
        <v>2</v>
      </c>
      <c r="D5136" s="28">
        <v>38.479999999999997</v>
      </c>
    </row>
    <row r="5137" spans="1:4" ht="13.5" x14ac:dyDescent="0.25">
      <c r="A5137" s="27">
        <v>100862</v>
      </c>
      <c r="B5137" s="27" t="s">
        <v>5131</v>
      </c>
      <c r="C5137" s="27" t="s">
        <v>2</v>
      </c>
      <c r="D5137" s="28">
        <v>42.91</v>
      </c>
    </row>
    <row r="5138" spans="1:4" ht="13.5" x14ac:dyDescent="0.25">
      <c r="A5138" s="27">
        <v>100863</v>
      </c>
      <c r="B5138" s="27" t="s">
        <v>5132</v>
      </c>
      <c r="C5138" s="27" t="s">
        <v>2</v>
      </c>
      <c r="D5138" s="28">
        <v>638.44000000000005</v>
      </c>
    </row>
    <row r="5139" spans="1:4" ht="13.5" x14ac:dyDescent="0.25">
      <c r="A5139" s="27">
        <v>100864</v>
      </c>
      <c r="B5139" s="27" t="s">
        <v>5133</v>
      </c>
      <c r="C5139" s="27" t="s">
        <v>2</v>
      </c>
      <c r="D5139" s="28">
        <v>700.75</v>
      </c>
    </row>
    <row r="5140" spans="1:4" ht="13.5" x14ac:dyDescent="0.25">
      <c r="A5140" s="27">
        <v>100865</v>
      </c>
      <c r="B5140" s="27" t="s">
        <v>5134</v>
      </c>
      <c r="C5140" s="27" t="s">
        <v>2</v>
      </c>
      <c r="D5140" s="28">
        <v>620.17999999999995</v>
      </c>
    </row>
    <row r="5141" spans="1:4" ht="13.5" x14ac:dyDescent="0.25">
      <c r="A5141" s="27">
        <v>100866</v>
      </c>
      <c r="B5141" s="27" t="s">
        <v>5135</v>
      </c>
      <c r="C5141" s="27" t="s">
        <v>2</v>
      </c>
      <c r="D5141" s="28">
        <v>330.09</v>
      </c>
    </row>
    <row r="5142" spans="1:4" ht="13.5" x14ac:dyDescent="0.25">
      <c r="A5142" s="27">
        <v>100867</v>
      </c>
      <c r="B5142" s="27" t="s">
        <v>5136</v>
      </c>
      <c r="C5142" s="27" t="s">
        <v>2</v>
      </c>
      <c r="D5142" s="28">
        <v>350.64</v>
      </c>
    </row>
    <row r="5143" spans="1:4" ht="13.5" x14ac:dyDescent="0.25">
      <c r="A5143" s="27">
        <v>100868</v>
      </c>
      <c r="B5143" s="27" t="s">
        <v>5137</v>
      </c>
      <c r="C5143" s="27" t="s">
        <v>2</v>
      </c>
      <c r="D5143" s="28">
        <v>364.31</v>
      </c>
    </row>
    <row r="5144" spans="1:4" ht="13.5" x14ac:dyDescent="0.25">
      <c r="A5144" s="27">
        <v>100869</v>
      </c>
      <c r="B5144" s="27" t="s">
        <v>5138</v>
      </c>
      <c r="C5144" s="27" t="s">
        <v>2</v>
      </c>
      <c r="D5144" s="28">
        <v>374.8</v>
      </c>
    </row>
    <row r="5145" spans="1:4" ht="13.5" x14ac:dyDescent="0.25">
      <c r="A5145" s="27">
        <v>100870</v>
      </c>
      <c r="B5145" s="27" t="s">
        <v>5139</v>
      </c>
      <c r="C5145" s="27" t="s">
        <v>2</v>
      </c>
      <c r="D5145" s="28">
        <v>305.55</v>
      </c>
    </row>
    <row r="5146" spans="1:4" ht="13.5" x14ac:dyDescent="0.25">
      <c r="A5146" s="27">
        <v>100871</v>
      </c>
      <c r="B5146" s="27" t="s">
        <v>5140</v>
      </c>
      <c r="C5146" s="27" t="s">
        <v>2</v>
      </c>
      <c r="D5146" s="28">
        <v>329.2</v>
      </c>
    </row>
    <row r="5147" spans="1:4" ht="13.5" x14ac:dyDescent="0.25">
      <c r="A5147" s="27">
        <v>100872</v>
      </c>
      <c r="B5147" s="27" t="s">
        <v>5141</v>
      </c>
      <c r="C5147" s="27" t="s">
        <v>2</v>
      </c>
      <c r="D5147" s="28">
        <v>344.3</v>
      </c>
    </row>
    <row r="5148" spans="1:4" ht="13.5" x14ac:dyDescent="0.25">
      <c r="A5148" s="27">
        <v>100873</v>
      </c>
      <c r="B5148" s="27" t="s">
        <v>5142</v>
      </c>
      <c r="C5148" s="27" t="s">
        <v>2</v>
      </c>
      <c r="D5148" s="28">
        <v>353.73</v>
      </c>
    </row>
    <row r="5149" spans="1:4" ht="13.5" x14ac:dyDescent="0.25">
      <c r="A5149" s="27">
        <v>100874</v>
      </c>
      <c r="B5149" s="27" t="s">
        <v>5143</v>
      </c>
      <c r="C5149" s="27" t="s">
        <v>2</v>
      </c>
      <c r="D5149" s="28">
        <v>330.09</v>
      </c>
    </row>
    <row r="5150" spans="1:4" ht="13.5" x14ac:dyDescent="0.25">
      <c r="A5150" s="27">
        <v>100875</v>
      </c>
      <c r="B5150" s="27" t="s">
        <v>5144</v>
      </c>
      <c r="C5150" s="27" t="s">
        <v>2</v>
      </c>
      <c r="D5150" s="32">
        <v>1145.1099999999999</v>
      </c>
    </row>
    <row r="5151" spans="1:4" ht="13.5" x14ac:dyDescent="0.25">
      <c r="A5151" s="27">
        <v>100878</v>
      </c>
      <c r="B5151" s="27" t="s">
        <v>5145</v>
      </c>
      <c r="C5151" s="27" t="s">
        <v>2</v>
      </c>
      <c r="D5151" s="28">
        <v>650.46</v>
      </c>
    </row>
    <row r="5152" spans="1:4" ht="13.5" x14ac:dyDescent="0.25">
      <c r="A5152" s="27">
        <v>98052</v>
      </c>
      <c r="B5152" s="27" t="s">
        <v>5146</v>
      </c>
      <c r="C5152" s="27" t="s">
        <v>2</v>
      </c>
      <c r="D5152" s="32">
        <v>2025.94</v>
      </c>
    </row>
    <row r="5153" spans="1:4" ht="13.5" x14ac:dyDescent="0.25">
      <c r="A5153" s="27">
        <v>98053</v>
      </c>
      <c r="B5153" s="27" t="s">
        <v>5147</v>
      </c>
      <c r="C5153" s="27" t="s">
        <v>2</v>
      </c>
      <c r="D5153" s="32">
        <v>2789.1</v>
      </c>
    </row>
    <row r="5154" spans="1:4" ht="13.5" x14ac:dyDescent="0.25">
      <c r="A5154" s="27">
        <v>98054</v>
      </c>
      <c r="B5154" s="27" t="s">
        <v>5148</v>
      </c>
      <c r="C5154" s="27" t="s">
        <v>2</v>
      </c>
      <c r="D5154" s="32">
        <v>4563.07</v>
      </c>
    </row>
    <row r="5155" spans="1:4" ht="13.5" x14ac:dyDescent="0.25">
      <c r="A5155" s="27">
        <v>98055</v>
      </c>
      <c r="B5155" s="27" t="s">
        <v>5149</v>
      </c>
      <c r="C5155" s="27" t="s">
        <v>2</v>
      </c>
      <c r="D5155" s="32">
        <v>6211.77</v>
      </c>
    </row>
    <row r="5156" spans="1:4" ht="13.5" x14ac:dyDescent="0.25">
      <c r="A5156" s="27">
        <v>98056</v>
      </c>
      <c r="B5156" s="27" t="s">
        <v>5150</v>
      </c>
      <c r="C5156" s="27" t="s">
        <v>2</v>
      </c>
      <c r="D5156" s="32">
        <v>7240.73</v>
      </c>
    </row>
    <row r="5157" spans="1:4" ht="13.5" x14ac:dyDescent="0.25">
      <c r="A5157" s="27">
        <v>98057</v>
      </c>
      <c r="B5157" s="27" t="s">
        <v>5151</v>
      </c>
      <c r="C5157" s="27" t="s">
        <v>2</v>
      </c>
      <c r="D5157" s="32">
        <v>8639.5499999999993</v>
      </c>
    </row>
    <row r="5158" spans="1:4" ht="13.5" x14ac:dyDescent="0.25">
      <c r="A5158" s="27">
        <v>98058</v>
      </c>
      <c r="B5158" s="27" t="s">
        <v>5152</v>
      </c>
      <c r="C5158" s="27" t="s">
        <v>2</v>
      </c>
      <c r="D5158" s="32">
        <v>1767.72</v>
      </c>
    </row>
    <row r="5159" spans="1:4" ht="13.5" x14ac:dyDescent="0.25">
      <c r="A5159" s="27">
        <v>98059</v>
      </c>
      <c r="B5159" s="27" t="s">
        <v>5153</v>
      </c>
      <c r="C5159" s="27" t="s">
        <v>2</v>
      </c>
      <c r="D5159" s="32">
        <v>3867.63</v>
      </c>
    </row>
    <row r="5160" spans="1:4" ht="13.5" x14ac:dyDescent="0.25">
      <c r="A5160" s="27">
        <v>98060</v>
      </c>
      <c r="B5160" s="27" t="s">
        <v>5154</v>
      </c>
      <c r="C5160" s="27" t="s">
        <v>2</v>
      </c>
      <c r="D5160" s="32">
        <v>5425.01</v>
      </c>
    </row>
    <row r="5161" spans="1:4" ht="13.5" x14ac:dyDescent="0.25">
      <c r="A5161" s="27">
        <v>98061</v>
      </c>
      <c r="B5161" s="27" t="s">
        <v>5155</v>
      </c>
      <c r="C5161" s="27" t="s">
        <v>2</v>
      </c>
      <c r="D5161" s="32">
        <v>7580.56</v>
      </c>
    </row>
    <row r="5162" spans="1:4" ht="13.5" x14ac:dyDescent="0.25">
      <c r="A5162" s="27">
        <v>98062</v>
      </c>
      <c r="B5162" s="27" t="s">
        <v>5156</v>
      </c>
      <c r="C5162" s="27" t="s">
        <v>2</v>
      </c>
      <c r="D5162" s="32">
        <v>3041.64</v>
      </c>
    </row>
    <row r="5163" spans="1:4" ht="13.5" x14ac:dyDescent="0.25">
      <c r="A5163" s="27">
        <v>98063</v>
      </c>
      <c r="B5163" s="27" t="s">
        <v>5157</v>
      </c>
      <c r="C5163" s="27" t="s">
        <v>2</v>
      </c>
      <c r="D5163" s="32">
        <v>4640.88</v>
      </c>
    </row>
    <row r="5164" spans="1:4" ht="13.5" x14ac:dyDescent="0.25">
      <c r="A5164" s="27">
        <v>98064</v>
      </c>
      <c r="B5164" s="27" t="s">
        <v>5158</v>
      </c>
      <c r="C5164" s="27" t="s">
        <v>2</v>
      </c>
      <c r="D5164" s="32">
        <v>5356.71</v>
      </c>
    </row>
    <row r="5165" spans="1:4" ht="13.5" x14ac:dyDescent="0.25">
      <c r="A5165" s="27">
        <v>98065</v>
      </c>
      <c r="B5165" s="27" t="s">
        <v>5159</v>
      </c>
      <c r="C5165" s="27" t="s">
        <v>2</v>
      </c>
      <c r="D5165" s="32">
        <v>7451.15</v>
      </c>
    </row>
    <row r="5166" spans="1:4" ht="13.5" x14ac:dyDescent="0.25">
      <c r="A5166" s="27">
        <v>98066</v>
      </c>
      <c r="B5166" s="27" t="s">
        <v>5160</v>
      </c>
      <c r="C5166" s="27" t="s">
        <v>2</v>
      </c>
      <c r="D5166" s="32">
        <v>4772.68</v>
      </c>
    </row>
    <row r="5167" spans="1:4" ht="13.5" x14ac:dyDescent="0.25">
      <c r="A5167" s="27">
        <v>98067</v>
      </c>
      <c r="B5167" s="27" t="s">
        <v>5161</v>
      </c>
      <c r="C5167" s="27" t="s">
        <v>2</v>
      </c>
      <c r="D5167" s="32">
        <v>6359.93</v>
      </c>
    </row>
    <row r="5168" spans="1:4" ht="13.5" x14ac:dyDescent="0.25">
      <c r="A5168" s="27">
        <v>98068</v>
      </c>
      <c r="B5168" s="27" t="s">
        <v>5162</v>
      </c>
      <c r="C5168" s="27" t="s">
        <v>2</v>
      </c>
      <c r="D5168" s="32">
        <v>8979.75</v>
      </c>
    </row>
    <row r="5169" spans="1:4" ht="13.5" x14ac:dyDescent="0.25">
      <c r="A5169" s="27">
        <v>98069</v>
      </c>
      <c r="B5169" s="27" t="s">
        <v>5163</v>
      </c>
      <c r="C5169" s="27" t="s">
        <v>2</v>
      </c>
      <c r="D5169" s="32">
        <v>12064.12</v>
      </c>
    </row>
    <row r="5170" spans="1:4" ht="13.5" x14ac:dyDescent="0.25">
      <c r="A5170" s="27">
        <v>98070</v>
      </c>
      <c r="B5170" s="27" t="s">
        <v>5164</v>
      </c>
      <c r="C5170" s="27" t="s">
        <v>2</v>
      </c>
      <c r="D5170" s="32">
        <v>13787.3</v>
      </c>
    </row>
    <row r="5171" spans="1:4" ht="13.5" x14ac:dyDescent="0.25">
      <c r="A5171" s="27">
        <v>98071</v>
      </c>
      <c r="B5171" s="27" t="s">
        <v>5165</v>
      </c>
      <c r="C5171" s="27" t="s">
        <v>2</v>
      </c>
      <c r="D5171" s="32">
        <v>15052.71</v>
      </c>
    </row>
    <row r="5172" spans="1:4" ht="13.5" x14ac:dyDescent="0.25">
      <c r="A5172" s="27">
        <v>98072</v>
      </c>
      <c r="B5172" s="27" t="s">
        <v>5166</v>
      </c>
      <c r="C5172" s="27" t="s">
        <v>2</v>
      </c>
      <c r="D5172" s="32">
        <v>4013.89</v>
      </c>
    </row>
    <row r="5173" spans="1:4" ht="13.5" x14ac:dyDescent="0.25">
      <c r="A5173" s="27">
        <v>98073</v>
      </c>
      <c r="B5173" s="27" t="s">
        <v>5167</v>
      </c>
      <c r="C5173" s="27" t="s">
        <v>2</v>
      </c>
      <c r="D5173" s="32">
        <v>6303.61</v>
      </c>
    </row>
    <row r="5174" spans="1:4" ht="13.5" x14ac:dyDescent="0.25">
      <c r="A5174" s="27">
        <v>98074</v>
      </c>
      <c r="B5174" s="27" t="s">
        <v>5168</v>
      </c>
      <c r="C5174" s="27" t="s">
        <v>2</v>
      </c>
      <c r="D5174" s="32">
        <v>9823.2900000000009</v>
      </c>
    </row>
    <row r="5175" spans="1:4" ht="13.5" x14ac:dyDescent="0.25">
      <c r="A5175" s="27">
        <v>98075</v>
      </c>
      <c r="B5175" s="27" t="s">
        <v>5169</v>
      </c>
      <c r="C5175" s="27" t="s">
        <v>2</v>
      </c>
      <c r="D5175" s="32">
        <v>12794.17</v>
      </c>
    </row>
    <row r="5176" spans="1:4" ht="13.5" x14ac:dyDescent="0.25">
      <c r="A5176" s="27">
        <v>98076</v>
      </c>
      <c r="B5176" s="27" t="s">
        <v>5170</v>
      </c>
      <c r="C5176" s="27" t="s">
        <v>2</v>
      </c>
      <c r="D5176" s="32">
        <v>14765</v>
      </c>
    </row>
    <row r="5177" spans="1:4" ht="13.5" x14ac:dyDescent="0.25">
      <c r="A5177" s="27">
        <v>98077</v>
      </c>
      <c r="B5177" s="27" t="s">
        <v>5171</v>
      </c>
      <c r="C5177" s="27" t="s">
        <v>2</v>
      </c>
      <c r="D5177" s="32">
        <v>17397.009999999998</v>
      </c>
    </row>
    <row r="5178" spans="1:4" ht="13.5" x14ac:dyDescent="0.25">
      <c r="A5178" s="27">
        <v>98078</v>
      </c>
      <c r="B5178" s="27" t="s">
        <v>5172</v>
      </c>
      <c r="C5178" s="27" t="s">
        <v>2</v>
      </c>
      <c r="D5178" s="32">
        <v>4494.3599999999997</v>
      </c>
    </row>
    <row r="5179" spans="1:4" ht="13.5" x14ac:dyDescent="0.25">
      <c r="A5179" s="27">
        <v>98079</v>
      </c>
      <c r="B5179" s="27" t="s">
        <v>5173</v>
      </c>
      <c r="C5179" s="27" t="s">
        <v>2</v>
      </c>
      <c r="D5179" s="32">
        <v>7875.62</v>
      </c>
    </row>
    <row r="5180" spans="1:4" ht="13.5" x14ac:dyDescent="0.25">
      <c r="A5180" s="27">
        <v>98080</v>
      </c>
      <c r="B5180" s="27" t="s">
        <v>5174</v>
      </c>
      <c r="C5180" s="27" t="s">
        <v>2</v>
      </c>
      <c r="D5180" s="32">
        <v>10123.11</v>
      </c>
    </row>
    <row r="5181" spans="1:4" ht="13.5" x14ac:dyDescent="0.25">
      <c r="A5181" s="27">
        <v>98081</v>
      </c>
      <c r="B5181" s="27" t="s">
        <v>5175</v>
      </c>
      <c r="C5181" s="27" t="s">
        <v>2</v>
      </c>
      <c r="D5181" s="32">
        <v>14993.83</v>
      </c>
    </row>
    <row r="5182" spans="1:4" ht="13.5" x14ac:dyDescent="0.25">
      <c r="A5182" s="27">
        <v>98082</v>
      </c>
      <c r="B5182" s="27" t="s">
        <v>5176</v>
      </c>
      <c r="C5182" s="27" t="s">
        <v>2</v>
      </c>
      <c r="D5182" s="32">
        <v>3657.87</v>
      </c>
    </row>
    <row r="5183" spans="1:4" ht="13.5" x14ac:dyDescent="0.25">
      <c r="A5183" s="27">
        <v>98083</v>
      </c>
      <c r="B5183" s="27" t="s">
        <v>5177</v>
      </c>
      <c r="C5183" s="27" t="s">
        <v>2</v>
      </c>
      <c r="D5183" s="32">
        <v>4816.42</v>
      </c>
    </row>
    <row r="5184" spans="1:4" ht="13.5" x14ac:dyDescent="0.25">
      <c r="A5184" s="27">
        <v>98084</v>
      </c>
      <c r="B5184" s="27" t="s">
        <v>5178</v>
      </c>
      <c r="C5184" s="27" t="s">
        <v>2</v>
      </c>
      <c r="D5184" s="32">
        <v>6744.74</v>
      </c>
    </row>
    <row r="5185" spans="1:4" ht="13.5" x14ac:dyDescent="0.25">
      <c r="A5185" s="27">
        <v>98085</v>
      </c>
      <c r="B5185" s="27" t="s">
        <v>5179</v>
      </c>
      <c r="C5185" s="27" t="s">
        <v>2</v>
      </c>
      <c r="D5185" s="32">
        <v>9148.1</v>
      </c>
    </row>
    <row r="5186" spans="1:4" ht="13.5" x14ac:dyDescent="0.25">
      <c r="A5186" s="27">
        <v>98086</v>
      </c>
      <c r="B5186" s="27" t="s">
        <v>5180</v>
      </c>
      <c r="C5186" s="27" t="s">
        <v>2</v>
      </c>
      <c r="D5186" s="32">
        <v>10313.26</v>
      </c>
    </row>
    <row r="5187" spans="1:4" ht="13.5" x14ac:dyDescent="0.25">
      <c r="A5187" s="27">
        <v>98087</v>
      </c>
      <c r="B5187" s="27" t="s">
        <v>5181</v>
      </c>
      <c r="C5187" s="27" t="s">
        <v>2</v>
      </c>
      <c r="D5187" s="32">
        <v>10982.94</v>
      </c>
    </row>
    <row r="5188" spans="1:4" ht="13.5" x14ac:dyDescent="0.25">
      <c r="A5188" s="27">
        <v>98088</v>
      </c>
      <c r="B5188" s="27" t="s">
        <v>5182</v>
      </c>
      <c r="C5188" s="27" t="s">
        <v>2</v>
      </c>
      <c r="D5188" s="32">
        <v>3180.82</v>
      </c>
    </row>
    <row r="5189" spans="1:4" ht="13.5" x14ac:dyDescent="0.25">
      <c r="A5189" s="27">
        <v>98089</v>
      </c>
      <c r="B5189" s="27" t="s">
        <v>5183</v>
      </c>
      <c r="C5189" s="27" t="s">
        <v>2</v>
      </c>
      <c r="D5189" s="32">
        <v>5047.6099999999997</v>
      </c>
    </row>
    <row r="5190" spans="1:4" ht="13.5" x14ac:dyDescent="0.25">
      <c r="A5190" s="27">
        <v>98090</v>
      </c>
      <c r="B5190" s="27" t="s">
        <v>5184</v>
      </c>
      <c r="C5190" s="27" t="s">
        <v>2</v>
      </c>
      <c r="D5190" s="32">
        <v>7961.07</v>
      </c>
    </row>
    <row r="5191" spans="1:4" ht="13.5" x14ac:dyDescent="0.25">
      <c r="A5191" s="27">
        <v>98091</v>
      </c>
      <c r="B5191" s="27" t="s">
        <v>5185</v>
      </c>
      <c r="C5191" s="27" t="s">
        <v>2</v>
      </c>
      <c r="D5191" s="32">
        <v>10417.200000000001</v>
      </c>
    </row>
    <row r="5192" spans="1:4" ht="13.5" x14ac:dyDescent="0.25">
      <c r="A5192" s="27">
        <v>98092</v>
      </c>
      <c r="B5192" s="27" t="s">
        <v>5186</v>
      </c>
      <c r="C5192" s="27" t="s">
        <v>2</v>
      </c>
      <c r="D5192" s="32">
        <v>12119.53</v>
      </c>
    </row>
    <row r="5193" spans="1:4" ht="13.5" x14ac:dyDescent="0.25">
      <c r="A5193" s="27">
        <v>98093</v>
      </c>
      <c r="B5193" s="27" t="s">
        <v>5187</v>
      </c>
      <c r="C5193" s="27" t="s">
        <v>2</v>
      </c>
      <c r="D5193" s="32">
        <v>14318.84</v>
      </c>
    </row>
    <row r="5194" spans="1:4" ht="13.5" x14ac:dyDescent="0.25">
      <c r="A5194" s="27">
        <v>98094</v>
      </c>
      <c r="B5194" s="27" t="s">
        <v>5188</v>
      </c>
      <c r="C5194" s="27" t="s">
        <v>2</v>
      </c>
      <c r="D5194" s="32">
        <v>2633.62</v>
      </c>
    </row>
    <row r="5195" spans="1:4" ht="13.5" x14ac:dyDescent="0.25">
      <c r="A5195" s="27">
        <v>98099</v>
      </c>
      <c r="B5195" s="27" t="s">
        <v>5189</v>
      </c>
      <c r="C5195" s="27" t="s">
        <v>2</v>
      </c>
      <c r="D5195" s="32">
        <v>4500.96</v>
      </c>
    </row>
    <row r="5196" spans="1:4" ht="13.5" x14ac:dyDescent="0.25">
      <c r="A5196" s="27">
        <v>98100</v>
      </c>
      <c r="B5196" s="27" t="s">
        <v>5190</v>
      </c>
      <c r="C5196" s="27" t="s">
        <v>2</v>
      </c>
      <c r="D5196" s="32">
        <v>5907.29</v>
      </c>
    </row>
    <row r="5197" spans="1:4" ht="13.5" x14ac:dyDescent="0.25">
      <c r="A5197" s="27">
        <v>98101</v>
      </c>
      <c r="B5197" s="27" t="s">
        <v>5191</v>
      </c>
      <c r="C5197" s="27" t="s">
        <v>2</v>
      </c>
      <c r="D5197" s="32">
        <v>8734.7199999999993</v>
      </c>
    </row>
    <row r="5198" spans="1:4" ht="13.5" x14ac:dyDescent="0.25">
      <c r="A5198" s="27">
        <v>98109</v>
      </c>
      <c r="B5198" s="27" t="s">
        <v>5192</v>
      </c>
      <c r="C5198" s="27" t="s">
        <v>2</v>
      </c>
      <c r="D5198" s="28">
        <v>761.58</v>
      </c>
    </row>
    <row r="5199" spans="1:4" ht="13.5" x14ac:dyDescent="0.25">
      <c r="A5199" s="27">
        <v>98110</v>
      </c>
      <c r="B5199" s="27" t="s">
        <v>5193</v>
      </c>
      <c r="C5199" s="27" t="s">
        <v>2</v>
      </c>
      <c r="D5199" s="28">
        <v>411.5</v>
      </c>
    </row>
    <row r="5200" spans="1:4" ht="13.5" x14ac:dyDescent="0.25">
      <c r="A5200" s="27">
        <v>98111</v>
      </c>
      <c r="B5200" s="27" t="s">
        <v>5194</v>
      </c>
      <c r="C5200" s="27" t="s">
        <v>2</v>
      </c>
      <c r="D5200" s="28">
        <v>54.65</v>
      </c>
    </row>
    <row r="5201" spans="1:4" ht="13.5" x14ac:dyDescent="0.25">
      <c r="A5201" s="27">
        <v>98112</v>
      </c>
      <c r="B5201" s="27" t="s">
        <v>5195</v>
      </c>
      <c r="C5201" s="27" t="s">
        <v>2</v>
      </c>
      <c r="D5201" s="28">
        <v>93.41</v>
      </c>
    </row>
    <row r="5202" spans="1:4" ht="13.5" x14ac:dyDescent="0.25">
      <c r="A5202" s="27">
        <v>98114</v>
      </c>
      <c r="B5202" s="27" t="s">
        <v>5196</v>
      </c>
      <c r="C5202" s="27" t="s">
        <v>2</v>
      </c>
      <c r="D5202" s="28">
        <v>689</v>
      </c>
    </row>
    <row r="5203" spans="1:4" ht="13.5" x14ac:dyDescent="0.25">
      <c r="A5203" s="27">
        <v>98115</v>
      </c>
      <c r="B5203" s="27" t="s">
        <v>5197</v>
      </c>
      <c r="C5203" s="27" t="s">
        <v>2</v>
      </c>
      <c r="D5203" s="28">
        <v>95.69</v>
      </c>
    </row>
    <row r="5204" spans="1:4" ht="13.5" x14ac:dyDescent="0.25">
      <c r="A5204" s="27">
        <v>89957</v>
      </c>
      <c r="B5204" s="27" t="s">
        <v>5198</v>
      </c>
      <c r="C5204" s="27" t="s">
        <v>2</v>
      </c>
      <c r="D5204" s="28">
        <v>140.62</v>
      </c>
    </row>
    <row r="5205" spans="1:4" ht="13.5" x14ac:dyDescent="0.25">
      <c r="A5205" s="27">
        <v>89959</v>
      </c>
      <c r="B5205" s="27" t="s">
        <v>5199</v>
      </c>
      <c r="C5205" s="27" t="s">
        <v>2</v>
      </c>
      <c r="D5205" s="28">
        <v>229.35</v>
      </c>
    </row>
    <row r="5206" spans="1:4" ht="13.5" x14ac:dyDescent="0.25">
      <c r="A5206" s="27">
        <v>89349</v>
      </c>
      <c r="B5206" s="27" t="s">
        <v>5200</v>
      </c>
      <c r="C5206" s="27" t="s">
        <v>2</v>
      </c>
      <c r="D5206" s="28">
        <v>20.91</v>
      </c>
    </row>
    <row r="5207" spans="1:4" ht="13.5" x14ac:dyDescent="0.25">
      <c r="A5207" s="27">
        <v>89351</v>
      </c>
      <c r="B5207" s="27" t="s">
        <v>5201</v>
      </c>
      <c r="C5207" s="27" t="s">
        <v>2</v>
      </c>
      <c r="D5207" s="28">
        <v>26.06</v>
      </c>
    </row>
    <row r="5208" spans="1:4" ht="13.5" x14ac:dyDescent="0.25">
      <c r="A5208" s="27">
        <v>89352</v>
      </c>
      <c r="B5208" s="27" t="s">
        <v>5202</v>
      </c>
      <c r="C5208" s="27" t="s">
        <v>2</v>
      </c>
      <c r="D5208" s="28">
        <v>28.15</v>
      </c>
    </row>
    <row r="5209" spans="1:4" ht="13.5" x14ac:dyDescent="0.25">
      <c r="A5209" s="27">
        <v>89353</v>
      </c>
      <c r="B5209" s="27" t="s">
        <v>5203</v>
      </c>
      <c r="C5209" s="27" t="s">
        <v>2</v>
      </c>
      <c r="D5209" s="28">
        <v>31.25</v>
      </c>
    </row>
    <row r="5210" spans="1:4" ht="13.5" x14ac:dyDescent="0.25">
      <c r="A5210" s="27">
        <v>89354</v>
      </c>
      <c r="B5210" s="27" t="s">
        <v>5204</v>
      </c>
      <c r="C5210" s="27" t="s">
        <v>2</v>
      </c>
      <c r="D5210" s="28">
        <v>601.33000000000004</v>
      </c>
    </row>
    <row r="5211" spans="1:4" ht="13.5" x14ac:dyDescent="0.25">
      <c r="A5211" s="27">
        <v>89969</v>
      </c>
      <c r="B5211" s="27" t="s">
        <v>5205</v>
      </c>
      <c r="C5211" s="27" t="s">
        <v>2</v>
      </c>
      <c r="D5211" s="28">
        <v>37.450000000000003</v>
      </c>
    </row>
    <row r="5212" spans="1:4" ht="13.5" x14ac:dyDescent="0.25">
      <c r="A5212" s="27">
        <v>89970</v>
      </c>
      <c r="B5212" s="27" t="s">
        <v>5206</v>
      </c>
      <c r="C5212" s="27" t="s">
        <v>2</v>
      </c>
      <c r="D5212" s="28">
        <v>39.69</v>
      </c>
    </row>
    <row r="5213" spans="1:4" ht="13.5" x14ac:dyDescent="0.25">
      <c r="A5213" s="27">
        <v>89971</v>
      </c>
      <c r="B5213" s="27" t="s">
        <v>5207</v>
      </c>
      <c r="C5213" s="27" t="s">
        <v>2</v>
      </c>
      <c r="D5213" s="28">
        <v>39.21</v>
      </c>
    </row>
    <row r="5214" spans="1:4" ht="13.5" x14ac:dyDescent="0.25">
      <c r="A5214" s="27">
        <v>89972</v>
      </c>
      <c r="B5214" s="27" t="s">
        <v>5208</v>
      </c>
      <c r="C5214" s="27" t="s">
        <v>2</v>
      </c>
      <c r="D5214" s="28">
        <v>44.09</v>
      </c>
    </row>
    <row r="5215" spans="1:4" ht="13.5" x14ac:dyDescent="0.25">
      <c r="A5215" s="27">
        <v>89973</v>
      </c>
      <c r="B5215" s="27" t="s">
        <v>5209</v>
      </c>
      <c r="C5215" s="27" t="s">
        <v>2</v>
      </c>
      <c r="D5215" s="28">
        <v>809.45</v>
      </c>
    </row>
    <row r="5216" spans="1:4" ht="13.5" x14ac:dyDescent="0.25">
      <c r="A5216" s="27">
        <v>89974</v>
      </c>
      <c r="B5216" s="27" t="s">
        <v>5210</v>
      </c>
      <c r="C5216" s="27" t="s">
        <v>2</v>
      </c>
      <c r="D5216" s="28">
        <v>278.10000000000002</v>
      </c>
    </row>
    <row r="5217" spans="1:4" ht="13.5" x14ac:dyDescent="0.25">
      <c r="A5217" s="27">
        <v>89984</v>
      </c>
      <c r="B5217" s="27" t="s">
        <v>5211</v>
      </c>
      <c r="C5217" s="27" t="s">
        <v>2</v>
      </c>
      <c r="D5217" s="28">
        <v>66.56</v>
      </c>
    </row>
    <row r="5218" spans="1:4" ht="13.5" x14ac:dyDescent="0.25">
      <c r="A5218" s="27">
        <v>89985</v>
      </c>
      <c r="B5218" s="27" t="s">
        <v>5212</v>
      </c>
      <c r="C5218" s="27" t="s">
        <v>2</v>
      </c>
      <c r="D5218" s="28">
        <v>70.260000000000005</v>
      </c>
    </row>
    <row r="5219" spans="1:4" ht="13.5" x14ac:dyDescent="0.25">
      <c r="A5219" s="27">
        <v>89986</v>
      </c>
      <c r="B5219" s="27" t="s">
        <v>5213</v>
      </c>
      <c r="C5219" s="27" t="s">
        <v>2</v>
      </c>
      <c r="D5219" s="28">
        <v>64.900000000000006</v>
      </c>
    </row>
    <row r="5220" spans="1:4" ht="13.5" x14ac:dyDescent="0.25">
      <c r="A5220" s="27">
        <v>89987</v>
      </c>
      <c r="B5220" s="27" t="s">
        <v>5214</v>
      </c>
      <c r="C5220" s="27" t="s">
        <v>2</v>
      </c>
      <c r="D5220" s="28">
        <v>73.900000000000006</v>
      </c>
    </row>
    <row r="5221" spans="1:4" ht="13.5" x14ac:dyDescent="0.25">
      <c r="A5221" s="27">
        <v>90371</v>
      </c>
      <c r="B5221" s="27" t="s">
        <v>5215</v>
      </c>
      <c r="C5221" s="27" t="s">
        <v>2</v>
      </c>
      <c r="D5221" s="28">
        <v>26.16</v>
      </c>
    </row>
    <row r="5222" spans="1:4" ht="13.5" x14ac:dyDescent="0.25">
      <c r="A5222" s="27">
        <v>94489</v>
      </c>
      <c r="B5222" s="27" t="s">
        <v>5216</v>
      </c>
      <c r="C5222" s="27" t="s">
        <v>2</v>
      </c>
      <c r="D5222" s="28">
        <v>26.77</v>
      </c>
    </row>
    <row r="5223" spans="1:4" ht="13.5" x14ac:dyDescent="0.25">
      <c r="A5223" s="27">
        <v>94490</v>
      </c>
      <c r="B5223" s="27" t="s">
        <v>5217</v>
      </c>
      <c r="C5223" s="27" t="s">
        <v>2</v>
      </c>
      <c r="D5223" s="28">
        <v>39.369999999999997</v>
      </c>
    </row>
    <row r="5224" spans="1:4" ht="13.5" x14ac:dyDescent="0.25">
      <c r="A5224" s="27">
        <v>94491</v>
      </c>
      <c r="B5224" s="27" t="s">
        <v>5218</v>
      </c>
      <c r="C5224" s="27" t="s">
        <v>2</v>
      </c>
      <c r="D5224" s="28">
        <v>53.88</v>
      </c>
    </row>
    <row r="5225" spans="1:4" ht="13.5" x14ac:dyDescent="0.25">
      <c r="A5225" s="27">
        <v>94492</v>
      </c>
      <c r="B5225" s="27" t="s">
        <v>5219</v>
      </c>
      <c r="C5225" s="27" t="s">
        <v>2</v>
      </c>
      <c r="D5225" s="28">
        <v>55.38</v>
      </c>
    </row>
    <row r="5226" spans="1:4" ht="13.5" x14ac:dyDescent="0.25">
      <c r="A5226" s="27">
        <v>94493</v>
      </c>
      <c r="B5226" s="27" t="s">
        <v>5220</v>
      </c>
      <c r="C5226" s="27" t="s">
        <v>2</v>
      </c>
      <c r="D5226" s="28">
        <v>101.68</v>
      </c>
    </row>
    <row r="5227" spans="1:4" ht="13.5" x14ac:dyDescent="0.25">
      <c r="A5227" s="27">
        <v>94495</v>
      </c>
      <c r="B5227" s="27" t="s">
        <v>5221</v>
      </c>
      <c r="C5227" s="27" t="s">
        <v>2</v>
      </c>
      <c r="D5227" s="28">
        <v>48.13</v>
      </c>
    </row>
    <row r="5228" spans="1:4" ht="13.5" x14ac:dyDescent="0.25">
      <c r="A5228" s="27">
        <v>94496</v>
      </c>
      <c r="B5228" s="27" t="s">
        <v>5222</v>
      </c>
      <c r="C5228" s="27" t="s">
        <v>2</v>
      </c>
      <c r="D5228" s="28">
        <v>65.569999999999993</v>
      </c>
    </row>
    <row r="5229" spans="1:4" ht="13.5" x14ac:dyDescent="0.25">
      <c r="A5229" s="27">
        <v>94497</v>
      </c>
      <c r="B5229" s="27" t="s">
        <v>5223</v>
      </c>
      <c r="C5229" s="27" t="s">
        <v>2</v>
      </c>
      <c r="D5229" s="28">
        <v>83.14</v>
      </c>
    </row>
    <row r="5230" spans="1:4" ht="13.5" x14ac:dyDescent="0.25">
      <c r="A5230" s="27">
        <v>94498</v>
      </c>
      <c r="B5230" s="27" t="s">
        <v>5224</v>
      </c>
      <c r="C5230" s="27" t="s">
        <v>2</v>
      </c>
      <c r="D5230" s="28">
        <v>114.56</v>
      </c>
    </row>
    <row r="5231" spans="1:4" ht="13.5" x14ac:dyDescent="0.25">
      <c r="A5231" s="27">
        <v>94499</v>
      </c>
      <c r="B5231" s="27" t="s">
        <v>5225</v>
      </c>
      <c r="C5231" s="27" t="s">
        <v>2</v>
      </c>
      <c r="D5231" s="28">
        <v>226.28</v>
      </c>
    </row>
    <row r="5232" spans="1:4" ht="13.5" x14ac:dyDescent="0.25">
      <c r="A5232" s="27">
        <v>94500</v>
      </c>
      <c r="B5232" s="27" t="s">
        <v>5226</v>
      </c>
      <c r="C5232" s="27" t="s">
        <v>2</v>
      </c>
      <c r="D5232" s="28">
        <v>274.77999999999997</v>
      </c>
    </row>
    <row r="5233" spans="1:4" ht="13.5" x14ac:dyDescent="0.25">
      <c r="A5233" s="27">
        <v>94501</v>
      </c>
      <c r="B5233" s="27" t="s">
        <v>5227</v>
      </c>
      <c r="C5233" s="27" t="s">
        <v>2</v>
      </c>
      <c r="D5233" s="28">
        <v>551.66999999999996</v>
      </c>
    </row>
    <row r="5234" spans="1:4" ht="13.5" x14ac:dyDescent="0.25">
      <c r="A5234" s="27">
        <v>94792</v>
      </c>
      <c r="B5234" s="27" t="s">
        <v>5228</v>
      </c>
      <c r="C5234" s="27" t="s">
        <v>2</v>
      </c>
      <c r="D5234" s="28">
        <v>89.97</v>
      </c>
    </row>
    <row r="5235" spans="1:4" ht="13.5" x14ac:dyDescent="0.25">
      <c r="A5235" s="27">
        <v>94793</v>
      </c>
      <c r="B5235" s="27" t="s">
        <v>5229</v>
      </c>
      <c r="C5235" s="27" t="s">
        <v>2</v>
      </c>
      <c r="D5235" s="28">
        <v>122.96</v>
      </c>
    </row>
    <row r="5236" spans="1:4" ht="13.5" x14ac:dyDescent="0.25">
      <c r="A5236" s="27">
        <v>94794</v>
      </c>
      <c r="B5236" s="27" t="s">
        <v>5230</v>
      </c>
      <c r="C5236" s="27" t="s">
        <v>2</v>
      </c>
      <c r="D5236" s="28">
        <v>130.71</v>
      </c>
    </row>
    <row r="5237" spans="1:4" ht="13.5" x14ac:dyDescent="0.25">
      <c r="A5237" s="27">
        <v>94795</v>
      </c>
      <c r="B5237" s="27" t="s">
        <v>5231</v>
      </c>
      <c r="C5237" s="27" t="s">
        <v>2</v>
      </c>
      <c r="D5237" s="28">
        <v>38.729999999999997</v>
      </c>
    </row>
    <row r="5238" spans="1:4" ht="13.5" x14ac:dyDescent="0.25">
      <c r="A5238" s="27">
        <v>94796</v>
      </c>
      <c r="B5238" s="27" t="s">
        <v>5232</v>
      </c>
      <c r="C5238" s="27" t="s">
        <v>2</v>
      </c>
      <c r="D5238" s="28">
        <v>44.31</v>
      </c>
    </row>
    <row r="5239" spans="1:4" ht="13.5" x14ac:dyDescent="0.25">
      <c r="A5239" s="27">
        <v>94797</v>
      </c>
      <c r="B5239" s="27" t="s">
        <v>5233</v>
      </c>
      <c r="C5239" s="27" t="s">
        <v>2</v>
      </c>
      <c r="D5239" s="28">
        <v>92.03</v>
      </c>
    </row>
    <row r="5240" spans="1:4" ht="13.5" x14ac:dyDescent="0.25">
      <c r="A5240" s="27">
        <v>94798</v>
      </c>
      <c r="B5240" s="27" t="s">
        <v>5234</v>
      </c>
      <c r="C5240" s="27" t="s">
        <v>2</v>
      </c>
      <c r="D5240" s="28">
        <v>152.84</v>
      </c>
    </row>
    <row r="5241" spans="1:4" ht="13.5" x14ac:dyDescent="0.25">
      <c r="A5241" s="27">
        <v>94799</v>
      </c>
      <c r="B5241" s="27" t="s">
        <v>5235</v>
      </c>
      <c r="C5241" s="27" t="s">
        <v>2</v>
      </c>
      <c r="D5241" s="28">
        <v>187.59</v>
      </c>
    </row>
    <row r="5242" spans="1:4" ht="13.5" x14ac:dyDescent="0.25">
      <c r="A5242" s="27">
        <v>94800</v>
      </c>
      <c r="B5242" s="27" t="s">
        <v>5236</v>
      </c>
      <c r="C5242" s="27" t="s">
        <v>2</v>
      </c>
      <c r="D5242" s="28">
        <v>240.84</v>
      </c>
    </row>
    <row r="5243" spans="1:4" ht="13.5" x14ac:dyDescent="0.25">
      <c r="A5243" s="27">
        <v>95248</v>
      </c>
      <c r="B5243" s="27" t="s">
        <v>5237</v>
      </c>
      <c r="C5243" s="27" t="s">
        <v>2</v>
      </c>
      <c r="D5243" s="28">
        <v>40.56</v>
      </c>
    </row>
    <row r="5244" spans="1:4" ht="13.5" x14ac:dyDescent="0.25">
      <c r="A5244" s="27">
        <v>95249</v>
      </c>
      <c r="B5244" s="27" t="s">
        <v>5238</v>
      </c>
      <c r="C5244" s="27" t="s">
        <v>2</v>
      </c>
      <c r="D5244" s="28">
        <v>48.04</v>
      </c>
    </row>
    <row r="5245" spans="1:4" ht="13.5" x14ac:dyDescent="0.25">
      <c r="A5245" s="27">
        <v>95250</v>
      </c>
      <c r="B5245" s="27" t="s">
        <v>5239</v>
      </c>
      <c r="C5245" s="27" t="s">
        <v>2</v>
      </c>
      <c r="D5245" s="28">
        <v>64.819999999999993</v>
      </c>
    </row>
    <row r="5246" spans="1:4" ht="13.5" x14ac:dyDescent="0.25">
      <c r="A5246" s="27">
        <v>95251</v>
      </c>
      <c r="B5246" s="27" t="s">
        <v>5240</v>
      </c>
      <c r="C5246" s="27" t="s">
        <v>2</v>
      </c>
      <c r="D5246" s="28">
        <v>95.73</v>
      </c>
    </row>
    <row r="5247" spans="1:4" ht="13.5" x14ac:dyDescent="0.25">
      <c r="A5247" s="27">
        <v>95252</v>
      </c>
      <c r="B5247" s="27" t="s">
        <v>5241</v>
      </c>
      <c r="C5247" s="27" t="s">
        <v>2</v>
      </c>
      <c r="D5247" s="28">
        <v>116.23</v>
      </c>
    </row>
    <row r="5248" spans="1:4" ht="13.5" x14ac:dyDescent="0.25">
      <c r="A5248" s="27">
        <v>95253</v>
      </c>
      <c r="B5248" s="27" t="s">
        <v>5242</v>
      </c>
      <c r="C5248" s="27" t="s">
        <v>2</v>
      </c>
      <c r="D5248" s="28">
        <v>176.21</v>
      </c>
    </row>
    <row r="5249" spans="1:4" ht="13.5" x14ac:dyDescent="0.25">
      <c r="A5249" s="27">
        <v>99619</v>
      </c>
      <c r="B5249" s="27" t="s">
        <v>5243</v>
      </c>
      <c r="C5249" s="27" t="s">
        <v>2</v>
      </c>
      <c r="D5249" s="28">
        <v>117.94</v>
      </c>
    </row>
    <row r="5250" spans="1:4" ht="13.5" x14ac:dyDescent="0.25">
      <c r="A5250" s="27">
        <v>99620</v>
      </c>
      <c r="B5250" s="27" t="s">
        <v>5244</v>
      </c>
      <c r="C5250" s="27" t="s">
        <v>2</v>
      </c>
      <c r="D5250" s="28">
        <v>160.21</v>
      </c>
    </row>
    <row r="5251" spans="1:4" ht="13.5" x14ac:dyDescent="0.25">
      <c r="A5251" s="27">
        <v>99621</v>
      </c>
      <c r="B5251" s="27" t="s">
        <v>5245</v>
      </c>
      <c r="C5251" s="27" t="s">
        <v>2</v>
      </c>
      <c r="D5251" s="28">
        <v>238.91</v>
      </c>
    </row>
    <row r="5252" spans="1:4" ht="13.5" x14ac:dyDescent="0.25">
      <c r="A5252" s="27">
        <v>99622</v>
      </c>
      <c r="B5252" s="27" t="s">
        <v>5246</v>
      </c>
      <c r="C5252" s="27" t="s">
        <v>2</v>
      </c>
      <c r="D5252" s="28">
        <v>268.67</v>
      </c>
    </row>
    <row r="5253" spans="1:4" ht="13.5" x14ac:dyDescent="0.25">
      <c r="A5253" s="27">
        <v>99623</v>
      </c>
      <c r="B5253" s="27" t="s">
        <v>5247</v>
      </c>
      <c r="C5253" s="27" t="s">
        <v>2</v>
      </c>
      <c r="D5253" s="28">
        <v>375.08</v>
      </c>
    </row>
    <row r="5254" spans="1:4" ht="13.5" x14ac:dyDescent="0.25">
      <c r="A5254" s="27">
        <v>99624</v>
      </c>
      <c r="B5254" s="27" t="s">
        <v>5248</v>
      </c>
      <c r="C5254" s="27" t="s">
        <v>2</v>
      </c>
      <c r="D5254" s="28">
        <v>534.94000000000005</v>
      </c>
    </row>
    <row r="5255" spans="1:4" ht="13.5" x14ac:dyDescent="0.25">
      <c r="A5255" s="27">
        <v>99625</v>
      </c>
      <c r="B5255" s="27" t="s">
        <v>5249</v>
      </c>
      <c r="C5255" s="27" t="s">
        <v>2</v>
      </c>
      <c r="D5255" s="28">
        <v>736.2</v>
      </c>
    </row>
    <row r="5256" spans="1:4" ht="13.5" x14ac:dyDescent="0.25">
      <c r="A5256" s="27">
        <v>99626</v>
      </c>
      <c r="B5256" s="27" t="s">
        <v>5250</v>
      </c>
      <c r="C5256" s="27" t="s">
        <v>2</v>
      </c>
      <c r="D5256" s="32">
        <v>1134.6300000000001</v>
      </c>
    </row>
    <row r="5257" spans="1:4" ht="13.5" x14ac:dyDescent="0.25">
      <c r="A5257" s="27">
        <v>99627</v>
      </c>
      <c r="B5257" s="27" t="s">
        <v>5251</v>
      </c>
      <c r="C5257" s="27" t="s">
        <v>2</v>
      </c>
      <c r="D5257" s="28">
        <v>71.12</v>
      </c>
    </row>
    <row r="5258" spans="1:4" ht="13.5" x14ac:dyDescent="0.25">
      <c r="A5258" s="27">
        <v>99628</v>
      </c>
      <c r="B5258" s="27" t="s">
        <v>5252</v>
      </c>
      <c r="C5258" s="27" t="s">
        <v>2</v>
      </c>
      <c r="D5258" s="28">
        <v>77.41</v>
      </c>
    </row>
    <row r="5259" spans="1:4" ht="13.5" x14ac:dyDescent="0.25">
      <c r="A5259" s="27">
        <v>99629</v>
      </c>
      <c r="B5259" s="27" t="s">
        <v>5253</v>
      </c>
      <c r="C5259" s="27" t="s">
        <v>2</v>
      </c>
      <c r="D5259" s="28">
        <v>85.82</v>
      </c>
    </row>
    <row r="5260" spans="1:4" ht="13.5" x14ac:dyDescent="0.25">
      <c r="A5260" s="27">
        <v>99630</v>
      </c>
      <c r="B5260" s="27" t="s">
        <v>5254</v>
      </c>
      <c r="C5260" s="27" t="s">
        <v>2</v>
      </c>
      <c r="D5260" s="28">
        <v>127.8</v>
      </c>
    </row>
    <row r="5261" spans="1:4" ht="13.5" x14ac:dyDescent="0.25">
      <c r="A5261" s="27">
        <v>99631</v>
      </c>
      <c r="B5261" s="27" t="s">
        <v>5255</v>
      </c>
      <c r="C5261" s="27" t="s">
        <v>2</v>
      </c>
      <c r="D5261" s="28">
        <v>148.6</v>
      </c>
    </row>
    <row r="5262" spans="1:4" ht="13.5" x14ac:dyDescent="0.25">
      <c r="A5262" s="27">
        <v>99632</v>
      </c>
      <c r="B5262" s="27" t="s">
        <v>5256</v>
      </c>
      <c r="C5262" s="27" t="s">
        <v>2</v>
      </c>
      <c r="D5262" s="28">
        <v>214.51</v>
      </c>
    </row>
    <row r="5263" spans="1:4" ht="13.5" x14ac:dyDescent="0.25">
      <c r="A5263" s="27">
        <v>99633</v>
      </c>
      <c r="B5263" s="27" t="s">
        <v>5257</v>
      </c>
      <c r="C5263" s="27" t="s">
        <v>2</v>
      </c>
      <c r="D5263" s="28">
        <v>461.49</v>
      </c>
    </row>
    <row r="5264" spans="1:4" ht="13.5" x14ac:dyDescent="0.25">
      <c r="A5264" s="27">
        <v>99634</v>
      </c>
      <c r="B5264" s="27" t="s">
        <v>5258</v>
      </c>
      <c r="C5264" s="27" t="s">
        <v>2</v>
      </c>
      <c r="D5264" s="28">
        <v>788.98</v>
      </c>
    </row>
    <row r="5265" spans="1:4" ht="13.5" x14ac:dyDescent="0.25">
      <c r="A5265" s="27">
        <v>99635</v>
      </c>
      <c r="B5265" s="27" t="s">
        <v>5259</v>
      </c>
      <c r="C5265" s="27" t="s">
        <v>2</v>
      </c>
      <c r="D5265" s="28">
        <v>221.04</v>
      </c>
    </row>
    <row r="5266" spans="1:4" ht="13.5" x14ac:dyDescent="0.25">
      <c r="A5266" s="27">
        <v>103008</v>
      </c>
      <c r="B5266" s="27" t="s">
        <v>5260</v>
      </c>
      <c r="C5266" s="27" t="s">
        <v>2</v>
      </c>
      <c r="D5266" s="28">
        <v>96.47</v>
      </c>
    </row>
    <row r="5267" spans="1:4" ht="13.5" x14ac:dyDescent="0.25">
      <c r="A5267" s="27">
        <v>103009</v>
      </c>
      <c r="B5267" s="27" t="s">
        <v>5261</v>
      </c>
      <c r="C5267" s="27" t="s">
        <v>2</v>
      </c>
      <c r="D5267" s="28">
        <v>339.66</v>
      </c>
    </row>
    <row r="5268" spans="1:4" ht="13.5" x14ac:dyDescent="0.25">
      <c r="A5268" s="27">
        <v>103010</v>
      </c>
      <c r="B5268" s="27" t="s">
        <v>5262</v>
      </c>
      <c r="C5268" s="27" t="s">
        <v>2</v>
      </c>
      <c r="D5268" s="28">
        <v>73.150000000000006</v>
      </c>
    </row>
    <row r="5269" spans="1:4" ht="13.5" x14ac:dyDescent="0.25">
      <c r="A5269" s="27">
        <v>103011</v>
      </c>
      <c r="B5269" s="27" t="s">
        <v>5263</v>
      </c>
      <c r="C5269" s="27" t="s">
        <v>2</v>
      </c>
      <c r="D5269" s="28">
        <v>81.47</v>
      </c>
    </row>
    <row r="5270" spans="1:4" ht="13.5" x14ac:dyDescent="0.25">
      <c r="A5270" s="27">
        <v>103012</v>
      </c>
      <c r="B5270" s="27" t="s">
        <v>5264</v>
      </c>
      <c r="C5270" s="27" t="s">
        <v>2</v>
      </c>
      <c r="D5270" s="28">
        <v>128.57</v>
      </c>
    </row>
    <row r="5271" spans="1:4" ht="13.5" x14ac:dyDescent="0.25">
      <c r="A5271" s="27">
        <v>103013</v>
      </c>
      <c r="B5271" s="27" t="s">
        <v>5265</v>
      </c>
      <c r="C5271" s="27" t="s">
        <v>2</v>
      </c>
      <c r="D5271" s="28">
        <v>138.27000000000001</v>
      </c>
    </row>
    <row r="5272" spans="1:4" ht="13.5" x14ac:dyDescent="0.25">
      <c r="A5272" s="27">
        <v>103014</v>
      </c>
      <c r="B5272" s="27" t="s">
        <v>5266</v>
      </c>
      <c r="C5272" s="27" t="s">
        <v>2</v>
      </c>
      <c r="D5272" s="28">
        <v>208.12</v>
      </c>
    </row>
    <row r="5273" spans="1:4" ht="13.5" x14ac:dyDescent="0.25">
      <c r="A5273" s="27">
        <v>103015</v>
      </c>
      <c r="B5273" s="27" t="s">
        <v>5267</v>
      </c>
      <c r="C5273" s="27" t="s">
        <v>2</v>
      </c>
      <c r="D5273" s="28">
        <v>368.48</v>
      </c>
    </row>
    <row r="5274" spans="1:4" ht="13.5" x14ac:dyDescent="0.25">
      <c r="A5274" s="27">
        <v>103016</v>
      </c>
      <c r="B5274" s="27" t="s">
        <v>5268</v>
      </c>
      <c r="C5274" s="27" t="s">
        <v>2</v>
      </c>
      <c r="D5274" s="28">
        <v>503.92</v>
      </c>
    </row>
    <row r="5275" spans="1:4" ht="13.5" x14ac:dyDescent="0.25">
      <c r="A5275" s="27">
        <v>103017</v>
      </c>
      <c r="B5275" s="27" t="s">
        <v>5269</v>
      </c>
      <c r="C5275" s="27" t="s">
        <v>2</v>
      </c>
      <c r="D5275" s="28">
        <v>880.56</v>
      </c>
    </row>
    <row r="5276" spans="1:4" ht="13.5" x14ac:dyDescent="0.25">
      <c r="A5276" s="27">
        <v>103018</v>
      </c>
      <c r="B5276" s="27" t="s">
        <v>5270</v>
      </c>
      <c r="C5276" s="27" t="s">
        <v>2</v>
      </c>
      <c r="D5276" s="28">
        <v>181.43</v>
      </c>
    </row>
    <row r="5277" spans="1:4" ht="13.5" x14ac:dyDescent="0.25">
      <c r="A5277" s="27">
        <v>103019</v>
      </c>
      <c r="B5277" s="27" t="s">
        <v>5271</v>
      </c>
      <c r="C5277" s="27" t="s">
        <v>2</v>
      </c>
      <c r="D5277" s="28">
        <v>214.45</v>
      </c>
    </row>
    <row r="5278" spans="1:4" ht="13.5" x14ac:dyDescent="0.25">
      <c r="A5278" s="27">
        <v>103029</v>
      </c>
      <c r="B5278" s="27" t="s">
        <v>5272</v>
      </c>
      <c r="C5278" s="27" t="s">
        <v>2</v>
      </c>
      <c r="D5278" s="28">
        <v>35.58</v>
      </c>
    </row>
    <row r="5279" spans="1:4" ht="13.5" x14ac:dyDescent="0.25">
      <c r="A5279" s="27">
        <v>103036</v>
      </c>
      <c r="B5279" s="27" t="s">
        <v>5273</v>
      </c>
      <c r="C5279" s="27" t="s">
        <v>2</v>
      </c>
      <c r="D5279" s="28">
        <v>20.93</v>
      </c>
    </row>
    <row r="5280" spans="1:4" ht="13.5" x14ac:dyDescent="0.25">
      <c r="A5280" s="27">
        <v>103037</v>
      </c>
      <c r="B5280" s="27" t="s">
        <v>5274</v>
      </c>
      <c r="C5280" s="27" t="s">
        <v>2</v>
      </c>
      <c r="D5280" s="28">
        <v>41.22</v>
      </c>
    </row>
    <row r="5281" spans="1:4" ht="13.5" x14ac:dyDescent="0.25">
      <c r="A5281" s="27">
        <v>103038</v>
      </c>
      <c r="B5281" s="27" t="s">
        <v>5275</v>
      </c>
      <c r="C5281" s="27" t="s">
        <v>2</v>
      </c>
      <c r="D5281" s="28">
        <v>55.2</v>
      </c>
    </row>
    <row r="5282" spans="1:4" ht="13.5" x14ac:dyDescent="0.25">
      <c r="A5282" s="27">
        <v>103039</v>
      </c>
      <c r="B5282" s="27" t="s">
        <v>5276</v>
      </c>
      <c r="C5282" s="27" t="s">
        <v>2</v>
      </c>
      <c r="D5282" s="28">
        <v>60.26</v>
      </c>
    </row>
    <row r="5283" spans="1:4" ht="13.5" x14ac:dyDescent="0.25">
      <c r="A5283" s="27">
        <v>103040</v>
      </c>
      <c r="B5283" s="27" t="s">
        <v>5277</v>
      </c>
      <c r="C5283" s="27" t="s">
        <v>2</v>
      </c>
      <c r="D5283" s="28">
        <v>89.35</v>
      </c>
    </row>
    <row r="5284" spans="1:4" ht="13.5" x14ac:dyDescent="0.25">
      <c r="A5284" s="27">
        <v>103041</v>
      </c>
      <c r="B5284" s="27" t="s">
        <v>5278</v>
      </c>
      <c r="C5284" s="27" t="s">
        <v>2</v>
      </c>
      <c r="D5284" s="28">
        <v>17.489999999999998</v>
      </c>
    </row>
    <row r="5285" spans="1:4" ht="13.5" x14ac:dyDescent="0.25">
      <c r="A5285" s="27">
        <v>103042</v>
      </c>
      <c r="B5285" s="27" t="s">
        <v>5279</v>
      </c>
      <c r="C5285" s="27" t="s">
        <v>2</v>
      </c>
      <c r="D5285" s="28">
        <v>21.71</v>
      </c>
    </row>
    <row r="5286" spans="1:4" ht="13.5" x14ac:dyDescent="0.25">
      <c r="A5286" s="27">
        <v>103043</v>
      </c>
      <c r="B5286" s="27" t="s">
        <v>5280</v>
      </c>
      <c r="C5286" s="27" t="s">
        <v>2</v>
      </c>
      <c r="D5286" s="28">
        <v>20.149999999999999</v>
      </c>
    </row>
    <row r="5287" spans="1:4" ht="13.5" x14ac:dyDescent="0.25">
      <c r="A5287" s="27">
        <v>103044</v>
      </c>
      <c r="B5287" s="27" t="s">
        <v>5281</v>
      </c>
      <c r="C5287" s="27" t="s">
        <v>2</v>
      </c>
      <c r="D5287" s="28">
        <v>27.25</v>
      </c>
    </row>
    <row r="5288" spans="1:4" ht="13.5" x14ac:dyDescent="0.25">
      <c r="A5288" s="27">
        <v>103045</v>
      </c>
      <c r="B5288" s="27" t="s">
        <v>5282</v>
      </c>
      <c r="C5288" s="27" t="s">
        <v>2</v>
      </c>
      <c r="D5288" s="28">
        <v>8.75</v>
      </c>
    </row>
    <row r="5289" spans="1:4" ht="13.5" x14ac:dyDescent="0.25">
      <c r="A5289" s="27">
        <v>103046</v>
      </c>
      <c r="B5289" s="27" t="s">
        <v>5283</v>
      </c>
      <c r="C5289" s="27" t="s">
        <v>2</v>
      </c>
      <c r="D5289" s="28">
        <v>20.59</v>
      </c>
    </row>
    <row r="5290" spans="1:4" ht="13.5" x14ac:dyDescent="0.25">
      <c r="A5290" s="27">
        <v>103047</v>
      </c>
      <c r="B5290" s="27" t="s">
        <v>5284</v>
      </c>
      <c r="C5290" s="27" t="s">
        <v>2</v>
      </c>
      <c r="D5290" s="28">
        <v>21.79</v>
      </c>
    </row>
    <row r="5291" spans="1:4" ht="13.5" x14ac:dyDescent="0.25">
      <c r="A5291" s="27">
        <v>103048</v>
      </c>
      <c r="B5291" s="27" t="s">
        <v>5285</v>
      </c>
      <c r="C5291" s="27" t="s">
        <v>2</v>
      </c>
      <c r="D5291" s="28">
        <v>16.5</v>
      </c>
    </row>
    <row r="5292" spans="1:4" ht="13.5" x14ac:dyDescent="0.25">
      <c r="A5292" s="27">
        <v>103049</v>
      </c>
      <c r="B5292" s="27" t="s">
        <v>5286</v>
      </c>
      <c r="C5292" s="27" t="s">
        <v>2</v>
      </c>
      <c r="D5292" s="28">
        <v>17.97</v>
      </c>
    </row>
    <row r="5293" spans="1:4" ht="13.5" x14ac:dyDescent="0.25">
      <c r="A5293" s="27">
        <v>103050</v>
      </c>
      <c r="B5293" s="27" t="s">
        <v>5287</v>
      </c>
      <c r="C5293" s="27" t="s">
        <v>2</v>
      </c>
      <c r="D5293" s="28">
        <v>23.8</v>
      </c>
    </row>
    <row r="5294" spans="1:4" ht="13.5" x14ac:dyDescent="0.25">
      <c r="A5294" s="27">
        <v>103051</v>
      </c>
      <c r="B5294" s="27" t="s">
        <v>5288</v>
      </c>
      <c r="C5294" s="27" t="s">
        <v>2</v>
      </c>
      <c r="D5294" s="28">
        <v>28.62</v>
      </c>
    </row>
    <row r="5295" spans="1:4" ht="13.5" x14ac:dyDescent="0.25">
      <c r="A5295" s="27">
        <v>103052</v>
      </c>
      <c r="B5295" s="27" t="s">
        <v>5289</v>
      </c>
      <c r="C5295" s="27" t="s">
        <v>2</v>
      </c>
      <c r="D5295" s="28">
        <v>39.380000000000003</v>
      </c>
    </row>
    <row r="5296" spans="1:4" ht="13.5" x14ac:dyDescent="0.25">
      <c r="A5296" s="27">
        <v>95634</v>
      </c>
      <c r="B5296" s="27" t="s">
        <v>5290</v>
      </c>
      <c r="C5296" s="27" t="s">
        <v>2</v>
      </c>
      <c r="D5296" s="28">
        <v>251.78</v>
      </c>
    </row>
    <row r="5297" spans="1:4" ht="13.5" x14ac:dyDescent="0.25">
      <c r="A5297" s="27">
        <v>95635</v>
      </c>
      <c r="B5297" s="27" t="s">
        <v>5291</v>
      </c>
      <c r="C5297" s="27" t="s">
        <v>2</v>
      </c>
      <c r="D5297" s="28">
        <v>264.85000000000002</v>
      </c>
    </row>
    <row r="5298" spans="1:4" ht="13.5" x14ac:dyDescent="0.25">
      <c r="A5298" s="27">
        <v>95636</v>
      </c>
      <c r="B5298" s="27" t="s">
        <v>5292</v>
      </c>
      <c r="C5298" s="27" t="s">
        <v>2</v>
      </c>
      <c r="D5298" s="28">
        <v>347.98</v>
      </c>
    </row>
    <row r="5299" spans="1:4" ht="13.5" x14ac:dyDescent="0.25">
      <c r="A5299" s="27">
        <v>95637</v>
      </c>
      <c r="B5299" s="27" t="s">
        <v>5293</v>
      </c>
      <c r="C5299" s="27" t="s">
        <v>2</v>
      </c>
      <c r="D5299" s="28">
        <v>541.55999999999995</v>
      </c>
    </row>
    <row r="5300" spans="1:4" ht="13.5" x14ac:dyDescent="0.25">
      <c r="A5300" s="27">
        <v>95638</v>
      </c>
      <c r="B5300" s="27" t="s">
        <v>5294</v>
      </c>
      <c r="C5300" s="27" t="s">
        <v>2</v>
      </c>
      <c r="D5300" s="28">
        <v>661.41</v>
      </c>
    </row>
    <row r="5301" spans="1:4" ht="13.5" x14ac:dyDescent="0.25">
      <c r="A5301" s="27">
        <v>95639</v>
      </c>
      <c r="B5301" s="27" t="s">
        <v>5295</v>
      </c>
      <c r="C5301" s="27" t="s">
        <v>2</v>
      </c>
      <c r="D5301" s="28">
        <v>857.31</v>
      </c>
    </row>
    <row r="5302" spans="1:4" ht="13.5" x14ac:dyDescent="0.25">
      <c r="A5302" s="27">
        <v>95641</v>
      </c>
      <c r="B5302" s="27" t="s">
        <v>5296</v>
      </c>
      <c r="C5302" s="27" t="s">
        <v>2</v>
      </c>
      <c r="D5302" s="28">
        <v>299.7</v>
      </c>
    </row>
    <row r="5303" spans="1:4" ht="13.5" x14ac:dyDescent="0.25">
      <c r="A5303" s="27">
        <v>95642</v>
      </c>
      <c r="B5303" s="27" t="s">
        <v>5297</v>
      </c>
      <c r="C5303" s="27" t="s">
        <v>2</v>
      </c>
      <c r="D5303" s="28">
        <v>442.79</v>
      </c>
    </row>
    <row r="5304" spans="1:4" ht="13.5" x14ac:dyDescent="0.25">
      <c r="A5304" s="27">
        <v>95643</v>
      </c>
      <c r="B5304" s="27" t="s">
        <v>5298</v>
      </c>
      <c r="C5304" s="27" t="s">
        <v>2</v>
      </c>
      <c r="D5304" s="28">
        <v>579.04999999999995</v>
      </c>
    </row>
    <row r="5305" spans="1:4" ht="13.5" x14ac:dyDescent="0.25">
      <c r="A5305" s="27">
        <v>95644</v>
      </c>
      <c r="B5305" s="27" t="s">
        <v>5299</v>
      </c>
      <c r="C5305" s="27" t="s">
        <v>2</v>
      </c>
      <c r="D5305" s="28">
        <v>220.91</v>
      </c>
    </row>
    <row r="5306" spans="1:4" ht="13.5" x14ac:dyDescent="0.25">
      <c r="A5306" s="27">
        <v>95645</v>
      </c>
      <c r="B5306" s="27" t="s">
        <v>5300</v>
      </c>
      <c r="C5306" s="27" t="s">
        <v>2</v>
      </c>
      <c r="D5306" s="28">
        <v>403</v>
      </c>
    </row>
    <row r="5307" spans="1:4" ht="13.5" x14ac:dyDescent="0.25">
      <c r="A5307" s="27">
        <v>95646</v>
      </c>
      <c r="B5307" s="27" t="s">
        <v>5301</v>
      </c>
      <c r="C5307" s="27" t="s">
        <v>2</v>
      </c>
      <c r="D5307" s="28">
        <v>600.63</v>
      </c>
    </row>
    <row r="5308" spans="1:4" ht="13.5" x14ac:dyDescent="0.25">
      <c r="A5308" s="27">
        <v>95647</v>
      </c>
      <c r="B5308" s="27" t="s">
        <v>5302</v>
      </c>
      <c r="C5308" s="27" t="s">
        <v>2</v>
      </c>
      <c r="D5308" s="28">
        <v>787.16</v>
      </c>
    </row>
    <row r="5309" spans="1:4" ht="13.5" x14ac:dyDescent="0.25">
      <c r="A5309" s="27">
        <v>95648</v>
      </c>
      <c r="B5309" s="27" t="s">
        <v>5303</v>
      </c>
      <c r="C5309" s="27" t="s">
        <v>2</v>
      </c>
      <c r="D5309" s="28">
        <v>515.42999999999995</v>
      </c>
    </row>
    <row r="5310" spans="1:4" ht="13.5" x14ac:dyDescent="0.25">
      <c r="A5310" s="27">
        <v>95649</v>
      </c>
      <c r="B5310" s="27" t="s">
        <v>5304</v>
      </c>
      <c r="C5310" s="27" t="s">
        <v>2</v>
      </c>
      <c r="D5310" s="28">
        <v>883.85</v>
      </c>
    </row>
    <row r="5311" spans="1:4" ht="13.5" x14ac:dyDescent="0.25">
      <c r="A5311" s="27">
        <v>95650</v>
      </c>
      <c r="B5311" s="27" t="s">
        <v>5305</v>
      </c>
      <c r="C5311" s="27" t="s">
        <v>2</v>
      </c>
      <c r="D5311" s="32">
        <v>1289.83</v>
      </c>
    </row>
    <row r="5312" spans="1:4" ht="13.5" x14ac:dyDescent="0.25">
      <c r="A5312" s="27">
        <v>95651</v>
      </c>
      <c r="B5312" s="27" t="s">
        <v>5306</v>
      </c>
      <c r="C5312" s="27" t="s">
        <v>2</v>
      </c>
      <c r="D5312" s="32">
        <v>1673.6</v>
      </c>
    </row>
    <row r="5313" spans="1:4" ht="13.5" x14ac:dyDescent="0.25">
      <c r="A5313" s="27">
        <v>95652</v>
      </c>
      <c r="B5313" s="27" t="s">
        <v>5307</v>
      </c>
      <c r="C5313" s="27" t="s">
        <v>2</v>
      </c>
      <c r="D5313" s="28">
        <v>639.82000000000005</v>
      </c>
    </row>
    <row r="5314" spans="1:4" ht="13.5" x14ac:dyDescent="0.25">
      <c r="A5314" s="27">
        <v>95653</v>
      </c>
      <c r="B5314" s="27" t="s">
        <v>5308</v>
      </c>
      <c r="C5314" s="27" t="s">
        <v>2</v>
      </c>
      <c r="D5314" s="32">
        <v>1130.9000000000001</v>
      </c>
    </row>
    <row r="5315" spans="1:4" ht="13.5" x14ac:dyDescent="0.25">
      <c r="A5315" s="27">
        <v>95654</v>
      </c>
      <c r="B5315" s="27" t="s">
        <v>5309</v>
      </c>
      <c r="C5315" s="27" t="s">
        <v>2</v>
      </c>
      <c r="D5315" s="32">
        <v>1664.72</v>
      </c>
    </row>
    <row r="5316" spans="1:4" ht="13.5" x14ac:dyDescent="0.25">
      <c r="A5316" s="27">
        <v>95655</v>
      </c>
      <c r="B5316" s="27" t="s">
        <v>5310</v>
      </c>
      <c r="C5316" s="27" t="s">
        <v>2</v>
      </c>
      <c r="D5316" s="32">
        <v>2170.0100000000002</v>
      </c>
    </row>
    <row r="5317" spans="1:4" ht="13.5" x14ac:dyDescent="0.25">
      <c r="A5317" s="27">
        <v>95657</v>
      </c>
      <c r="B5317" s="27" t="s">
        <v>5311</v>
      </c>
      <c r="C5317" s="27" t="s">
        <v>2</v>
      </c>
      <c r="D5317" s="28">
        <v>232.67</v>
      </c>
    </row>
    <row r="5318" spans="1:4" ht="13.5" x14ac:dyDescent="0.25">
      <c r="A5318" s="27">
        <v>95658</v>
      </c>
      <c r="B5318" s="27" t="s">
        <v>5312</v>
      </c>
      <c r="C5318" s="27" t="s">
        <v>2</v>
      </c>
      <c r="D5318" s="28">
        <v>436.43</v>
      </c>
    </row>
    <row r="5319" spans="1:4" ht="13.5" x14ac:dyDescent="0.25">
      <c r="A5319" s="27">
        <v>95659</v>
      </c>
      <c r="B5319" s="27" t="s">
        <v>5313</v>
      </c>
      <c r="C5319" s="27" t="s">
        <v>2</v>
      </c>
      <c r="D5319" s="28">
        <v>610.69000000000005</v>
      </c>
    </row>
    <row r="5320" spans="1:4" ht="13.5" x14ac:dyDescent="0.25">
      <c r="A5320" s="27">
        <v>95660</v>
      </c>
      <c r="B5320" s="27" t="s">
        <v>5314</v>
      </c>
      <c r="C5320" s="27" t="s">
        <v>2</v>
      </c>
      <c r="D5320" s="28">
        <v>869.31</v>
      </c>
    </row>
    <row r="5321" spans="1:4" ht="13.5" x14ac:dyDescent="0.25">
      <c r="A5321" s="27">
        <v>95661</v>
      </c>
      <c r="B5321" s="27" t="s">
        <v>5315</v>
      </c>
      <c r="C5321" s="27" t="s">
        <v>2</v>
      </c>
      <c r="D5321" s="28">
        <v>297.60000000000002</v>
      </c>
    </row>
    <row r="5322" spans="1:4" ht="13.5" x14ac:dyDescent="0.25">
      <c r="A5322" s="27">
        <v>95662</v>
      </c>
      <c r="B5322" s="27" t="s">
        <v>5316</v>
      </c>
      <c r="C5322" s="27" t="s">
        <v>2</v>
      </c>
      <c r="D5322" s="28">
        <v>567.5</v>
      </c>
    </row>
    <row r="5323" spans="1:4" ht="13.5" x14ac:dyDescent="0.25">
      <c r="A5323" s="27">
        <v>95663</v>
      </c>
      <c r="B5323" s="27" t="s">
        <v>5317</v>
      </c>
      <c r="C5323" s="27" t="s">
        <v>2</v>
      </c>
      <c r="D5323" s="28">
        <v>856.82</v>
      </c>
    </row>
    <row r="5324" spans="1:4" ht="13.5" x14ac:dyDescent="0.25">
      <c r="A5324" s="27">
        <v>95664</v>
      </c>
      <c r="B5324" s="27" t="s">
        <v>5318</v>
      </c>
      <c r="C5324" s="27" t="s">
        <v>2</v>
      </c>
      <c r="D5324" s="32">
        <v>1128.17</v>
      </c>
    </row>
    <row r="5325" spans="1:4" ht="13.5" x14ac:dyDescent="0.25">
      <c r="A5325" s="27">
        <v>95665</v>
      </c>
      <c r="B5325" s="27" t="s">
        <v>5319</v>
      </c>
      <c r="C5325" s="27" t="s">
        <v>2</v>
      </c>
      <c r="D5325" s="28">
        <v>243.88</v>
      </c>
    </row>
    <row r="5326" spans="1:4" ht="13.5" x14ac:dyDescent="0.25">
      <c r="A5326" s="27">
        <v>95666</v>
      </c>
      <c r="B5326" s="27" t="s">
        <v>5320</v>
      </c>
      <c r="C5326" s="27" t="s">
        <v>2</v>
      </c>
      <c r="D5326" s="28">
        <v>462.95</v>
      </c>
    </row>
    <row r="5327" spans="1:4" ht="13.5" x14ac:dyDescent="0.25">
      <c r="A5327" s="27">
        <v>95667</v>
      </c>
      <c r="B5327" s="27" t="s">
        <v>5321</v>
      </c>
      <c r="C5327" s="27" t="s">
        <v>2</v>
      </c>
      <c r="D5327" s="28">
        <v>692</v>
      </c>
    </row>
    <row r="5328" spans="1:4" ht="13.5" x14ac:dyDescent="0.25">
      <c r="A5328" s="27">
        <v>95668</v>
      </c>
      <c r="B5328" s="27" t="s">
        <v>5322</v>
      </c>
      <c r="C5328" s="27" t="s">
        <v>2</v>
      </c>
      <c r="D5328" s="28">
        <v>907.28</v>
      </c>
    </row>
    <row r="5329" spans="1:4" ht="13.5" x14ac:dyDescent="0.25">
      <c r="A5329" s="27">
        <v>95669</v>
      </c>
      <c r="B5329" s="27" t="s">
        <v>5323</v>
      </c>
      <c r="C5329" s="27" t="s">
        <v>2</v>
      </c>
      <c r="D5329" s="28">
        <v>319.48</v>
      </c>
    </row>
    <row r="5330" spans="1:4" ht="13.5" x14ac:dyDescent="0.25">
      <c r="A5330" s="27">
        <v>95670</v>
      </c>
      <c r="B5330" s="27" t="s">
        <v>5324</v>
      </c>
      <c r="C5330" s="27" t="s">
        <v>2</v>
      </c>
      <c r="D5330" s="28">
        <v>592.58000000000004</v>
      </c>
    </row>
    <row r="5331" spans="1:4" ht="13.5" x14ac:dyDescent="0.25">
      <c r="A5331" s="27">
        <v>95671</v>
      </c>
      <c r="B5331" s="27" t="s">
        <v>5325</v>
      </c>
      <c r="C5331" s="27" t="s">
        <v>2</v>
      </c>
      <c r="D5331" s="28">
        <v>889.76</v>
      </c>
    </row>
    <row r="5332" spans="1:4" ht="13.5" x14ac:dyDescent="0.25">
      <c r="A5332" s="27">
        <v>95672</v>
      </c>
      <c r="B5332" s="27" t="s">
        <v>5326</v>
      </c>
      <c r="C5332" s="27" t="s">
        <v>2</v>
      </c>
      <c r="D5332" s="32">
        <v>1189.23</v>
      </c>
    </row>
    <row r="5333" spans="1:4" ht="13.5" x14ac:dyDescent="0.25">
      <c r="A5333" s="27">
        <v>95673</v>
      </c>
      <c r="B5333" s="27" t="s">
        <v>5327</v>
      </c>
      <c r="C5333" s="27" t="s">
        <v>2</v>
      </c>
      <c r="D5333" s="28">
        <v>112.49</v>
      </c>
    </row>
    <row r="5334" spans="1:4" ht="13.5" x14ac:dyDescent="0.25">
      <c r="A5334" s="27">
        <v>95674</v>
      </c>
      <c r="B5334" s="27" t="s">
        <v>5328</v>
      </c>
      <c r="C5334" s="27" t="s">
        <v>2</v>
      </c>
      <c r="D5334" s="28">
        <v>119.26</v>
      </c>
    </row>
    <row r="5335" spans="1:4" ht="13.5" x14ac:dyDescent="0.25">
      <c r="A5335" s="27">
        <v>95675</v>
      </c>
      <c r="B5335" s="27" t="s">
        <v>5329</v>
      </c>
      <c r="C5335" s="27" t="s">
        <v>2</v>
      </c>
      <c r="D5335" s="28">
        <v>145.51</v>
      </c>
    </row>
    <row r="5336" spans="1:4" ht="13.5" x14ac:dyDescent="0.25">
      <c r="A5336" s="27">
        <v>95676</v>
      </c>
      <c r="B5336" s="27" t="s">
        <v>5330</v>
      </c>
      <c r="C5336" s="27" t="s">
        <v>2</v>
      </c>
      <c r="D5336" s="28">
        <v>127.45</v>
      </c>
    </row>
    <row r="5337" spans="1:4" ht="13.5" x14ac:dyDescent="0.25">
      <c r="A5337" s="27">
        <v>97741</v>
      </c>
      <c r="B5337" s="27" t="s">
        <v>5331</v>
      </c>
      <c r="C5337" s="27" t="s">
        <v>2</v>
      </c>
      <c r="D5337" s="28">
        <v>168.67</v>
      </c>
    </row>
    <row r="5338" spans="1:4" ht="13.5" x14ac:dyDescent="0.25">
      <c r="A5338" s="27">
        <v>90436</v>
      </c>
      <c r="B5338" s="27" t="s">
        <v>5332</v>
      </c>
      <c r="C5338" s="27" t="s">
        <v>2</v>
      </c>
      <c r="D5338" s="28">
        <v>13.5</v>
      </c>
    </row>
    <row r="5339" spans="1:4" ht="13.5" x14ac:dyDescent="0.25">
      <c r="A5339" s="27">
        <v>90437</v>
      </c>
      <c r="B5339" s="27" t="s">
        <v>5333</v>
      </c>
      <c r="C5339" s="27" t="s">
        <v>2</v>
      </c>
      <c r="D5339" s="28">
        <v>32.79</v>
      </c>
    </row>
    <row r="5340" spans="1:4" ht="13.5" x14ac:dyDescent="0.25">
      <c r="A5340" s="27">
        <v>90438</v>
      </c>
      <c r="B5340" s="27" t="s">
        <v>5334</v>
      </c>
      <c r="C5340" s="27" t="s">
        <v>2</v>
      </c>
      <c r="D5340" s="28">
        <v>47.01</v>
      </c>
    </row>
    <row r="5341" spans="1:4" ht="13.5" x14ac:dyDescent="0.25">
      <c r="A5341" s="27">
        <v>90439</v>
      </c>
      <c r="B5341" s="27" t="s">
        <v>5335</v>
      </c>
      <c r="C5341" s="27" t="s">
        <v>2</v>
      </c>
      <c r="D5341" s="28">
        <v>53.43</v>
      </c>
    </row>
    <row r="5342" spans="1:4" ht="13.5" x14ac:dyDescent="0.25">
      <c r="A5342" s="27">
        <v>90440</v>
      </c>
      <c r="B5342" s="27" t="s">
        <v>5336</v>
      </c>
      <c r="C5342" s="27" t="s">
        <v>2</v>
      </c>
      <c r="D5342" s="28">
        <v>85.6</v>
      </c>
    </row>
    <row r="5343" spans="1:4" ht="13.5" x14ac:dyDescent="0.25">
      <c r="A5343" s="27">
        <v>90441</v>
      </c>
      <c r="B5343" s="27" t="s">
        <v>5337</v>
      </c>
      <c r="C5343" s="27" t="s">
        <v>2</v>
      </c>
      <c r="D5343" s="28">
        <v>109.34</v>
      </c>
    </row>
    <row r="5344" spans="1:4" ht="13.5" x14ac:dyDescent="0.25">
      <c r="A5344" s="27">
        <v>90443</v>
      </c>
      <c r="B5344" s="27" t="s">
        <v>5338</v>
      </c>
      <c r="C5344" s="27" t="s">
        <v>5</v>
      </c>
      <c r="D5344" s="28">
        <v>12.27</v>
      </c>
    </row>
    <row r="5345" spans="1:4" ht="13.5" x14ac:dyDescent="0.25">
      <c r="A5345" s="27">
        <v>90444</v>
      </c>
      <c r="B5345" s="27" t="s">
        <v>5339</v>
      </c>
      <c r="C5345" s="27" t="s">
        <v>5</v>
      </c>
      <c r="D5345" s="28">
        <v>22.94</v>
      </c>
    </row>
    <row r="5346" spans="1:4" ht="13.5" x14ac:dyDescent="0.25">
      <c r="A5346" s="27">
        <v>90445</v>
      </c>
      <c r="B5346" s="27" t="s">
        <v>5340</v>
      </c>
      <c r="C5346" s="27" t="s">
        <v>5</v>
      </c>
      <c r="D5346" s="28">
        <v>24.48</v>
      </c>
    </row>
    <row r="5347" spans="1:4" ht="13.5" x14ac:dyDescent="0.25">
      <c r="A5347" s="27">
        <v>90446</v>
      </c>
      <c r="B5347" s="27" t="s">
        <v>5341</v>
      </c>
      <c r="C5347" s="27" t="s">
        <v>5</v>
      </c>
      <c r="D5347" s="28">
        <v>26.59</v>
      </c>
    </row>
    <row r="5348" spans="1:4" ht="13.5" x14ac:dyDescent="0.25">
      <c r="A5348" s="27">
        <v>90447</v>
      </c>
      <c r="B5348" s="27" t="s">
        <v>5342</v>
      </c>
      <c r="C5348" s="27" t="s">
        <v>5</v>
      </c>
      <c r="D5348" s="28">
        <v>6.16</v>
      </c>
    </row>
    <row r="5349" spans="1:4" ht="13.5" x14ac:dyDescent="0.25">
      <c r="A5349" s="27">
        <v>90451</v>
      </c>
      <c r="B5349" s="27" t="s">
        <v>5343</v>
      </c>
      <c r="C5349" s="27" t="s">
        <v>2</v>
      </c>
      <c r="D5349" s="28">
        <v>4.55</v>
      </c>
    </row>
    <row r="5350" spans="1:4" ht="13.5" x14ac:dyDescent="0.25">
      <c r="A5350" s="27">
        <v>90452</v>
      </c>
      <c r="B5350" s="27" t="s">
        <v>5344</v>
      </c>
      <c r="C5350" s="27" t="s">
        <v>2</v>
      </c>
      <c r="D5350" s="28">
        <v>23.14</v>
      </c>
    </row>
    <row r="5351" spans="1:4" ht="13.5" x14ac:dyDescent="0.25">
      <c r="A5351" s="27">
        <v>90453</v>
      </c>
      <c r="B5351" s="27" t="s">
        <v>5345</v>
      </c>
      <c r="C5351" s="27" t="s">
        <v>2</v>
      </c>
      <c r="D5351" s="28">
        <v>2.88</v>
      </c>
    </row>
    <row r="5352" spans="1:4" ht="13.5" x14ac:dyDescent="0.25">
      <c r="A5352" s="27">
        <v>90454</v>
      </c>
      <c r="B5352" s="27" t="s">
        <v>5346</v>
      </c>
      <c r="C5352" s="27" t="s">
        <v>2</v>
      </c>
      <c r="D5352" s="28">
        <v>4.99</v>
      </c>
    </row>
    <row r="5353" spans="1:4" ht="13.5" x14ac:dyDescent="0.25">
      <c r="A5353" s="27">
        <v>90455</v>
      </c>
      <c r="B5353" s="27" t="s">
        <v>5347</v>
      </c>
      <c r="C5353" s="27" t="s">
        <v>2</v>
      </c>
      <c r="D5353" s="28">
        <v>6.37</v>
      </c>
    </row>
    <row r="5354" spans="1:4" ht="13.5" x14ac:dyDescent="0.25">
      <c r="A5354" s="27">
        <v>90456</v>
      </c>
      <c r="B5354" s="27" t="s">
        <v>5348</v>
      </c>
      <c r="C5354" s="27" t="s">
        <v>2</v>
      </c>
      <c r="D5354" s="28">
        <v>3.94</v>
      </c>
    </row>
    <row r="5355" spans="1:4" ht="13.5" x14ac:dyDescent="0.25">
      <c r="A5355" s="27">
        <v>90457</v>
      </c>
      <c r="B5355" s="27" t="s">
        <v>5349</v>
      </c>
      <c r="C5355" s="27" t="s">
        <v>2</v>
      </c>
      <c r="D5355" s="28">
        <v>8.98</v>
      </c>
    </row>
    <row r="5356" spans="1:4" ht="13.5" x14ac:dyDescent="0.25">
      <c r="A5356" s="27">
        <v>90458</v>
      </c>
      <c r="B5356" s="27" t="s">
        <v>5350</v>
      </c>
      <c r="C5356" s="27" t="s">
        <v>2</v>
      </c>
      <c r="D5356" s="28">
        <v>25.49</v>
      </c>
    </row>
    <row r="5357" spans="1:4" ht="13.5" x14ac:dyDescent="0.25">
      <c r="A5357" s="27">
        <v>90459</v>
      </c>
      <c r="B5357" s="27" t="s">
        <v>5351</v>
      </c>
      <c r="C5357" s="27" t="s">
        <v>2</v>
      </c>
      <c r="D5357" s="28">
        <v>35.94</v>
      </c>
    </row>
    <row r="5358" spans="1:4" ht="13.5" x14ac:dyDescent="0.25">
      <c r="A5358" s="27">
        <v>90460</v>
      </c>
      <c r="B5358" s="27" t="s">
        <v>5352</v>
      </c>
      <c r="C5358" s="27" t="s">
        <v>5</v>
      </c>
      <c r="D5358" s="28">
        <v>12.41</v>
      </c>
    </row>
    <row r="5359" spans="1:4" ht="13.5" x14ac:dyDescent="0.25">
      <c r="A5359" s="27">
        <v>90461</v>
      </c>
      <c r="B5359" s="27" t="s">
        <v>5353</v>
      </c>
      <c r="C5359" s="27" t="s">
        <v>5</v>
      </c>
      <c r="D5359" s="28">
        <v>7.71</v>
      </c>
    </row>
    <row r="5360" spans="1:4" ht="13.5" x14ac:dyDescent="0.25">
      <c r="A5360" s="27">
        <v>90462</v>
      </c>
      <c r="B5360" s="27" t="s">
        <v>5354</v>
      </c>
      <c r="C5360" s="27" t="s">
        <v>5</v>
      </c>
      <c r="D5360" s="28">
        <v>1.65</v>
      </c>
    </row>
    <row r="5361" spans="1:4" ht="13.5" x14ac:dyDescent="0.25">
      <c r="A5361" s="27">
        <v>90463</v>
      </c>
      <c r="B5361" s="27" t="s">
        <v>5355</v>
      </c>
      <c r="C5361" s="27" t="s">
        <v>5</v>
      </c>
      <c r="D5361" s="28">
        <v>1.41</v>
      </c>
    </row>
    <row r="5362" spans="1:4" ht="13.5" x14ac:dyDescent="0.25">
      <c r="A5362" s="27">
        <v>90466</v>
      </c>
      <c r="B5362" s="27" t="s">
        <v>5356</v>
      </c>
      <c r="C5362" s="27" t="s">
        <v>5</v>
      </c>
      <c r="D5362" s="28">
        <v>12.67</v>
      </c>
    </row>
    <row r="5363" spans="1:4" ht="13.5" x14ac:dyDescent="0.25">
      <c r="A5363" s="27">
        <v>90467</v>
      </c>
      <c r="B5363" s="27" t="s">
        <v>5357</v>
      </c>
      <c r="C5363" s="27" t="s">
        <v>5</v>
      </c>
      <c r="D5363" s="28">
        <v>20.079999999999998</v>
      </c>
    </row>
    <row r="5364" spans="1:4" ht="13.5" x14ac:dyDescent="0.25">
      <c r="A5364" s="27">
        <v>90468</v>
      </c>
      <c r="B5364" s="27" t="s">
        <v>5358</v>
      </c>
      <c r="C5364" s="27" t="s">
        <v>5</v>
      </c>
      <c r="D5364" s="28">
        <v>5.8</v>
      </c>
    </row>
    <row r="5365" spans="1:4" ht="13.5" x14ac:dyDescent="0.25">
      <c r="A5365" s="27">
        <v>90469</v>
      </c>
      <c r="B5365" s="27" t="s">
        <v>5359</v>
      </c>
      <c r="C5365" s="27" t="s">
        <v>5</v>
      </c>
      <c r="D5365" s="28">
        <v>9.32</v>
      </c>
    </row>
    <row r="5366" spans="1:4" ht="13.5" x14ac:dyDescent="0.25">
      <c r="A5366" s="27">
        <v>90470</v>
      </c>
      <c r="B5366" s="27" t="s">
        <v>5360</v>
      </c>
      <c r="C5366" s="27" t="s">
        <v>5</v>
      </c>
      <c r="D5366" s="28">
        <v>12.98</v>
      </c>
    </row>
    <row r="5367" spans="1:4" ht="13.5" x14ac:dyDescent="0.25">
      <c r="A5367" s="27">
        <v>91166</v>
      </c>
      <c r="B5367" s="27" t="s">
        <v>5361</v>
      </c>
      <c r="C5367" s="27" t="s">
        <v>5</v>
      </c>
      <c r="D5367" s="28">
        <v>4.29</v>
      </c>
    </row>
    <row r="5368" spans="1:4" ht="13.5" x14ac:dyDescent="0.25">
      <c r="A5368" s="27">
        <v>91167</v>
      </c>
      <c r="B5368" s="27" t="s">
        <v>5362</v>
      </c>
      <c r="C5368" s="27" t="s">
        <v>5</v>
      </c>
      <c r="D5368" s="28">
        <v>12.75</v>
      </c>
    </row>
    <row r="5369" spans="1:4" ht="13.5" x14ac:dyDescent="0.25">
      <c r="A5369" s="27">
        <v>91168</v>
      </c>
      <c r="B5369" s="27" t="s">
        <v>5363</v>
      </c>
      <c r="C5369" s="27" t="s">
        <v>5</v>
      </c>
      <c r="D5369" s="28">
        <v>9.7100000000000009</v>
      </c>
    </row>
    <row r="5370" spans="1:4" ht="13.5" x14ac:dyDescent="0.25">
      <c r="A5370" s="27">
        <v>91169</v>
      </c>
      <c r="B5370" s="27" t="s">
        <v>5364</v>
      </c>
      <c r="C5370" s="27" t="s">
        <v>5</v>
      </c>
      <c r="D5370" s="28">
        <v>11.49</v>
      </c>
    </row>
    <row r="5371" spans="1:4" ht="13.5" x14ac:dyDescent="0.25">
      <c r="A5371" s="27">
        <v>91170</v>
      </c>
      <c r="B5371" s="27" t="s">
        <v>5365</v>
      </c>
      <c r="C5371" s="27" t="s">
        <v>5</v>
      </c>
      <c r="D5371" s="28">
        <v>3.28</v>
      </c>
    </row>
    <row r="5372" spans="1:4" ht="13.5" x14ac:dyDescent="0.25">
      <c r="A5372" s="27">
        <v>91171</v>
      </c>
      <c r="B5372" s="27" t="s">
        <v>5366</v>
      </c>
      <c r="C5372" s="27" t="s">
        <v>5</v>
      </c>
      <c r="D5372" s="28">
        <v>4.13</v>
      </c>
    </row>
    <row r="5373" spans="1:4" ht="13.5" x14ac:dyDescent="0.25">
      <c r="A5373" s="27">
        <v>91172</v>
      </c>
      <c r="B5373" s="27" t="s">
        <v>5367</v>
      </c>
      <c r="C5373" s="27" t="s">
        <v>5</v>
      </c>
      <c r="D5373" s="28">
        <v>6.07</v>
      </c>
    </row>
    <row r="5374" spans="1:4" ht="13.5" x14ac:dyDescent="0.25">
      <c r="A5374" s="27">
        <v>91173</v>
      </c>
      <c r="B5374" s="27" t="s">
        <v>5368</v>
      </c>
      <c r="C5374" s="27" t="s">
        <v>5</v>
      </c>
      <c r="D5374" s="28">
        <v>1.65</v>
      </c>
    </row>
    <row r="5375" spans="1:4" ht="13.5" x14ac:dyDescent="0.25">
      <c r="A5375" s="27">
        <v>91174</v>
      </c>
      <c r="B5375" s="27" t="s">
        <v>5369</v>
      </c>
      <c r="C5375" s="27" t="s">
        <v>5</v>
      </c>
      <c r="D5375" s="28">
        <v>3.28</v>
      </c>
    </row>
    <row r="5376" spans="1:4" ht="13.5" x14ac:dyDescent="0.25">
      <c r="A5376" s="27">
        <v>91175</v>
      </c>
      <c r="B5376" s="27" t="s">
        <v>5370</v>
      </c>
      <c r="C5376" s="27" t="s">
        <v>5</v>
      </c>
      <c r="D5376" s="28">
        <v>5.33</v>
      </c>
    </row>
    <row r="5377" spans="1:4" ht="13.5" x14ac:dyDescent="0.25">
      <c r="A5377" s="27">
        <v>91176</v>
      </c>
      <c r="B5377" s="27" t="s">
        <v>5371</v>
      </c>
      <c r="C5377" s="27" t="s">
        <v>5</v>
      </c>
      <c r="D5377" s="28">
        <v>29.62</v>
      </c>
    </row>
    <row r="5378" spans="1:4" ht="13.5" x14ac:dyDescent="0.25">
      <c r="A5378" s="27">
        <v>91177</v>
      </c>
      <c r="B5378" s="27" t="s">
        <v>5372</v>
      </c>
      <c r="C5378" s="27" t="s">
        <v>5</v>
      </c>
      <c r="D5378" s="28">
        <v>13.99</v>
      </c>
    </row>
    <row r="5379" spans="1:4" ht="13.5" x14ac:dyDescent="0.25">
      <c r="A5379" s="27">
        <v>91178</v>
      </c>
      <c r="B5379" s="27" t="s">
        <v>5373</v>
      </c>
      <c r="C5379" s="27" t="s">
        <v>5</v>
      </c>
      <c r="D5379" s="28">
        <v>16.239999999999998</v>
      </c>
    </row>
    <row r="5380" spans="1:4" ht="13.5" x14ac:dyDescent="0.25">
      <c r="A5380" s="27">
        <v>91179</v>
      </c>
      <c r="B5380" s="27" t="s">
        <v>5374</v>
      </c>
      <c r="C5380" s="27" t="s">
        <v>5</v>
      </c>
      <c r="D5380" s="28">
        <v>7.6</v>
      </c>
    </row>
    <row r="5381" spans="1:4" ht="13.5" x14ac:dyDescent="0.25">
      <c r="A5381" s="27">
        <v>91180</v>
      </c>
      <c r="B5381" s="27" t="s">
        <v>5375</v>
      </c>
      <c r="C5381" s="27" t="s">
        <v>5</v>
      </c>
      <c r="D5381" s="28">
        <v>6.9</v>
      </c>
    </row>
    <row r="5382" spans="1:4" ht="13.5" x14ac:dyDescent="0.25">
      <c r="A5382" s="27">
        <v>91181</v>
      </c>
      <c r="B5382" s="27" t="s">
        <v>5376</v>
      </c>
      <c r="C5382" s="27" t="s">
        <v>5</v>
      </c>
      <c r="D5382" s="28">
        <v>7.57</v>
      </c>
    </row>
    <row r="5383" spans="1:4" ht="13.5" x14ac:dyDescent="0.25">
      <c r="A5383" s="27">
        <v>91182</v>
      </c>
      <c r="B5383" s="27" t="s">
        <v>5377</v>
      </c>
      <c r="C5383" s="27" t="s">
        <v>5</v>
      </c>
      <c r="D5383" s="28">
        <v>26.85</v>
      </c>
    </row>
    <row r="5384" spans="1:4" ht="13.5" x14ac:dyDescent="0.25">
      <c r="A5384" s="27">
        <v>91183</v>
      </c>
      <c r="B5384" s="27" t="s">
        <v>5378</v>
      </c>
      <c r="C5384" s="27" t="s">
        <v>5</v>
      </c>
      <c r="D5384" s="28">
        <v>13.12</v>
      </c>
    </row>
    <row r="5385" spans="1:4" ht="13.5" x14ac:dyDescent="0.25">
      <c r="A5385" s="27">
        <v>91184</v>
      </c>
      <c r="B5385" s="27" t="s">
        <v>5379</v>
      </c>
      <c r="C5385" s="27" t="s">
        <v>5</v>
      </c>
      <c r="D5385" s="28">
        <v>12.16</v>
      </c>
    </row>
    <row r="5386" spans="1:4" ht="13.5" x14ac:dyDescent="0.25">
      <c r="A5386" s="27">
        <v>91185</v>
      </c>
      <c r="B5386" s="27" t="s">
        <v>5380</v>
      </c>
      <c r="C5386" s="27" t="s">
        <v>5</v>
      </c>
      <c r="D5386" s="28">
        <v>6.88</v>
      </c>
    </row>
    <row r="5387" spans="1:4" ht="13.5" x14ac:dyDescent="0.25">
      <c r="A5387" s="27">
        <v>91186</v>
      </c>
      <c r="B5387" s="27" t="s">
        <v>5381</v>
      </c>
      <c r="C5387" s="27" t="s">
        <v>5</v>
      </c>
      <c r="D5387" s="28">
        <v>5.6</v>
      </c>
    </row>
    <row r="5388" spans="1:4" ht="13.5" x14ac:dyDescent="0.25">
      <c r="A5388" s="27">
        <v>91187</v>
      </c>
      <c r="B5388" s="27" t="s">
        <v>5382</v>
      </c>
      <c r="C5388" s="27" t="s">
        <v>5</v>
      </c>
      <c r="D5388" s="28">
        <v>6.42</v>
      </c>
    </row>
    <row r="5389" spans="1:4" ht="13.5" x14ac:dyDescent="0.25">
      <c r="A5389" s="27">
        <v>91188</v>
      </c>
      <c r="B5389" s="27" t="s">
        <v>5383</v>
      </c>
      <c r="C5389" s="27" t="s">
        <v>2</v>
      </c>
      <c r="D5389" s="28">
        <v>7.24</v>
      </c>
    </row>
    <row r="5390" spans="1:4" ht="13.5" x14ac:dyDescent="0.25">
      <c r="A5390" s="27">
        <v>91189</v>
      </c>
      <c r="B5390" s="27" t="s">
        <v>5384</v>
      </c>
      <c r="C5390" s="27" t="s">
        <v>2</v>
      </c>
      <c r="D5390" s="28">
        <v>54.86</v>
      </c>
    </row>
    <row r="5391" spans="1:4" ht="13.5" x14ac:dyDescent="0.25">
      <c r="A5391" s="27">
        <v>91190</v>
      </c>
      <c r="B5391" s="27" t="s">
        <v>5385</v>
      </c>
      <c r="C5391" s="27" t="s">
        <v>2</v>
      </c>
      <c r="D5391" s="28">
        <v>4.88</v>
      </c>
    </row>
    <row r="5392" spans="1:4" ht="13.5" x14ac:dyDescent="0.25">
      <c r="A5392" s="27">
        <v>91191</v>
      </c>
      <c r="B5392" s="27" t="s">
        <v>5386</v>
      </c>
      <c r="C5392" s="27" t="s">
        <v>2</v>
      </c>
      <c r="D5392" s="28">
        <v>5.17</v>
      </c>
    </row>
    <row r="5393" spans="1:4" ht="13.5" x14ac:dyDescent="0.25">
      <c r="A5393" s="27">
        <v>91192</v>
      </c>
      <c r="B5393" s="27" t="s">
        <v>5387</v>
      </c>
      <c r="C5393" s="27" t="s">
        <v>2</v>
      </c>
      <c r="D5393" s="28">
        <v>5.71</v>
      </c>
    </row>
    <row r="5394" spans="1:4" ht="13.5" x14ac:dyDescent="0.25">
      <c r="A5394" s="27">
        <v>91222</v>
      </c>
      <c r="B5394" s="27" t="s">
        <v>5388</v>
      </c>
      <c r="C5394" s="27" t="s">
        <v>5</v>
      </c>
      <c r="D5394" s="28">
        <v>13.21</v>
      </c>
    </row>
    <row r="5395" spans="1:4" ht="13.5" x14ac:dyDescent="0.25">
      <c r="A5395" s="27">
        <v>94480</v>
      </c>
      <c r="B5395" s="27" t="s">
        <v>5389</v>
      </c>
      <c r="C5395" s="27" t="s">
        <v>2</v>
      </c>
      <c r="D5395" s="32">
        <v>2746.14</v>
      </c>
    </row>
    <row r="5396" spans="1:4" ht="13.5" x14ac:dyDescent="0.25">
      <c r="A5396" s="27">
        <v>94481</v>
      </c>
      <c r="B5396" s="27" t="s">
        <v>5390</v>
      </c>
      <c r="C5396" s="27" t="s">
        <v>2</v>
      </c>
      <c r="D5396" s="32">
        <v>1916.11</v>
      </c>
    </row>
    <row r="5397" spans="1:4" ht="13.5" x14ac:dyDescent="0.25">
      <c r="A5397" s="27">
        <v>94482</v>
      </c>
      <c r="B5397" s="27" t="s">
        <v>5391</v>
      </c>
      <c r="C5397" s="27" t="s">
        <v>2</v>
      </c>
      <c r="D5397" s="32">
        <v>1499.74</v>
      </c>
    </row>
    <row r="5398" spans="1:4" ht="13.5" x14ac:dyDescent="0.25">
      <c r="A5398" s="27">
        <v>94483</v>
      </c>
      <c r="B5398" s="27" t="s">
        <v>5392</v>
      </c>
      <c r="C5398" s="27" t="s">
        <v>2</v>
      </c>
      <c r="D5398" s="32">
        <v>1256.32</v>
      </c>
    </row>
    <row r="5399" spans="1:4" ht="13.5" x14ac:dyDescent="0.25">
      <c r="A5399" s="27">
        <v>95541</v>
      </c>
      <c r="B5399" s="27" t="s">
        <v>5393</v>
      </c>
      <c r="C5399" s="27" t="s">
        <v>2</v>
      </c>
      <c r="D5399" s="28">
        <v>4.37</v>
      </c>
    </row>
    <row r="5400" spans="1:4" ht="13.5" x14ac:dyDescent="0.25">
      <c r="A5400" s="27">
        <v>96559</v>
      </c>
      <c r="B5400" s="27" t="s">
        <v>5394</v>
      </c>
      <c r="C5400" s="27" t="s">
        <v>3</v>
      </c>
      <c r="D5400" s="28">
        <v>34.65</v>
      </c>
    </row>
    <row r="5401" spans="1:4" ht="13.5" x14ac:dyDescent="0.25">
      <c r="A5401" s="27">
        <v>96560</v>
      </c>
      <c r="B5401" s="27" t="s">
        <v>5395</v>
      </c>
      <c r="C5401" s="27" t="s">
        <v>3</v>
      </c>
      <c r="D5401" s="28">
        <v>21.95</v>
      </c>
    </row>
    <row r="5402" spans="1:4" ht="13.5" x14ac:dyDescent="0.25">
      <c r="A5402" s="27">
        <v>96561</v>
      </c>
      <c r="B5402" s="27" t="s">
        <v>5396</v>
      </c>
      <c r="C5402" s="27" t="s">
        <v>3</v>
      </c>
      <c r="D5402" s="28">
        <v>15.63</v>
      </c>
    </row>
    <row r="5403" spans="1:4" ht="13.5" x14ac:dyDescent="0.25">
      <c r="A5403" s="27">
        <v>96562</v>
      </c>
      <c r="B5403" s="27" t="s">
        <v>5397</v>
      </c>
      <c r="C5403" s="27" t="s">
        <v>5</v>
      </c>
      <c r="D5403" s="28">
        <v>20.76</v>
      </c>
    </row>
    <row r="5404" spans="1:4" ht="13.5" x14ac:dyDescent="0.25">
      <c r="A5404" s="27">
        <v>96563</v>
      </c>
      <c r="B5404" s="27" t="s">
        <v>5398</v>
      </c>
      <c r="C5404" s="27" t="s">
        <v>5</v>
      </c>
      <c r="D5404" s="28">
        <v>25.42</v>
      </c>
    </row>
    <row r="5405" spans="1:4" ht="13.5" x14ac:dyDescent="0.25">
      <c r="A5405" s="27">
        <v>100128</v>
      </c>
      <c r="B5405" s="27" t="s">
        <v>5399</v>
      </c>
      <c r="C5405" s="27" t="s">
        <v>2</v>
      </c>
      <c r="D5405" s="32">
        <v>1570.98</v>
      </c>
    </row>
    <row r="5406" spans="1:4" ht="13.5" x14ac:dyDescent="0.25">
      <c r="A5406" s="27">
        <v>101802</v>
      </c>
      <c r="B5406" s="27" t="s">
        <v>5400</v>
      </c>
      <c r="C5406" s="27" t="s">
        <v>2</v>
      </c>
      <c r="D5406" s="32">
        <v>1705.32</v>
      </c>
    </row>
    <row r="5407" spans="1:4" ht="13.5" x14ac:dyDescent="0.25">
      <c r="A5407" s="27">
        <v>101803</v>
      </c>
      <c r="B5407" s="27" t="s">
        <v>5401</v>
      </c>
      <c r="C5407" s="27" t="s">
        <v>2</v>
      </c>
      <c r="D5407" s="32">
        <v>1070.21</v>
      </c>
    </row>
    <row r="5408" spans="1:4" ht="13.5" x14ac:dyDescent="0.25">
      <c r="A5408" s="27">
        <v>101804</v>
      </c>
      <c r="B5408" s="27" t="s">
        <v>5402</v>
      </c>
      <c r="C5408" s="27" t="s">
        <v>2</v>
      </c>
      <c r="D5408" s="32">
        <v>1358.99</v>
      </c>
    </row>
    <row r="5409" spans="1:4" ht="13.5" x14ac:dyDescent="0.25">
      <c r="A5409" s="27">
        <v>101805</v>
      </c>
      <c r="B5409" s="27" t="s">
        <v>5403</v>
      </c>
      <c r="C5409" s="27" t="s">
        <v>2</v>
      </c>
      <c r="D5409" s="32">
        <v>1731.67</v>
      </c>
    </row>
    <row r="5410" spans="1:4" ht="13.5" x14ac:dyDescent="0.25">
      <c r="A5410" s="27">
        <v>102111</v>
      </c>
      <c r="B5410" s="27" t="s">
        <v>5404</v>
      </c>
      <c r="C5410" s="27" t="s">
        <v>2</v>
      </c>
      <c r="D5410" s="32">
        <v>1037.75</v>
      </c>
    </row>
    <row r="5411" spans="1:4" ht="13.5" x14ac:dyDescent="0.25">
      <c r="A5411" s="27">
        <v>102112</v>
      </c>
      <c r="B5411" s="27" t="s">
        <v>5405</v>
      </c>
      <c r="C5411" s="27" t="s">
        <v>2</v>
      </c>
      <c r="D5411" s="28">
        <v>127.77</v>
      </c>
    </row>
    <row r="5412" spans="1:4" ht="13.5" x14ac:dyDescent="0.25">
      <c r="A5412" s="27">
        <v>102113</v>
      </c>
      <c r="B5412" s="27" t="s">
        <v>5406</v>
      </c>
      <c r="C5412" s="27" t="s">
        <v>2</v>
      </c>
      <c r="D5412" s="32">
        <v>1664.87</v>
      </c>
    </row>
    <row r="5413" spans="1:4" ht="13.5" x14ac:dyDescent="0.25">
      <c r="A5413" s="27">
        <v>102114</v>
      </c>
      <c r="B5413" s="27" t="s">
        <v>5407</v>
      </c>
      <c r="C5413" s="27" t="s">
        <v>2</v>
      </c>
      <c r="D5413" s="28">
        <v>130.94</v>
      </c>
    </row>
    <row r="5414" spans="1:4" ht="13.5" x14ac:dyDescent="0.25">
      <c r="A5414" s="27">
        <v>102115</v>
      </c>
      <c r="B5414" s="27" t="s">
        <v>5408</v>
      </c>
      <c r="C5414" s="27" t="s">
        <v>2</v>
      </c>
      <c r="D5414" s="32">
        <v>2911.56</v>
      </c>
    </row>
    <row r="5415" spans="1:4" ht="13.5" x14ac:dyDescent="0.25">
      <c r="A5415" s="27">
        <v>102116</v>
      </c>
      <c r="B5415" s="27" t="s">
        <v>5409</v>
      </c>
      <c r="C5415" s="27" t="s">
        <v>2</v>
      </c>
      <c r="D5415" s="32">
        <v>1779.17</v>
      </c>
    </row>
    <row r="5416" spans="1:4" ht="13.5" x14ac:dyDescent="0.25">
      <c r="A5416" s="27">
        <v>102117</v>
      </c>
      <c r="B5416" s="27" t="s">
        <v>5410</v>
      </c>
      <c r="C5416" s="27" t="s">
        <v>2</v>
      </c>
      <c r="D5416" s="28">
        <v>134.80000000000001</v>
      </c>
    </row>
    <row r="5417" spans="1:4" ht="13.5" x14ac:dyDescent="0.25">
      <c r="A5417" s="27">
        <v>102118</v>
      </c>
      <c r="B5417" s="27" t="s">
        <v>5411</v>
      </c>
      <c r="C5417" s="27" t="s">
        <v>2</v>
      </c>
      <c r="D5417" s="32">
        <v>2432.5500000000002</v>
      </c>
    </row>
    <row r="5418" spans="1:4" ht="13.5" x14ac:dyDescent="0.25">
      <c r="A5418" s="27">
        <v>102119</v>
      </c>
      <c r="B5418" s="27" t="s">
        <v>5412</v>
      </c>
      <c r="C5418" s="27" t="s">
        <v>2</v>
      </c>
      <c r="D5418" s="28">
        <v>138.13</v>
      </c>
    </row>
    <row r="5419" spans="1:4" ht="13.5" x14ac:dyDescent="0.25">
      <c r="A5419" s="27">
        <v>102121</v>
      </c>
      <c r="B5419" s="27" t="s">
        <v>5413</v>
      </c>
      <c r="C5419" s="27" t="s">
        <v>2</v>
      </c>
      <c r="D5419" s="28">
        <v>172.87</v>
      </c>
    </row>
    <row r="5420" spans="1:4" ht="13.5" x14ac:dyDescent="0.25">
      <c r="A5420" s="27">
        <v>102122</v>
      </c>
      <c r="B5420" s="27" t="s">
        <v>5414</v>
      </c>
      <c r="C5420" s="27" t="s">
        <v>2</v>
      </c>
      <c r="D5420" s="32">
        <v>8274.84</v>
      </c>
    </row>
    <row r="5421" spans="1:4" ht="13.5" x14ac:dyDescent="0.25">
      <c r="A5421" s="27">
        <v>102123</v>
      </c>
      <c r="B5421" s="27" t="s">
        <v>5415</v>
      </c>
      <c r="C5421" s="27" t="s">
        <v>2</v>
      </c>
      <c r="D5421" s="28">
        <v>182.77</v>
      </c>
    </row>
    <row r="5422" spans="1:4" ht="13.5" x14ac:dyDescent="0.25">
      <c r="A5422" s="27">
        <v>102136</v>
      </c>
      <c r="B5422" s="27" t="s">
        <v>5416</v>
      </c>
      <c r="C5422" s="27" t="s">
        <v>2</v>
      </c>
      <c r="D5422" s="28">
        <v>65.760000000000005</v>
      </c>
    </row>
    <row r="5423" spans="1:4" ht="13.5" x14ac:dyDescent="0.25">
      <c r="A5423" s="27">
        <v>102137</v>
      </c>
      <c r="B5423" s="27" t="s">
        <v>5417</v>
      </c>
      <c r="C5423" s="27" t="s">
        <v>2</v>
      </c>
      <c r="D5423" s="28">
        <v>85.87</v>
      </c>
    </row>
    <row r="5424" spans="1:4" ht="13.5" x14ac:dyDescent="0.25">
      <c r="A5424" s="27">
        <v>102138</v>
      </c>
      <c r="B5424" s="27" t="s">
        <v>5418</v>
      </c>
      <c r="C5424" s="27" t="s">
        <v>2</v>
      </c>
      <c r="D5424" s="28">
        <v>198.89</v>
      </c>
    </row>
    <row r="5425" spans="1:4" ht="13.5" x14ac:dyDescent="0.25">
      <c r="A5425" s="27">
        <v>103517</v>
      </c>
      <c r="B5425" s="27" t="s">
        <v>5419</v>
      </c>
      <c r="C5425" s="27" t="s">
        <v>2</v>
      </c>
      <c r="D5425" s="32">
        <v>3290.81</v>
      </c>
    </row>
    <row r="5426" spans="1:4" ht="13.5" x14ac:dyDescent="0.25">
      <c r="A5426" s="27">
        <v>103519</v>
      </c>
      <c r="B5426" s="27" t="s">
        <v>5420</v>
      </c>
      <c r="C5426" s="27" t="s">
        <v>2</v>
      </c>
      <c r="D5426" s="28">
        <v>11.84</v>
      </c>
    </row>
    <row r="5427" spans="1:4" ht="13.5" x14ac:dyDescent="0.25">
      <c r="A5427" s="27">
        <v>103520</v>
      </c>
      <c r="B5427" s="27" t="s">
        <v>5421</v>
      </c>
      <c r="C5427" s="27" t="s">
        <v>2</v>
      </c>
      <c r="D5427" s="32">
        <v>5436.88</v>
      </c>
    </row>
    <row r="5428" spans="1:4" ht="13.5" x14ac:dyDescent="0.25">
      <c r="A5428" s="27">
        <v>103521</v>
      </c>
      <c r="B5428" s="27" t="s">
        <v>5422</v>
      </c>
      <c r="C5428" s="27" t="s">
        <v>2</v>
      </c>
      <c r="D5428" s="32">
        <v>7218.82</v>
      </c>
    </row>
    <row r="5429" spans="1:4" ht="13.5" x14ac:dyDescent="0.25">
      <c r="A5429" s="27">
        <v>103522</v>
      </c>
      <c r="B5429" s="27" t="s">
        <v>5423</v>
      </c>
      <c r="C5429" s="27" t="s">
        <v>2</v>
      </c>
      <c r="D5429" s="32">
        <v>7274.29</v>
      </c>
    </row>
    <row r="5430" spans="1:4" ht="13.5" x14ac:dyDescent="0.25">
      <c r="A5430" s="27">
        <v>103523</v>
      </c>
      <c r="B5430" s="27" t="s">
        <v>5424</v>
      </c>
      <c r="C5430" s="27" t="s">
        <v>2</v>
      </c>
      <c r="D5430" s="32">
        <v>10948.79</v>
      </c>
    </row>
    <row r="5431" spans="1:4" ht="13.5" x14ac:dyDescent="0.25">
      <c r="A5431" s="27">
        <v>104660</v>
      </c>
      <c r="B5431" s="27" t="s">
        <v>5425</v>
      </c>
      <c r="C5431" s="27" t="s">
        <v>2</v>
      </c>
      <c r="D5431" s="32">
        <v>1112.99</v>
      </c>
    </row>
    <row r="5432" spans="1:4" ht="13.5" x14ac:dyDescent="0.25">
      <c r="A5432" s="27">
        <v>104661</v>
      </c>
      <c r="B5432" s="27" t="s">
        <v>5426</v>
      </c>
      <c r="C5432" s="27" t="s">
        <v>2</v>
      </c>
      <c r="D5432" s="28">
        <v>503.04</v>
      </c>
    </row>
    <row r="5433" spans="1:4" ht="13.5" x14ac:dyDescent="0.25">
      <c r="A5433" s="27">
        <v>104662</v>
      </c>
      <c r="B5433" s="27" t="s">
        <v>5427</v>
      </c>
      <c r="C5433" s="27" t="s">
        <v>2</v>
      </c>
      <c r="D5433" s="28">
        <v>363.9</v>
      </c>
    </row>
    <row r="5434" spans="1:4" ht="13.5" x14ac:dyDescent="0.25">
      <c r="A5434" s="27">
        <v>104663</v>
      </c>
      <c r="B5434" s="27" t="s">
        <v>5428</v>
      </c>
      <c r="C5434" s="27" t="s">
        <v>2</v>
      </c>
      <c r="D5434" s="28">
        <v>406.36</v>
      </c>
    </row>
    <row r="5435" spans="1:4" ht="13.5" x14ac:dyDescent="0.25">
      <c r="A5435" s="27">
        <v>104664</v>
      </c>
      <c r="B5435" s="27" t="s">
        <v>5429</v>
      </c>
      <c r="C5435" s="27" t="s">
        <v>2</v>
      </c>
      <c r="D5435" s="28">
        <v>125.86</v>
      </c>
    </row>
    <row r="5436" spans="1:4" ht="13.5" x14ac:dyDescent="0.25">
      <c r="A5436" s="27">
        <v>104665</v>
      </c>
      <c r="B5436" s="27" t="s">
        <v>5430</v>
      </c>
      <c r="C5436" s="27" t="s">
        <v>2</v>
      </c>
      <c r="D5436" s="28">
        <v>519.66999999999996</v>
      </c>
    </row>
    <row r="5437" spans="1:4" ht="13.5" x14ac:dyDescent="0.25">
      <c r="A5437" s="27">
        <v>104666</v>
      </c>
      <c r="B5437" s="27" t="s">
        <v>5431</v>
      </c>
      <c r="C5437" s="27" t="s">
        <v>2</v>
      </c>
      <c r="D5437" s="28">
        <v>247.33</v>
      </c>
    </row>
    <row r="5438" spans="1:4" ht="13.5" x14ac:dyDescent="0.25">
      <c r="A5438" s="27">
        <v>104667</v>
      </c>
      <c r="B5438" s="27" t="s">
        <v>5432</v>
      </c>
      <c r="C5438" s="27" t="s">
        <v>2</v>
      </c>
      <c r="D5438" s="28">
        <v>120.02</v>
      </c>
    </row>
    <row r="5439" spans="1:4" ht="13.5" x14ac:dyDescent="0.25">
      <c r="A5439" s="27">
        <v>104668</v>
      </c>
      <c r="B5439" s="27" t="s">
        <v>7426</v>
      </c>
      <c r="C5439" s="27" t="s">
        <v>7427</v>
      </c>
      <c r="D5439" s="28">
        <v>145.84</v>
      </c>
    </row>
    <row r="5440" spans="1:4" ht="13.5" x14ac:dyDescent="0.25">
      <c r="A5440" s="27">
        <v>104669</v>
      </c>
      <c r="B5440" s="27" t="s">
        <v>7428</v>
      </c>
      <c r="C5440" s="27" t="s">
        <v>7427</v>
      </c>
      <c r="D5440" s="28">
        <v>169.38</v>
      </c>
    </row>
    <row r="5441" spans="1:4" ht="13.5" x14ac:dyDescent="0.25">
      <c r="A5441" s="27">
        <v>104670</v>
      </c>
      <c r="B5441" s="27" t="s">
        <v>7429</v>
      </c>
      <c r="C5441" s="27" t="s">
        <v>7427</v>
      </c>
      <c r="D5441" s="28">
        <v>255.07</v>
      </c>
    </row>
    <row r="5442" spans="1:4" ht="13.5" x14ac:dyDescent="0.25">
      <c r="A5442" s="27">
        <v>104671</v>
      </c>
      <c r="B5442" s="27" t="s">
        <v>5433</v>
      </c>
      <c r="C5442" s="27" t="s">
        <v>2</v>
      </c>
      <c r="D5442" s="32">
        <v>1020.66</v>
      </c>
    </row>
    <row r="5443" spans="1:4" ht="13.5" x14ac:dyDescent="0.25">
      <c r="A5443" s="27">
        <v>104672</v>
      </c>
      <c r="B5443" s="27" t="s">
        <v>5434</v>
      </c>
      <c r="C5443" s="27" t="s">
        <v>2</v>
      </c>
      <c r="D5443" s="28">
        <v>373.93</v>
      </c>
    </row>
    <row r="5444" spans="1:4" ht="13.5" x14ac:dyDescent="0.25">
      <c r="A5444" s="27">
        <v>104673</v>
      </c>
      <c r="B5444" s="27" t="s">
        <v>5435</v>
      </c>
      <c r="C5444" s="27" t="s">
        <v>2</v>
      </c>
      <c r="D5444" s="28">
        <v>606.58000000000004</v>
      </c>
    </row>
    <row r="5445" spans="1:4" ht="13.5" x14ac:dyDescent="0.25">
      <c r="A5445" s="27">
        <v>104674</v>
      </c>
      <c r="B5445" s="27" t="s">
        <v>5436</v>
      </c>
      <c r="C5445" s="27" t="s">
        <v>2</v>
      </c>
      <c r="D5445" s="28">
        <v>202.75</v>
      </c>
    </row>
    <row r="5446" spans="1:4" ht="13.5" x14ac:dyDescent="0.25">
      <c r="A5446" s="27">
        <v>104675</v>
      </c>
      <c r="B5446" s="27" t="s">
        <v>7430</v>
      </c>
      <c r="C5446" s="27" t="s">
        <v>7431</v>
      </c>
      <c r="D5446" s="28">
        <v>1.6</v>
      </c>
    </row>
    <row r="5447" spans="1:4" ht="13.5" x14ac:dyDescent="0.25">
      <c r="A5447" s="27">
        <v>104676</v>
      </c>
      <c r="B5447" s="27" t="s">
        <v>5437</v>
      </c>
      <c r="C5447" s="27" t="s">
        <v>2</v>
      </c>
      <c r="D5447" s="28">
        <v>321.5</v>
      </c>
    </row>
    <row r="5448" spans="1:4" ht="13.5" x14ac:dyDescent="0.25">
      <c r="A5448" s="27">
        <v>104677</v>
      </c>
      <c r="B5448" s="27" t="s">
        <v>5438</v>
      </c>
      <c r="C5448" s="27" t="s">
        <v>2</v>
      </c>
      <c r="D5448" s="28">
        <v>528.53</v>
      </c>
    </row>
    <row r="5449" spans="1:4" ht="13.5" x14ac:dyDescent="0.25">
      <c r="A5449" s="27">
        <v>104678</v>
      </c>
      <c r="B5449" s="27" t="s">
        <v>5439</v>
      </c>
      <c r="C5449" s="27" t="s">
        <v>2</v>
      </c>
      <c r="D5449" s="28">
        <v>106.1</v>
      </c>
    </row>
    <row r="5450" spans="1:4" ht="13.5" x14ac:dyDescent="0.25">
      <c r="A5450" s="27">
        <v>104679</v>
      </c>
      <c r="B5450" s="27" t="s">
        <v>5440</v>
      </c>
      <c r="C5450" s="27" t="s">
        <v>2</v>
      </c>
      <c r="D5450" s="28">
        <v>129.44999999999999</v>
      </c>
    </row>
    <row r="5451" spans="1:4" ht="13.5" x14ac:dyDescent="0.25">
      <c r="A5451" s="27">
        <v>104680</v>
      </c>
      <c r="B5451" s="27" t="s">
        <v>5441</v>
      </c>
      <c r="C5451" s="27" t="s">
        <v>2</v>
      </c>
      <c r="D5451" s="28">
        <v>136.76</v>
      </c>
    </row>
    <row r="5452" spans="1:4" ht="13.5" x14ac:dyDescent="0.25">
      <c r="A5452" s="27">
        <v>104681</v>
      </c>
      <c r="B5452" s="27" t="s">
        <v>5442</v>
      </c>
      <c r="C5452" s="27" t="s">
        <v>2</v>
      </c>
      <c r="D5452" s="28">
        <v>99.08</v>
      </c>
    </row>
    <row r="5453" spans="1:4" ht="13.5" x14ac:dyDescent="0.25">
      <c r="A5453" s="27">
        <v>104682</v>
      </c>
      <c r="B5453" s="27" t="s">
        <v>5443</v>
      </c>
      <c r="C5453" s="27" t="s">
        <v>2</v>
      </c>
      <c r="D5453" s="28">
        <v>533.04</v>
      </c>
    </row>
    <row r="5454" spans="1:4" ht="13.5" x14ac:dyDescent="0.25">
      <c r="A5454" s="27">
        <v>104683</v>
      </c>
      <c r="B5454" s="27" t="s">
        <v>5444</v>
      </c>
      <c r="C5454" s="27" t="s">
        <v>2</v>
      </c>
      <c r="D5454" s="28">
        <v>84.32</v>
      </c>
    </row>
    <row r="5455" spans="1:4" ht="13.5" x14ac:dyDescent="0.25">
      <c r="A5455" s="27">
        <v>104031</v>
      </c>
      <c r="B5455" s="27" t="s">
        <v>5445</v>
      </c>
      <c r="C5455" s="27" t="s">
        <v>2</v>
      </c>
      <c r="D5455" s="28">
        <v>16.34</v>
      </c>
    </row>
    <row r="5456" spans="1:4" ht="13.5" x14ac:dyDescent="0.25">
      <c r="A5456" s="27">
        <v>104032</v>
      </c>
      <c r="B5456" s="27" t="s">
        <v>5446</v>
      </c>
      <c r="C5456" s="27" t="s">
        <v>2</v>
      </c>
      <c r="D5456" s="28">
        <v>20.46</v>
      </c>
    </row>
    <row r="5457" spans="1:4" ht="13.5" x14ac:dyDescent="0.25">
      <c r="A5457" s="27">
        <v>104033</v>
      </c>
      <c r="B5457" s="27" t="s">
        <v>5447</v>
      </c>
      <c r="C5457" s="27" t="s">
        <v>2</v>
      </c>
      <c r="D5457" s="28">
        <v>18.71</v>
      </c>
    </row>
    <row r="5458" spans="1:4" ht="13.5" x14ac:dyDescent="0.25">
      <c r="A5458" s="27">
        <v>104034</v>
      </c>
      <c r="B5458" s="27" t="s">
        <v>5448</v>
      </c>
      <c r="C5458" s="27" t="s">
        <v>2</v>
      </c>
      <c r="D5458" s="28">
        <v>24.26</v>
      </c>
    </row>
    <row r="5459" spans="1:4" ht="13.5" x14ac:dyDescent="0.25">
      <c r="A5459" s="27">
        <v>104035</v>
      </c>
      <c r="B5459" s="27" t="s">
        <v>5449</v>
      </c>
      <c r="C5459" s="27" t="s">
        <v>2</v>
      </c>
      <c r="D5459" s="28">
        <v>33.92</v>
      </c>
    </row>
    <row r="5460" spans="1:4" ht="13.5" x14ac:dyDescent="0.25">
      <c r="A5460" s="27">
        <v>104036</v>
      </c>
      <c r="B5460" s="27" t="s">
        <v>5450</v>
      </c>
      <c r="C5460" s="27" t="s">
        <v>2</v>
      </c>
      <c r="D5460" s="28">
        <v>35</v>
      </c>
    </row>
    <row r="5461" spans="1:4" ht="13.5" x14ac:dyDescent="0.25">
      <c r="A5461" s="27">
        <v>104039</v>
      </c>
      <c r="B5461" s="27" t="s">
        <v>5451</v>
      </c>
      <c r="C5461" s="27" t="s">
        <v>2</v>
      </c>
      <c r="D5461" s="28">
        <v>66.95</v>
      </c>
    </row>
    <row r="5462" spans="1:4" ht="13.5" x14ac:dyDescent="0.25">
      <c r="A5462" s="27">
        <v>104043</v>
      </c>
      <c r="B5462" s="27" t="s">
        <v>5452</v>
      </c>
      <c r="C5462" s="27" t="s">
        <v>2</v>
      </c>
      <c r="D5462" s="28">
        <v>7.58</v>
      </c>
    </row>
    <row r="5463" spans="1:4" ht="13.5" x14ac:dyDescent="0.25">
      <c r="A5463" s="27">
        <v>104044</v>
      </c>
      <c r="B5463" s="27" t="s">
        <v>5453</v>
      </c>
      <c r="C5463" s="27" t="s">
        <v>2</v>
      </c>
      <c r="D5463" s="28">
        <v>8.0299999999999994</v>
      </c>
    </row>
    <row r="5464" spans="1:4" ht="13.5" x14ac:dyDescent="0.25">
      <c r="A5464" s="27">
        <v>104045</v>
      </c>
      <c r="B5464" s="27" t="s">
        <v>5454</v>
      </c>
      <c r="C5464" s="27" t="s">
        <v>2</v>
      </c>
      <c r="D5464" s="28">
        <v>12.73</v>
      </c>
    </row>
    <row r="5465" spans="1:4" ht="13.5" x14ac:dyDescent="0.25">
      <c r="A5465" s="27">
        <v>104046</v>
      </c>
      <c r="B5465" s="27" t="s">
        <v>5455</v>
      </c>
      <c r="C5465" s="27" t="s">
        <v>2</v>
      </c>
      <c r="D5465" s="28">
        <v>7.23</v>
      </c>
    </row>
    <row r="5466" spans="1:4" ht="13.5" x14ac:dyDescent="0.25">
      <c r="A5466" s="27">
        <v>104047</v>
      </c>
      <c r="B5466" s="27" t="s">
        <v>5456</v>
      </c>
      <c r="C5466" s="27" t="s">
        <v>2</v>
      </c>
      <c r="D5466" s="28">
        <v>8.39</v>
      </c>
    </row>
    <row r="5467" spans="1:4" ht="13.5" x14ac:dyDescent="0.25">
      <c r="A5467" s="27">
        <v>104048</v>
      </c>
      <c r="B5467" s="27" t="s">
        <v>5457</v>
      </c>
      <c r="C5467" s="27" t="s">
        <v>2</v>
      </c>
      <c r="D5467" s="28">
        <v>12.41</v>
      </c>
    </row>
    <row r="5468" spans="1:4" ht="13.5" x14ac:dyDescent="0.25">
      <c r="A5468" s="27">
        <v>104049</v>
      </c>
      <c r="B5468" s="27" t="s">
        <v>5458</v>
      </c>
      <c r="C5468" s="27" t="s">
        <v>2</v>
      </c>
      <c r="D5468" s="28">
        <v>5.37</v>
      </c>
    </row>
    <row r="5469" spans="1:4" ht="13.5" x14ac:dyDescent="0.25">
      <c r="A5469" s="27">
        <v>104050</v>
      </c>
      <c r="B5469" s="27" t="s">
        <v>5459</v>
      </c>
      <c r="C5469" s="27" t="s">
        <v>2</v>
      </c>
      <c r="D5469" s="28">
        <v>8.2799999999999994</v>
      </c>
    </row>
    <row r="5470" spans="1:4" ht="13.5" x14ac:dyDescent="0.25">
      <c r="A5470" s="27">
        <v>104051</v>
      </c>
      <c r="B5470" s="27" t="s">
        <v>5460</v>
      </c>
      <c r="C5470" s="27" t="s">
        <v>2</v>
      </c>
      <c r="D5470" s="28">
        <v>6.74</v>
      </c>
    </row>
    <row r="5471" spans="1:4" ht="13.5" x14ac:dyDescent="0.25">
      <c r="A5471" s="27">
        <v>104052</v>
      </c>
      <c r="B5471" s="27" t="s">
        <v>5461</v>
      </c>
      <c r="C5471" s="27" t="s">
        <v>2</v>
      </c>
      <c r="D5471" s="28">
        <v>9.4499999999999993</v>
      </c>
    </row>
    <row r="5472" spans="1:4" ht="13.5" x14ac:dyDescent="0.25">
      <c r="A5472" s="27">
        <v>104053</v>
      </c>
      <c r="B5472" s="27" t="s">
        <v>5462</v>
      </c>
      <c r="C5472" s="27" t="s">
        <v>2</v>
      </c>
      <c r="D5472" s="28">
        <v>7.9</v>
      </c>
    </row>
    <row r="5473" spans="1:4" ht="13.5" x14ac:dyDescent="0.25">
      <c r="A5473" s="27">
        <v>104054</v>
      </c>
      <c r="B5473" s="27" t="s">
        <v>5463</v>
      </c>
      <c r="C5473" s="27" t="s">
        <v>2</v>
      </c>
      <c r="D5473" s="28">
        <v>15.83</v>
      </c>
    </row>
    <row r="5474" spans="1:4" ht="13.5" x14ac:dyDescent="0.25">
      <c r="A5474" s="27">
        <v>104055</v>
      </c>
      <c r="B5474" s="27" t="s">
        <v>5464</v>
      </c>
      <c r="C5474" s="27" t="s">
        <v>2</v>
      </c>
      <c r="D5474" s="28">
        <v>13.76</v>
      </c>
    </row>
    <row r="5475" spans="1:4" ht="13.5" x14ac:dyDescent="0.25">
      <c r="A5475" s="27">
        <v>104056</v>
      </c>
      <c r="B5475" s="27" t="s">
        <v>5465</v>
      </c>
      <c r="C5475" s="27" t="s">
        <v>2</v>
      </c>
      <c r="D5475" s="28">
        <v>20.7</v>
      </c>
    </row>
    <row r="5476" spans="1:4" ht="13.5" x14ac:dyDescent="0.25">
      <c r="A5476" s="27">
        <v>104058</v>
      </c>
      <c r="B5476" s="27" t="s">
        <v>5466</v>
      </c>
      <c r="C5476" s="27" t="s">
        <v>2</v>
      </c>
      <c r="D5476" s="28">
        <v>6.31</v>
      </c>
    </row>
    <row r="5477" spans="1:4" ht="13.5" x14ac:dyDescent="0.25">
      <c r="A5477" s="27">
        <v>104059</v>
      </c>
      <c r="B5477" s="27" t="s">
        <v>5467</v>
      </c>
      <c r="C5477" s="27" t="s">
        <v>2</v>
      </c>
      <c r="D5477" s="28">
        <v>11.05</v>
      </c>
    </row>
    <row r="5478" spans="1:4" ht="13.5" x14ac:dyDescent="0.25">
      <c r="A5478" s="27">
        <v>104060</v>
      </c>
      <c r="B5478" s="27" t="s">
        <v>5468</v>
      </c>
      <c r="C5478" s="27" t="s">
        <v>5</v>
      </c>
      <c r="D5478" s="28">
        <v>8.58</v>
      </c>
    </row>
    <row r="5479" spans="1:4" ht="13.5" x14ac:dyDescent="0.25">
      <c r="A5479" s="27">
        <v>104061</v>
      </c>
      <c r="B5479" s="27" t="s">
        <v>5469</v>
      </c>
      <c r="C5479" s="27" t="s">
        <v>5</v>
      </c>
      <c r="D5479" s="28">
        <v>15.55</v>
      </c>
    </row>
    <row r="5480" spans="1:4" ht="13.5" x14ac:dyDescent="0.25">
      <c r="A5480" s="27">
        <v>104112</v>
      </c>
      <c r="B5480" s="27" t="s">
        <v>7432</v>
      </c>
      <c r="C5480" s="27" t="s">
        <v>2</v>
      </c>
      <c r="D5480" s="28">
        <v>132.63</v>
      </c>
    </row>
    <row r="5481" spans="1:4" ht="13.5" x14ac:dyDescent="0.25">
      <c r="A5481" s="27">
        <v>104114</v>
      </c>
      <c r="B5481" s="27" t="s">
        <v>7433</v>
      </c>
      <c r="C5481" s="27" t="s">
        <v>2</v>
      </c>
      <c r="D5481" s="28">
        <v>198.56</v>
      </c>
    </row>
    <row r="5482" spans="1:4" ht="13.5" x14ac:dyDescent="0.25">
      <c r="A5482" s="27">
        <v>104116</v>
      </c>
      <c r="B5482" s="27" t="s">
        <v>7434</v>
      </c>
      <c r="C5482" s="27" t="s">
        <v>2</v>
      </c>
      <c r="D5482" s="28">
        <v>264.49</v>
      </c>
    </row>
    <row r="5483" spans="1:4" ht="13.5" x14ac:dyDescent="0.25">
      <c r="A5483" s="27">
        <v>104118</v>
      </c>
      <c r="B5483" s="27" t="s">
        <v>7435</v>
      </c>
      <c r="C5483" s="27" t="s">
        <v>2</v>
      </c>
      <c r="D5483" s="28">
        <v>225.17</v>
      </c>
    </row>
    <row r="5484" spans="1:4" ht="13.5" x14ac:dyDescent="0.25">
      <c r="A5484" s="27">
        <v>104120</v>
      </c>
      <c r="B5484" s="27" t="s">
        <v>7436</v>
      </c>
      <c r="C5484" s="27" t="s">
        <v>2</v>
      </c>
      <c r="D5484" s="28">
        <v>355.47</v>
      </c>
    </row>
    <row r="5485" spans="1:4" ht="13.5" x14ac:dyDescent="0.25">
      <c r="A5485" s="27">
        <v>104122</v>
      </c>
      <c r="B5485" s="27" t="s">
        <v>7437</v>
      </c>
      <c r="C5485" s="27" t="s">
        <v>2</v>
      </c>
      <c r="D5485" s="28">
        <v>485.76</v>
      </c>
    </row>
    <row r="5486" spans="1:4" ht="13.5" x14ac:dyDescent="0.25">
      <c r="A5486" s="27">
        <v>104062</v>
      </c>
      <c r="B5486" s="27" t="s">
        <v>5470</v>
      </c>
      <c r="C5486" s="27" t="s">
        <v>2</v>
      </c>
      <c r="D5486" s="28">
        <v>70.83</v>
      </c>
    </row>
    <row r="5487" spans="1:4" ht="13.5" x14ac:dyDescent="0.25">
      <c r="A5487" s="27">
        <v>104063</v>
      </c>
      <c r="B5487" s="27" t="s">
        <v>5471</v>
      </c>
      <c r="C5487" s="27" t="s">
        <v>2</v>
      </c>
      <c r="D5487" s="28">
        <v>67.290000000000006</v>
      </c>
    </row>
    <row r="5488" spans="1:4" ht="13.5" x14ac:dyDescent="0.25">
      <c r="A5488" s="27">
        <v>104064</v>
      </c>
      <c r="B5488" s="27" t="s">
        <v>5472</v>
      </c>
      <c r="C5488" s="27" t="s">
        <v>2</v>
      </c>
      <c r="D5488" s="28">
        <v>173.47</v>
      </c>
    </row>
    <row r="5489" spans="1:4" ht="13.5" x14ac:dyDescent="0.25">
      <c r="A5489" s="27">
        <v>104065</v>
      </c>
      <c r="B5489" s="27" t="s">
        <v>5473</v>
      </c>
      <c r="C5489" s="27" t="s">
        <v>2</v>
      </c>
      <c r="D5489" s="28">
        <v>146.80000000000001</v>
      </c>
    </row>
    <row r="5490" spans="1:4" ht="13.5" x14ac:dyDescent="0.25">
      <c r="A5490" s="27">
        <v>104072</v>
      </c>
      <c r="B5490" s="27" t="s">
        <v>5474</v>
      </c>
      <c r="C5490" s="27" t="s">
        <v>2</v>
      </c>
      <c r="D5490" s="28">
        <v>270.13</v>
      </c>
    </row>
    <row r="5491" spans="1:4" ht="13.5" x14ac:dyDescent="0.25">
      <c r="A5491" s="27">
        <v>104076</v>
      </c>
      <c r="B5491" s="27" t="s">
        <v>5475</v>
      </c>
      <c r="C5491" s="27" t="s">
        <v>2</v>
      </c>
      <c r="D5491" s="28">
        <v>43.98</v>
      </c>
    </row>
    <row r="5492" spans="1:4" ht="13.5" x14ac:dyDescent="0.25">
      <c r="A5492" s="27">
        <v>104082</v>
      </c>
      <c r="B5492" s="27" t="s">
        <v>5476</v>
      </c>
      <c r="C5492" s="27" t="s">
        <v>2</v>
      </c>
      <c r="D5492" s="28">
        <v>29.09</v>
      </c>
    </row>
    <row r="5493" spans="1:4" ht="13.5" x14ac:dyDescent="0.25">
      <c r="A5493" s="27">
        <v>104083</v>
      </c>
      <c r="B5493" s="27" t="s">
        <v>5477</v>
      </c>
      <c r="C5493" s="27" t="s">
        <v>2</v>
      </c>
      <c r="D5493" s="28">
        <v>70.94</v>
      </c>
    </row>
    <row r="5494" spans="1:4" ht="13.5" x14ac:dyDescent="0.25">
      <c r="A5494" s="27">
        <v>104084</v>
      </c>
      <c r="B5494" s="27" t="s">
        <v>5478</v>
      </c>
      <c r="C5494" s="27" t="s">
        <v>2</v>
      </c>
      <c r="D5494" s="28">
        <v>80.989999999999995</v>
      </c>
    </row>
    <row r="5495" spans="1:4" ht="13.5" x14ac:dyDescent="0.25">
      <c r="A5495" s="27">
        <v>104085</v>
      </c>
      <c r="B5495" s="27" t="s">
        <v>5479</v>
      </c>
      <c r="C5495" s="27" t="s">
        <v>5</v>
      </c>
      <c r="D5495" s="28">
        <v>52.42</v>
      </c>
    </row>
    <row r="5496" spans="1:4" ht="13.5" x14ac:dyDescent="0.25">
      <c r="A5496" s="27">
        <v>104086</v>
      </c>
      <c r="B5496" s="27" t="s">
        <v>5480</v>
      </c>
      <c r="C5496" s="27" t="s">
        <v>5</v>
      </c>
      <c r="D5496" s="28">
        <v>94.62</v>
      </c>
    </row>
    <row r="5497" spans="1:4" ht="13.5" x14ac:dyDescent="0.25">
      <c r="A5497" s="27">
        <v>104124</v>
      </c>
      <c r="B5497" s="27" t="s">
        <v>7438</v>
      </c>
      <c r="C5497" s="27" t="s">
        <v>2</v>
      </c>
      <c r="D5497" s="28">
        <v>319.12</v>
      </c>
    </row>
    <row r="5498" spans="1:4" ht="13.5" x14ac:dyDescent="0.25">
      <c r="A5498" s="27">
        <v>104130</v>
      </c>
      <c r="B5498" s="27" t="s">
        <v>7439</v>
      </c>
      <c r="C5498" s="27" t="s">
        <v>2</v>
      </c>
      <c r="D5498" s="28">
        <v>487.11</v>
      </c>
    </row>
    <row r="5499" spans="1:4" ht="13.5" x14ac:dyDescent="0.25">
      <c r="A5499" s="27">
        <v>104136</v>
      </c>
      <c r="B5499" s="27" t="s">
        <v>7440</v>
      </c>
      <c r="C5499" s="27" t="s">
        <v>2</v>
      </c>
      <c r="D5499" s="28">
        <v>656.04</v>
      </c>
    </row>
    <row r="5500" spans="1:4" ht="13.5" x14ac:dyDescent="0.25">
      <c r="A5500" s="27">
        <v>104142</v>
      </c>
      <c r="B5500" s="27" t="s">
        <v>7441</v>
      </c>
      <c r="C5500" s="27" t="s">
        <v>2</v>
      </c>
      <c r="D5500" s="28">
        <v>454.42</v>
      </c>
    </row>
    <row r="5501" spans="1:4" ht="13.5" x14ac:dyDescent="0.25">
      <c r="A5501" s="27">
        <v>104148</v>
      </c>
      <c r="B5501" s="27" t="s">
        <v>7442</v>
      </c>
      <c r="C5501" s="27" t="s">
        <v>2</v>
      </c>
      <c r="D5501" s="28">
        <v>712.49</v>
      </c>
    </row>
    <row r="5502" spans="1:4" ht="13.5" x14ac:dyDescent="0.25">
      <c r="A5502" s="27">
        <v>104154</v>
      </c>
      <c r="B5502" s="27" t="s">
        <v>7443</v>
      </c>
      <c r="C5502" s="27" t="s">
        <v>2</v>
      </c>
      <c r="D5502" s="28">
        <v>973.13</v>
      </c>
    </row>
    <row r="5503" spans="1:4" ht="13.5" x14ac:dyDescent="0.25">
      <c r="A5503" s="27">
        <v>96520</v>
      </c>
      <c r="B5503" s="27" t="s">
        <v>5481</v>
      </c>
      <c r="C5503" s="27" t="s">
        <v>4</v>
      </c>
      <c r="D5503" s="28">
        <v>91.6</v>
      </c>
    </row>
    <row r="5504" spans="1:4" ht="13.5" x14ac:dyDescent="0.25">
      <c r="A5504" s="27">
        <v>96521</v>
      </c>
      <c r="B5504" s="27" t="s">
        <v>5482</v>
      </c>
      <c r="C5504" s="27" t="s">
        <v>4</v>
      </c>
      <c r="D5504" s="28">
        <v>39.840000000000003</v>
      </c>
    </row>
    <row r="5505" spans="1:4" ht="13.5" x14ac:dyDescent="0.25">
      <c r="A5505" s="27">
        <v>96522</v>
      </c>
      <c r="B5505" s="27" t="s">
        <v>5483</v>
      </c>
      <c r="C5505" s="27" t="s">
        <v>4</v>
      </c>
      <c r="D5505" s="28">
        <v>137.43</v>
      </c>
    </row>
    <row r="5506" spans="1:4" ht="13.5" x14ac:dyDescent="0.25">
      <c r="A5506" s="27">
        <v>96523</v>
      </c>
      <c r="B5506" s="27" t="s">
        <v>5484</v>
      </c>
      <c r="C5506" s="27" t="s">
        <v>4</v>
      </c>
      <c r="D5506" s="28">
        <v>87.81</v>
      </c>
    </row>
    <row r="5507" spans="1:4" ht="13.5" x14ac:dyDescent="0.25">
      <c r="A5507" s="27">
        <v>96524</v>
      </c>
      <c r="B5507" s="27" t="s">
        <v>5485</v>
      </c>
      <c r="C5507" s="27" t="s">
        <v>4</v>
      </c>
      <c r="D5507" s="28">
        <v>174.67</v>
      </c>
    </row>
    <row r="5508" spans="1:4" ht="13.5" x14ac:dyDescent="0.25">
      <c r="A5508" s="27">
        <v>96525</v>
      </c>
      <c r="B5508" s="27" t="s">
        <v>5486</v>
      </c>
      <c r="C5508" s="27" t="s">
        <v>4</v>
      </c>
      <c r="D5508" s="28">
        <v>43.82</v>
      </c>
    </row>
    <row r="5509" spans="1:4" ht="13.5" x14ac:dyDescent="0.25">
      <c r="A5509" s="27">
        <v>96526</v>
      </c>
      <c r="B5509" s="27" t="s">
        <v>5487</v>
      </c>
      <c r="C5509" s="27" t="s">
        <v>4</v>
      </c>
      <c r="D5509" s="28">
        <v>277.39</v>
      </c>
    </row>
    <row r="5510" spans="1:4" ht="13.5" x14ac:dyDescent="0.25">
      <c r="A5510" s="27">
        <v>96527</v>
      </c>
      <c r="B5510" s="27" t="s">
        <v>5488</v>
      </c>
      <c r="C5510" s="27" t="s">
        <v>4</v>
      </c>
      <c r="D5510" s="28">
        <v>115.31</v>
      </c>
    </row>
    <row r="5511" spans="1:4" ht="13.5" x14ac:dyDescent="0.25">
      <c r="A5511" s="27">
        <v>96528</v>
      </c>
      <c r="B5511" s="27" t="s">
        <v>5489</v>
      </c>
      <c r="C5511" s="27" t="s">
        <v>3</v>
      </c>
      <c r="D5511" s="28">
        <v>195.51</v>
      </c>
    </row>
    <row r="5512" spans="1:4" ht="13.5" x14ac:dyDescent="0.25">
      <c r="A5512" s="27">
        <v>101114</v>
      </c>
      <c r="B5512" s="27" t="s">
        <v>5490</v>
      </c>
      <c r="C5512" s="27" t="s">
        <v>4</v>
      </c>
      <c r="D5512" s="28">
        <v>3.76</v>
      </c>
    </row>
    <row r="5513" spans="1:4" ht="13.5" x14ac:dyDescent="0.25">
      <c r="A5513" s="27">
        <v>101115</v>
      </c>
      <c r="B5513" s="27" t="s">
        <v>5491</v>
      </c>
      <c r="C5513" s="27" t="s">
        <v>4</v>
      </c>
      <c r="D5513" s="28">
        <v>3.22</v>
      </c>
    </row>
    <row r="5514" spans="1:4" ht="13.5" x14ac:dyDescent="0.25">
      <c r="A5514" s="27">
        <v>101116</v>
      </c>
      <c r="B5514" s="27" t="s">
        <v>5492</v>
      </c>
      <c r="C5514" s="27" t="s">
        <v>4</v>
      </c>
      <c r="D5514" s="28">
        <v>2</v>
      </c>
    </row>
    <row r="5515" spans="1:4" ht="13.5" x14ac:dyDescent="0.25">
      <c r="A5515" s="27">
        <v>101117</v>
      </c>
      <c r="B5515" s="27" t="s">
        <v>5493</v>
      </c>
      <c r="C5515" s="27" t="s">
        <v>4</v>
      </c>
      <c r="D5515" s="28">
        <v>2.95</v>
      </c>
    </row>
    <row r="5516" spans="1:4" ht="13.5" x14ac:dyDescent="0.25">
      <c r="A5516" s="27">
        <v>101118</v>
      </c>
      <c r="B5516" s="27" t="s">
        <v>5494</v>
      </c>
      <c r="C5516" s="27" t="s">
        <v>4</v>
      </c>
      <c r="D5516" s="28">
        <v>3.26</v>
      </c>
    </row>
    <row r="5517" spans="1:4" ht="13.5" x14ac:dyDescent="0.25">
      <c r="A5517" s="27">
        <v>101119</v>
      </c>
      <c r="B5517" s="27" t="s">
        <v>5495</v>
      </c>
      <c r="C5517" s="27" t="s">
        <v>4</v>
      </c>
      <c r="D5517" s="28">
        <v>7.2</v>
      </c>
    </row>
    <row r="5518" spans="1:4" ht="13.5" x14ac:dyDescent="0.25">
      <c r="A5518" s="27">
        <v>101120</v>
      </c>
      <c r="B5518" s="27" t="s">
        <v>5496</v>
      </c>
      <c r="C5518" s="27" t="s">
        <v>4</v>
      </c>
      <c r="D5518" s="28">
        <v>6.15</v>
      </c>
    </row>
    <row r="5519" spans="1:4" ht="13.5" x14ac:dyDescent="0.25">
      <c r="A5519" s="27">
        <v>101121</v>
      </c>
      <c r="B5519" s="27" t="s">
        <v>5497</v>
      </c>
      <c r="C5519" s="27" t="s">
        <v>4</v>
      </c>
      <c r="D5519" s="28">
        <v>3.85</v>
      </c>
    </row>
    <row r="5520" spans="1:4" ht="13.5" x14ac:dyDescent="0.25">
      <c r="A5520" s="27">
        <v>101122</v>
      </c>
      <c r="B5520" s="27" t="s">
        <v>5498</v>
      </c>
      <c r="C5520" s="27" t="s">
        <v>4</v>
      </c>
      <c r="D5520" s="28">
        <v>5.61</v>
      </c>
    </row>
    <row r="5521" spans="1:4" ht="13.5" x14ac:dyDescent="0.25">
      <c r="A5521" s="27">
        <v>101123</v>
      </c>
      <c r="B5521" s="27" t="s">
        <v>5499</v>
      </c>
      <c r="C5521" s="27" t="s">
        <v>4</v>
      </c>
      <c r="D5521" s="28">
        <v>6.22</v>
      </c>
    </row>
    <row r="5522" spans="1:4" ht="13.5" x14ac:dyDescent="0.25">
      <c r="A5522" s="27">
        <v>101124</v>
      </c>
      <c r="B5522" s="27" t="s">
        <v>5500</v>
      </c>
      <c r="C5522" s="27" t="s">
        <v>4</v>
      </c>
      <c r="D5522" s="28">
        <v>14.17</v>
      </c>
    </row>
    <row r="5523" spans="1:4" ht="13.5" x14ac:dyDescent="0.25">
      <c r="A5523" s="27">
        <v>101125</v>
      </c>
      <c r="B5523" s="27" t="s">
        <v>5501</v>
      </c>
      <c r="C5523" s="27" t="s">
        <v>4</v>
      </c>
      <c r="D5523" s="28">
        <v>13.63</v>
      </c>
    </row>
    <row r="5524" spans="1:4" ht="13.5" x14ac:dyDescent="0.25">
      <c r="A5524" s="27">
        <v>101126</v>
      </c>
      <c r="B5524" s="27" t="s">
        <v>5502</v>
      </c>
      <c r="C5524" s="27" t="s">
        <v>4</v>
      </c>
      <c r="D5524" s="28">
        <v>12.41</v>
      </c>
    </row>
    <row r="5525" spans="1:4" ht="13.5" x14ac:dyDescent="0.25">
      <c r="A5525" s="27">
        <v>101127</v>
      </c>
      <c r="B5525" s="27" t="s">
        <v>5503</v>
      </c>
      <c r="C5525" s="27" t="s">
        <v>4</v>
      </c>
      <c r="D5525" s="28">
        <v>13.36</v>
      </c>
    </row>
    <row r="5526" spans="1:4" ht="13.5" x14ac:dyDescent="0.25">
      <c r="A5526" s="27">
        <v>101128</v>
      </c>
      <c r="B5526" s="27" t="s">
        <v>5504</v>
      </c>
      <c r="C5526" s="27" t="s">
        <v>4</v>
      </c>
      <c r="D5526" s="28">
        <v>13.67</v>
      </c>
    </row>
    <row r="5527" spans="1:4" ht="13.5" x14ac:dyDescent="0.25">
      <c r="A5527" s="27">
        <v>101129</v>
      </c>
      <c r="B5527" s="27" t="s">
        <v>5505</v>
      </c>
      <c r="C5527" s="27" t="s">
        <v>4</v>
      </c>
      <c r="D5527" s="28">
        <v>18.02</v>
      </c>
    </row>
    <row r="5528" spans="1:4" ht="13.5" x14ac:dyDescent="0.25">
      <c r="A5528" s="27">
        <v>101130</v>
      </c>
      <c r="B5528" s="27" t="s">
        <v>5506</v>
      </c>
      <c r="C5528" s="27" t="s">
        <v>4</v>
      </c>
      <c r="D5528" s="28">
        <v>16.97</v>
      </c>
    </row>
    <row r="5529" spans="1:4" ht="13.5" x14ac:dyDescent="0.25">
      <c r="A5529" s="27">
        <v>101131</v>
      </c>
      <c r="B5529" s="27" t="s">
        <v>5507</v>
      </c>
      <c r="C5529" s="27" t="s">
        <v>4</v>
      </c>
      <c r="D5529" s="28">
        <v>14.67</v>
      </c>
    </row>
    <row r="5530" spans="1:4" ht="13.5" x14ac:dyDescent="0.25">
      <c r="A5530" s="27">
        <v>101132</v>
      </c>
      <c r="B5530" s="27" t="s">
        <v>5508</v>
      </c>
      <c r="C5530" s="27" t="s">
        <v>4</v>
      </c>
      <c r="D5530" s="28">
        <v>16.43</v>
      </c>
    </row>
    <row r="5531" spans="1:4" ht="13.5" x14ac:dyDescent="0.25">
      <c r="A5531" s="27">
        <v>101133</v>
      </c>
      <c r="B5531" s="27" t="s">
        <v>5509</v>
      </c>
      <c r="C5531" s="27" t="s">
        <v>4</v>
      </c>
      <c r="D5531" s="28">
        <v>17.04</v>
      </c>
    </row>
    <row r="5532" spans="1:4" ht="13.5" x14ac:dyDescent="0.25">
      <c r="A5532" s="27">
        <v>101134</v>
      </c>
      <c r="B5532" s="27" t="s">
        <v>5510</v>
      </c>
      <c r="C5532" s="27" t="s">
        <v>4</v>
      </c>
      <c r="D5532" s="28">
        <v>14.83</v>
      </c>
    </row>
    <row r="5533" spans="1:4" ht="13.5" x14ac:dyDescent="0.25">
      <c r="A5533" s="27">
        <v>101135</v>
      </c>
      <c r="B5533" s="27" t="s">
        <v>5511</v>
      </c>
      <c r="C5533" s="27" t="s">
        <v>4</v>
      </c>
      <c r="D5533" s="28">
        <v>14.29</v>
      </c>
    </row>
    <row r="5534" spans="1:4" ht="13.5" x14ac:dyDescent="0.25">
      <c r="A5534" s="27">
        <v>101136</v>
      </c>
      <c r="B5534" s="27" t="s">
        <v>5512</v>
      </c>
      <c r="C5534" s="27" t="s">
        <v>4</v>
      </c>
      <c r="D5534" s="28">
        <v>13.07</v>
      </c>
    </row>
    <row r="5535" spans="1:4" ht="13.5" x14ac:dyDescent="0.25">
      <c r="A5535" s="27">
        <v>101137</v>
      </c>
      <c r="B5535" s="27" t="s">
        <v>5513</v>
      </c>
      <c r="C5535" s="27" t="s">
        <v>4</v>
      </c>
      <c r="D5535" s="28">
        <v>14.02</v>
      </c>
    </row>
    <row r="5536" spans="1:4" ht="13.5" x14ac:dyDescent="0.25">
      <c r="A5536" s="27">
        <v>101138</v>
      </c>
      <c r="B5536" s="27" t="s">
        <v>5514</v>
      </c>
      <c r="C5536" s="27" t="s">
        <v>4</v>
      </c>
      <c r="D5536" s="28">
        <v>14.33</v>
      </c>
    </row>
    <row r="5537" spans="1:4" ht="13.5" x14ac:dyDescent="0.25">
      <c r="A5537" s="27">
        <v>101139</v>
      </c>
      <c r="B5537" s="27" t="s">
        <v>5515</v>
      </c>
      <c r="C5537" s="27" t="s">
        <v>4</v>
      </c>
      <c r="D5537" s="28">
        <v>18.7</v>
      </c>
    </row>
    <row r="5538" spans="1:4" ht="13.5" x14ac:dyDescent="0.25">
      <c r="A5538" s="27">
        <v>101140</v>
      </c>
      <c r="B5538" s="27" t="s">
        <v>5516</v>
      </c>
      <c r="C5538" s="27" t="s">
        <v>4</v>
      </c>
      <c r="D5538" s="28">
        <v>17.649999999999999</v>
      </c>
    </row>
    <row r="5539" spans="1:4" ht="13.5" x14ac:dyDescent="0.25">
      <c r="A5539" s="27">
        <v>101141</v>
      </c>
      <c r="B5539" s="27" t="s">
        <v>5517</v>
      </c>
      <c r="C5539" s="27" t="s">
        <v>4</v>
      </c>
      <c r="D5539" s="28">
        <v>15.35</v>
      </c>
    </row>
    <row r="5540" spans="1:4" ht="13.5" x14ac:dyDescent="0.25">
      <c r="A5540" s="27">
        <v>101142</v>
      </c>
      <c r="B5540" s="27" t="s">
        <v>5518</v>
      </c>
      <c r="C5540" s="27" t="s">
        <v>4</v>
      </c>
      <c r="D5540" s="28">
        <v>17.11</v>
      </c>
    </row>
    <row r="5541" spans="1:4" ht="13.5" x14ac:dyDescent="0.25">
      <c r="A5541" s="27">
        <v>101143</v>
      </c>
      <c r="B5541" s="27" t="s">
        <v>5519</v>
      </c>
      <c r="C5541" s="27" t="s">
        <v>4</v>
      </c>
      <c r="D5541" s="28">
        <v>17.72</v>
      </c>
    </row>
    <row r="5542" spans="1:4" ht="13.5" x14ac:dyDescent="0.25">
      <c r="A5542" s="27">
        <v>101144</v>
      </c>
      <c r="B5542" s="27" t="s">
        <v>5520</v>
      </c>
      <c r="C5542" s="27" t="s">
        <v>4</v>
      </c>
      <c r="D5542" s="28">
        <v>14.69</v>
      </c>
    </row>
    <row r="5543" spans="1:4" ht="13.5" x14ac:dyDescent="0.25">
      <c r="A5543" s="27">
        <v>101145</v>
      </c>
      <c r="B5543" s="27" t="s">
        <v>5521</v>
      </c>
      <c r="C5543" s="27" t="s">
        <v>4</v>
      </c>
      <c r="D5543" s="28">
        <v>14.15</v>
      </c>
    </row>
    <row r="5544" spans="1:4" ht="13.5" x14ac:dyDescent="0.25">
      <c r="A5544" s="27">
        <v>101146</v>
      </c>
      <c r="B5544" s="27" t="s">
        <v>5522</v>
      </c>
      <c r="C5544" s="27" t="s">
        <v>4</v>
      </c>
      <c r="D5544" s="28">
        <v>12.93</v>
      </c>
    </row>
    <row r="5545" spans="1:4" ht="13.5" x14ac:dyDescent="0.25">
      <c r="A5545" s="27">
        <v>101147</v>
      </c>
      <c r="B5545" s="27" t="s">
        <v>5523</v>
      </c>
      <c r="C5545" s="27" t="s">
        <v>4</v>
      </c>
      <c r="D5545" s="28">
        <v>13.88</v>
      </c>
    </row>
    <row r="5546" spans="1:4" ht="13.5" x14ac:dyDescent="0.25">
      <c r="A5546" s="27">
        <v>101148</v>
      </c>
      <c r="B5546" s="27" t="s">
        <v>5524</v>
      </c>
      <c r="C5546" s="27" t="s">
        <v>4</v>
      </c>
      <c r="D5546" s="28">
        <v>14.19</v>
      </c>
    </row>
    <row r="5547" spans="1:4" ht="13.5" x14ac:dyDescent="0.25">
      <c r="A5547" s="27">
        <v>101149</v>
      </c>
      <c r="B5547" s="27" t="s">
        <v>5525</v>
      </c>
      <c r="C5547" s="27" t="s">
        <v>4</v>
      </c>
      <c r="D5547" s="28">
        <v>18.57</v>
      </c>
    </row>
    <row r="5548" spans="1:4" ht="13.5" x14ac:dyDescent="0.25">
      <c r="A5548" s="27">
        <v>101150</v>
      </c>
      <c r="B5548" s="27" t="s">
        <v>5526</v>
      </c>
      <c r="C5548" s="27" t="s">
        <v>4</v>
      </c>
      <c r="D5548" s="28">
        <v>17.52</v>
      </c>
    </row>
    <row r="5549" spans="1:4" ht="13.5" x14ac:dyDescent="0.25">
      <c r="A5549" s="27">
        <v>101151</v>
      </c>
      <c r="B5549" s="27" t="s">
        <v>5527</v>
      </c>
      <c r="C5549" s="27" t="s">
        <v>4</v>
      </c>
      <c r="D5549" s="28">
        <v>15.22</v>
      </c>
    </row>
    <row r="5550" spans="1:4" ht="13.5" x14ac:dyDescent="0.25">
      <c r="A5550" s="27">
        <v>101152</v>
      </c>
      <c r="B5550" s="27" t="s">
        <v>5528</v>
      </c>
      <c r="C5550" s="27" t="s">
        <v>4</v>
      </c>
      <c r="D5550" s="28">
        <v>16.98</v>
      </c>
    </row>
    <row r="5551" spans="1:4" ht="13.5" x14ac:dyDescent="0.25">
      <c r="A5551" s="27">
        <v>101153</v>
      </c>
      <c r="B5551" s="27" t="s">
        <v>5529</v>
      </c>
      <c r="C5551" s="27" t="s">
        <v>4</v>
      </c>
      <c r="D5551" s="28">
        <v>17.59</v>
      </c>
    </row>
    <row r="5552" spans="1:4" ht="13.5" x14ac:dyDescent="0.25">
      <c r="A5552" s="27">
        <v>101206</v>
      </c>
      <c r="B5552" s="27" t="s">
        <v>5530</v>
      </c>
      <c r="C5552" s="27" t="s">
        <v>4</v>
      </c>
      <c r="D5552" s="28">
        <v>12.17</v>
      </c>
    </row>
    <row r="5553" spans="1:4" ht="13.5" x14ac:dyDescent="0.25">
      <c r="A5553" s="27">
        <v>101207</v>
      </c>
      <c r="B5553" s="27" t="s">
        <v>5531</v>
      </c>
      <c r="C5553" s="27" t="s">
        <v>4</v>
      </c>
      <c r="D5553" s="28">
        <v>10.43</v>
      </c>
    </row>
    <row r="5554" spans="1:4" ht="13.5" x14ac:dyDescent="0.25">
      <c r="A5554" s="27">
        <v>101208</v>
      </c>
      <c r="B5554" s="27" t="s">
        <v>5532</v>
      </c>
      <c r="C5554" s="27" t="s">
        <v>4</v>
      </c>
      <c r="D5554" s="28">
        <v>10.26</v>
      </c>
    </row>
    <row r="5555" spans="1:4" ht="13.5" x14ac:dyDescent="0.25">
      <c r="A5555" s="27">
        <v>101209</v>
      </c>
      <c r="B5555" s="27" t="s">
        <v>5533</v>
      </c>
      <c r="C5555" s="27" t="s">
        <v>4</v>
      </c>
      <c r="D5555" s="28">
        <v>9.51</v>
      </c>
    </row>
    <row r="5556" spans="1:4" ht="13.5" x14ac:dyDescent="0.25">
      <c r="A5556" s="27">
        <v>101210</v>
      </c>
      <c r="B5556" s="27" t="s">
        <v>5534</v>
      </c>
      <c r="C5556" s="27" t="s">
        <v>4</v>
      </c>
      <c r="D5556" s="28">
        <v>17.010000000000002</v>
      </c>
    </row>
    <row r="5557" spans="1:4" ht="13.5" x14ac:dyDescent="0.25">
      <c r="A5557" s="27">
        <v>101211</v>
      </c>
      <c r="B5557" s="27" t="s">
        <v>5535</v>
      </c>
      <c r="C5557" s="27" t="s">
        <v>4</v>
      </c>
      <c r="D5557" s="28">
        <v>18.25</v>
      </c>
    </row>
    <row r="5558" spans="1:4" ht="13.5" x14ac:dyDescent="0.25">
      <c r="A5558" s="27">
        <v>101212</v>
      </c>
      <c r="B5558" s="27" t="s">
        <v>5536</v>
      </c>
      <c r="C5558" s="27" t="s">
        <v>4</v>
      </c>
      <c r="D5558" s="28">
        <v>21.35</v>
      </c>
    </row>
    <row r="5559" spans="1:4" ht="13.5" x14ac:dyDescent="0.25">
      <c r="A5559" s="27">
        <v>101213</v>
      </c>
      <c r="B5559" s="27" t="s">
        <v>5537</v>
      </c>
      <c r="C5559" s="27" t="s">
        <v>4</v>
      </c>
      <c r="D5559" s="28">
        <v>23.93</v>
      </c>
    </row>
    <row r="5560" spans="1:4" ht="13.5" x14ac:dyDescent="0.25">
      <c r="A5560" s="27">
        <v>101214</v>
      </c>
      <c r="B5560" s="27" t="s">
        <v>5538</v>
      </c>
      <c r="C5560" s="27" t="s">
        <v>4</v>
      </c>
      <c r="D5560" s="28">
        <v>28.91</v>
      </c>
    </row>
    <row r="5561" spans="1:4" ht="13.5" x14ac:dyDescent="0.25">
      <c r="A5561" s="27">
        <v>101215</v>
      </c>
      <c r="B5561" s="27" t="s">
        <v>5539</v>
      </c>
      <c r="C5561" s="27" t="s">
        <v>4</v>
      </c>
      <c r="D5561" s="28">
        <v>16.34</v>
      </c>
    </row>
    <row r="5562" spans="1:4" ht="13.5" x14ac:dyDescent="0.25">
      <c r="A5562" s="27">
        <v>101216</v>
      </c>
      <c r="B5562" s="27" t="s">
        <v>5540</v>
      </c>
      <c r="C5562" s="27" t="s">
        <v>4</v>
      </c>
      <c r="D5562" s="28">
        <v>17.12</v>
      </c>
    </row>
    <row r="5563" spans="1:4" ht="13.5" x14ac:dyDescent="0.25">
      <c r="A5563" s="27">
        <v>101217</v>
      </c>
      <c r="B5563" s="27" t="s">
        <v>5541</v>
      </c>
      <c r="C5563" s="27" t="s">
        <v>4</v>
      </c>
      <c r="D5563" s="28">
        <v>19.989999999999998</v>
      </c>
    </row>
    <row r="5564" spans="1:4" ht="13.5" x14ac:dyDescent="0.25">
      <c r="A5564" s="27">
        <v>101218</v>
      </c>
      <c r="B5564" s="27" t="s">
        <v>5542</v>
      </c>
      <c r="C5564" s="27" t="s">
        <v>4</v>
      </c>
      <c r="D5564" s="28">
        <v>21.12</v>
      </c>
    </row>
    <row r="5565" spans="1:4" ht="13.5" x14ac:dyDescent="0.25">
      <c r="A5565" s="27">
        <v>101219</v>
      </c>
      <c r="B5565" s="27" t="s">
        <v>5543</v>
      </c>
      <c r="C5565" s="27" t="s">
        <v>4</v>
      </c>
      <c r="D5565" s="28">
        <v>25.63</v>
      </c>
    </row>
    <row r="5566" spans="1:4" ht="13.5" x14ac:dyDescent="0.25">
      <c r="A5566" s="27">
        <v>101220</v>
      </c>
      <c r="B5566" s="27" t="s">
        <v>5544</v>
      </c>
      <c r="C5566" s="27" t="s">
        <v>4</v>
      </c>
      <c r="D5566" s="28">
        <v>16.07</v>
      </c>
    </row>
    <row r="5567" spans="1:4" ht="13.5" x14ac:dyDescent="0.25">
      <c r="A5567" s="27">
        <v>101221</v>
      </c>
      <c r="B5567" s="27" t="s">
        <v>5545</v>
      </c>
      <c r="C5567" s="27" t="s">
        <v>4</v>
      </c>
      <c r="D5567" s="28">
        <v>16.98</v>
      </c>
    </row>
    <row r="5568" spans="1:4" ht="13.5" x14ac:dyDescent="0.25">
      <c r="A5568" s="27">
        <v>101222</v>
      </c>
      <c r="B5568" s="27" t="s">
        <v>5546</v>
      </c>
      <c r="C5568" s="27" t="s">
        <v>4</v>
      </c>
      <c r="D5568" s="28">
        <v>19.77</v>
      </c>
    </row>
    <row r="5569" spans="1:4" ht="13.5" x14ac:dyDescent="0.25">
      <c r="A5569" s="27">
        <v>101223</v>
      </c>
      <c r="B5569" s="27" t="s">
        <v>5547</v>
      </c>
      <c r="C5569" s="27" t="s">
        <v>4</v>
      </c>
      <c r="D5569" s="28">
        <v>22.03</v>
      </c>
    </row>
    <row r="5570" spans="1:4" ht="13.5" x14ac:dyDescent="0.25">
      <c r="A5570" s="27">
        <v>101224</v>
      </c>
      <c r="B5570" s="27" t="s">
        <v>5548</v>
      </c>
      <c r="C5570" s="27" t="s">
        <v>4</v>
      </c>
      <c r="D5570" s="28">
        <v>27.66</v>
      </c>
    </row>
    <row r="5571" spans="1:4" ht="13.5" x14ac:dyDescent="0.25">
      <c r="A5571" s="27">
        <v>101225</v>
      </c>
      <c r="B5571" s="27" t="s">
        <v>5549</v>
      </c>
      <c r="C5571" s="27" t="s">
        <v>4</v>
      </c>
      <c r="D5571" s="28">
        <v>14.75</v>
      </c>
    </row>
    <row r="5572" spans="1:4" ht="13.5" x14ac:dyDescent="0.25">
      <c r="A5572" s="27">
        <v>101226</v>
      </c>
      <c r="B5572" s="27" t="s">
        <v>5550</v>
      </c>
      <c r="C5572" s="27" t="s">
        <v>4</v>
      </c>
      <c r="D5572" s="28">
        <v>15.52</v>
      </c>
    </row>
    <row r="5573" spans="1:4" ht="13.5" x14ac:dyDescent="0.25">
      <c r="A5573" s="27">
        <v>101227</v>
      </c>
      <c r="B5573" s="27" t="s">
        <v>5551</v>
      </c>
      <c r="C5573" s="27" t="s">
        <v>4</v>
      </c>
      <c r="D5573" s="28">
        <v>18.02</v>
      </c>
    </row>
    <row r="5574" spans="1:4" ht="13.5" x14ac:dyDescent="0.25">
      <c r="A5574" s="27">
        <v>101228</v>
      </c>
      <c r="B5574" s="27" t="s">
        <v>5552</v>
      </c>
      <c r="C5574" s="27" t="s">
        <v>4</v>
      </c>
      <c r="D5574" s="28">
        <v>19.2</v>
      </c>
    </row>
    <row r="5575" spans="1:4" ht="13.5" x14ac:dyDescent="0.25">
      <c r="A5575" s="27">
        <v>101229</v>
      </c>
      <c r="B5575" s="27" t="s">
        <v>5553</v>
      </c>
      <c r="C5575" s="27" t="s">
        <v>4</v>
      </c>
      <c r="D5575" s="28">
        <v>24.26</v>
      </c>
    </row>
    <row r="5576" spans="1:4" ht="13.5" x14ac:dyDescent="0.25">
      <c r="A5576" s="27">
        <v>101230</v>
      </c>
      <c r="B5576" s="27" t="s">
        <v>5554</v>
      </c>
      <c r="C5576" s="27" t="s">
        <v>4</v>
      </c>
      <c r="D5576" s="28">
        <v>10.73</v>
      </c>
    </row>
    <row r="5577" spans="1:4" ht="13.5" x14ac:dyDescent="0.25">
      <c r="A5577" s="27">
        <v>101231</v>
      </c>
      <c r="B5577" s="27" t="s">
        <v>5555</v>
      </c>
      <c r="C5577" s="27" t="s">
        <v>4</v>
      </c>
      <c r="D5577" s="28">
        <v>10.18</v>
      </c>
    </row>
    <row r="5578" spans="1:4" ht="13.5" x14ac:dyDescent="0.25">
      <c r="A5578" s="27">
        <v>101232</v>
      </c>
      <c r="B5578" s="27" t="s">
        <v>5556</v>
      </c>
      <c r="C5578" s="27" t="s">
        <v>4</v>
      </c>
      <c r="D5578" s="28">
        <v>9.15</v>
      </c>
    </row>
    <row r="5579" spans="1:4" ht="13.5" x14ac:dyDescent="0.25">
      <c r="A5579" s="27">
        <v>101233</v>
      </c>
      <c r="B5579" s="27" t="s">
        <v>5557</v>
      </c>
      <c r="C5579" s="27" t="s">
        <v>4</v>
      </c>
      <c r="D5579" s="28">
        <v>8.43</v>
      </c>
    </row>
    <row r="5580" spans="1:4" ht="13.5" x14ac:dyDescent="0.25">
      <c r="A5580" s="27">
        <v>101234</v>
      </c>
      <c r="B5580" s="27" t="s">
        <v>5558</v>
      </c>
      <c r="C5580" s="27" t="s">
        <v>4</v>
      </c>
      <c r="D5580" s="28">
        <v>16.75</v>
      </c>
    </row>
    <row r="5581" spans="1:4" ht="13.5" x14ac:dyDescent="0.25">
      <c r="A5581" s="27">
        <v>101235</v>
      </c>
      <c r="B5581" s="27" t="s">
        <v>5559</v>
      </c>
      <c r="C5581" s="27" t="s">
        <v>4</v>
      </c>
      <c r="D5581" s="28">
        <v>17.63</v>
      </c>
    </row>
    <row r="5582" spans="1:4" ht="13.5" x14ac:dyDescent="0.25">
      <c r="A5582" s="27">
        <v>101236</v>
      </c>
      <c r="B5582" s="27" t="s">
        <v>5560</v>
      </c>
      <c r="C5582" s="27" t="s">
        <v>4</v>
      </c>
      <c r="D5582" s="28">
        <v>20.56</v>
      </c>
    </row>
    <row r="5583" spans="1:4" ht="13.5" x14ac:dyDescent="0.25">
      <c r="A5583" s="27">
        <v>101237</v>
      </c>
      <c r="B5583" s="27" t="s">
        <v>5561</v>
      </c>
      <c r="C5583" s="27" t="s">
        <v>4</v>
      </c>
      <c r="D5583" s="28">
        <v>21.87</v>
      </c>
    </row>
    <row r="5584" spans="1:4" ht="13.5" x14ac:dyDescent="0.25">
      <c r="A5584" s="27">
        <v>101238</v>
      </c>
      <c r="B5584" s="27" t="s">
        <v>5562</v>
      </c>
      <c r="C5584" s="27" t="s">
        <v>4</v>
      </c>
      <c r="D5584" s="28">
        <v>27.72</v>
      </c>
    </row>
    <row r="5585" spans="1:4" ht="13.5" x14ac:dyDescent="0.25">
      <c r="A5585" s="27">
        <v>101239</v>
      </c>
      <c r="B5585" s="27" t="s">
        <v>5563</v>
      </c>
      <c r="C5585" s="27" t="s">
        <v>4</v>
      </c>
      <c r="D5585" s="28">
        <v>14.63</v>
      </c>
    </row>
    <row r="5586" spans="1:4" ht="13.5" x14ac:dyDescent="0.25">
      <c r="A5586" s="27">
        <v>101240</v>
      </c>
      <c r="B5586" s="27" t="s">
        <v>5564</v>
      </c>
      <c r="C5586" s="27" t="s">
        <v>4</v>
      </c>
      <c r="D5586" s="28">
        <v>15.43</v>
      </c>
    </row>
    <row r="5587" spans="1:4" ht="13.5" x14ac:dyDescent="0.25">
      <c r="A5587" s="27">
        <v>101241</v>
      </c>
      <c r="B5587" s="27" t="s">
        <v>5565</v>
      </c>
      <c r="C5587" s="27" t="s">
        <v>4</v>
      </c>
      <c r="D5587" s="28">
        <v>18.07</v>
      </c>
    </row>
    <row r="5588" spans="1:4" ht="13.5" x14ac:dyDescent="0.25">
      <c r="A5588" s="27">
        <v>101242</v>
      </c>
      <c r="B5588" s="27" t="s">
        <v>5566</v>
      </c>
      <c r="C5588" s="27" t="s">
        <v>4</v>
      </c>
      <c r="D5588" s="28">
        <v>20.25</v>
      </c>
    </row>
    <row r="5589" spans="1:4" ht="13.5" x14ac:dyDescent="0.25">
      <c r="A5589" s="27">
        <v>101243</v>
      </c>
      <c r="B5589" s="27" t="s">
        <v>5567</v>
      </c>
      <c r="C5589" s="27" t="s">
        <v>4</v>
      </c>
      <c r="D5589" s="28">
        <v>24.54</v>
      </c>
    </row>
    <row r="5590" spans="1:4" ht="13.5" x14ac:dyDescent="0.25">
      <c r="A5590" s="27">
        <v>101244</v>
      </c>
      <c r="B5590" s="27" t="s">
        <v>5568</v>
      </c>
      <c r="C5590" s="27" t="s">
        <v>4</v>
      </c>
      <c r="D5590" s="28">
        <v>15.48</v>
      </c>
    </row>
    <row r="5591" spans="1:4" ht="13.5" x14ac:dyDescent="0.25">
      <c r="A5591" s="27">
        <v>101245</v>
      </c>
      <c r="B5591" s="27" t="s">
        <v>5569</v>
      </c>
      <c r="C5591" s="27" t="s">
        <v>4</v>
      </c>
      <c r="D5591" s="28">
        <v>16.36</v>
      </c>
    </row>
    <row r="5592" spans="1:4" ht="13.5" x14ac:dyDescent="0.25">
      <c r="A5592" s="27">
        <v>101246</v>
      </c>
      <c r="B5592" s="27" t="s">
        <v>5570</v>
      </c>
      <c r="C5592" s="27" t="s">
        <v>4</v>
      </c>
      <c r="D5592" s="28">
        <v>19.02</v>
      </c>
    </row>
    <row r="5593" spans="1:4" ht="13.5" x14ac:dyDescent="0.25">
      <c r="A5593" s="27">
        <v>101247</v>
      </c>
      <c r="B5593" s="27" t="s">
        <v>5571</v>
      </c>
      <c r="C5593" s="27" t="s">
        <v>4</v>
      </c>
      <c r="D5593" s="28">
        <v>21.14</v>
      </c>
    </row>
    <row r="5594" spans="1:4" ht="13.5" x14ac:dyDescent="0.25">
      <c r="A5594" s="27">
        <v>101248</v>
      </c>
      <c r="B5594" s="27" t="s">
        <v>5572</v>
      </c>
      <c r="C5594" s="27" t="s">
        <v>4</v>
      </c>
      <c r="D5594" s="28">
        <v>26.48</v>
      </c>
    </row>
    <row r="5595" spans="1:4" ht="13.5" x14ac:dyDescent="0.25">
      <c r="A5595" s="27">
        <v>101249</v>
      </c>
      <c r="B5595" s="27" t="s">
        <v>5573</v>
      </c>
      <c r="C5595" s="27" t="s">
        <v>4</v>
      </c>
      <c r="D5595" s="28">
        <v>13.4</v>
      </c>
    </row>
    <row r="5596" spans="1:4" ht="13.5" x14ac:dyDescent="0.25">
      <c r="A5596" s="27">
        <v>101250</v>
      </c>
      <c r="B5596" s="27" t="s">
        <v>5574</v>
      </c>
      <c r="C5596" s="27" t="s">
        <v>4</v>
      </c>
      <c r="D5596" s="28">
        <v>14.91</v>
      </c>
    </row>
    <row r="5597" spans="1:4" ht="13.5" x14ac:dyDescent="0.25">
      <c r="A5597" s="27">
        <v>101251</v>
      </c>
      <c r="B5597" s="27" t="s">
        <v>5575</v>
      </c>
      <c r="C5597" s="27" t="s">
        <v>4</v>
      </c>
      <c r="D5597" s="28">
        <v>16.920000000000002</v>
      </c>
    </row>
    <row r="5598" spans="1:4" ht="13.5" x14ac:dyDescent="0.25">
      <c r="A5598" s="27">
        <v>101252</v>
      </c>
      <c r="B5598" s="27" t="s">
        <v>5576</v>
      </c>
      <c r="C5598" s="27" t="s">
        <v>4</v>
      </c>
      <c r="D5598" s="28">
        <v>18.43</v>
      </c>
    </row>
    <row r="5599" spans="1:4" ht="13.5" x14ac:dyDescent="0.25">
      <c r="A5599" s="27">
        <v>101253</v>
      </c>
      <c r="B5599" s="27" t="s">
        <v>5577</v>
      </c>
      <c r="C5599" s="27" t="s">
        <v>4</v>
      </c>
      <c r="D5599" s="28">
        <v>23.24</v>
      </c>
    </row>
    <row r="5600" spans="1:4" ht="13.5" x14ac:dyDescent="0.25">
      <c r="A5600" s="27">
        <v>101254</v>
      </c>
      <c r="B5600" s="27" t="s">
        <v>5578</v>
      </c>
      <c r="C5600" s="27" t="s">
        <v>4</v>
      </c>
      <c r="D5600" s="28">
        <v>12.46</v>
      </c>
    </row>
    <row r="5601" spans="1:4" ht="13.5" x14ac:dyDescent="0.25">
      <c r="A5601" s="27">
        <v>101255</v>
      </c>
      <c r="B5601" s="27" t="s">
        <v>5579</v>
      </c>
      <c r="C5601" s="27" t="s">
        <v>4</v>
      </c>
      <c r="D5601" s="28">
        <v>10.99</v>
      </c>
    </row>
    <row r="5602" spans="1:4" ht="13.5" x14ac:dyDescent="0.25">
      <c r="A5602" s="27">
        <v>101256</v>
      </c>
      <c r="B5602" s="27" t="s">
        <v>5580</v>
      </c>
      <c r="C5602" s="27" t="s">
        <v>4</v>
      </c>
      <c r="D5602" s="28">
        <v>19.350000000000001</v>
      </c>
    </row>
    <row r="5603" spans="1:4" ht="13.5" x14ac:dyDescent="0.25">
      <c r="A5603" s="27">
        <v>101257</v>
      </c>
      <c r="B5603" s="27" t="s">
        <v>5581</v>
      </c>
      <c r="C5603" s="27" t="s">
        <v>4</v>
      </c>
      <c r="D5603" s="28">
        <v>20.38</v>
      </c>
    </row>
    <row r="5604" spans="1:4" ht="13.5" x14ac:dyDescent="0.25">
      <c r="A5604" s="27">
        <v>101258</v>
      </c>
      <c r="B5604" s="27" t="s">
        <v>5582</v>
      </c>
      <c r="C5604" s="27" t="s">
        <v>4</v>
      </c>
      <c r="D5604" s="28">
        <v>23.67</v>
      </c>
    </row>
    <row r="5605" spans="1:4" ht="13.5" x14ac:dyDescent="0.25">
      <c r="A5605" s="27">
        <v>101259</v>
      </c>
      <c r="B5605" s="27" t="s">
        <v>5583</v>
      </c>
      <c r="C5605" s="27" t="s">
        <v>4</v>
      </c>
      <c r="D5605" s="28">
        <v>26.35</v>
      </c>
    </row>
    <row r="5606" spans="1:4" ht="13.5" x14ac:dyDescent="0.25">
      <c r="A5606" s="27">
        <v>101260</v>
      </c>
      <c r="B5606" s="27" t="s">
        <v>5584</v>
      </c>
      <c r="C5606" s="27" t="s">
        <v>4</v>
      </c>
      <c r="D5606" s="28">
        <v>33</v>
      </c>
    </row>
    <row r="5607" spans="1:4" ht="13.5" x14ac:dyDescent="0.25">
      <c r="A5607" s="27">
        <v>101261</v>
      </c>
      <c r="B5607" s="27" t="s">
        <v>5585</v>
      </c>
      <c r="C5607" s="27" t="s">
        <v>4</v>
      </c>
      <c r="D5607" s="28">
        <v>18.329999999999998</v>
      </c>
    </row>
    <row r="5608" spans="1:4" ht="13.5" x14ac:dyDescent="0.25">
      <c r="A5608" s="27">
        <v>101262</v>
      </c>
      <c r="B5608" s="27" t="s">
        <v>5586</v>
      </c>
      <c r="C5608" s="27" t="s">
        <v>4</v>
      </c>
      <c r="D5608" s="28">
        <v>19.329999999999998</v>
      </c>
    </row>
    <row r="5609" spans="1:4" ht="13.5" x14ac:dyDescent="0.25">
      <c r="A5609" s="27">
        <v>101263</v>
      </c>
      <c r="B5609" s="27" t="s">
        <v>5587</v>
      </c>
      <c r="C5609" s="27" t="s">
        <v>4</v>
      </c>
      <c r="D5609" s="28">
        <v>22.38</v>
      </c>
    </row>
    <row r="5610" spans="1:4" ht="13.5" x14ac:dyDescent="0.25">
      <c r="A5610" s="27">
        <v>101264</v>
      </c>
      <c r="B5610" s="27" t="s">
        <v>5588</v>
      </c>
      <c r="C5610" s="27" t="s">
        <v>4</v>
      </c>
      <c r="D5610" s="28">
        <v>24.84</v>
      </c>
    </row>
    <row r="5611" spans="1:4" ht="13.5" x14ac:dyDescent="0.25">
      <c r="A5611" s="27">
        <v>101265</v>
      </c>
      <c r="B5611" s="27" t="s">
        <v>5589</v>
      </c>
      <c r="C5611" s="27" t="s">
        <v>4</v>
      </c>
      <c r="D5611" s="28">
        <v>30.98</v>
      </c>
    </row>
    <row r="5612" spans="1:4" ht="13.5" x14ac:dyDescent="0.25">
      <c r="A5612" s="27">
        <v>101266</v>
      </c>
      <c r="B5612" s="27" t="s">
        <v>5590</v>
      </c>
      <c r="C5612" s="27" t="s">
        <v>4</v>
      </c>
      <c r="D5612" s="28">
        <v>11.06</v>
      </c>
    </row>
    <row r="5613" spans="1:4" ht="13.5" x14ac:dyDescent="0.25">
      <c r="A5613" s="27">
        <v>101267</v>
      </c>
      <c r="B5613" s="27" t="s">
        <v>5591</v>
      </c>
      <c r="C5613" s="27" t="s">
        <v>4</v>
      </c>
      <c r="D5613" s="28">
        <v>10.7</v>
      </c>
    </row>
    <row r="5614" spans="1:4" ht="13.5" x14ac:dyDescent="0.25">
      <c r="A5614" s="27">
        <v>101268</v>
      </c>
      <c r="B5614" s="27" t="s">
        <v>5592</v>
      </c>
      <c r="C5614" s="27" t="s">
        <v>4</v>
      </c>
      <c r="D5614" s="28">
        <v>17.55</v>
      </c>
    </row>
    <row r="5615" spans="1:4" ht="13.5" x14ac:dyDescent="0.25">
      <c r="A5615" s="27">
        <v>101269</v>
      </c>
      <c r="B5615" s="27" t="s">
        <v>5593</v>
      </c>
      <c r="C5615" s="27" t="s">
        <v>4</v>
      </c>
      <c r="D5615" s="28">
        <v>19.59</v>
      </c>
    </row>
    <row r="5616" spans="1:4" ht="13.5" x14ac:dyDescent="0.25">
      <c r="A5616" s="27">
        <v>101270</v>
      </c>
      <c r="B5616" s="27" t="s">
        <v>5594</v>
      </c>
      <c r="C5616" s="27" t="s">
        <v>4</v>
      </c>
      <c r="D5616" s="28">
        <v>22.71</v>
      </c>
    </row>
    <row r="5617" spans="1:4" ht="13.5" x14ac:dyDescent="0.25">
      <c r="A5617" s="27">
        <v>101271</v>
      </c>
      <c r="B5617" s="27" t="s">
        <v>5595</v>
      </c>
      <c r="C5617" s="27" t="s">
        <v>4</v>
      </c>
      <c r="D5617" s="28">
        <v>25.22</v>
      </c>
    </row>
    <row r="5618" spans="1:4" ht="13.5" x14ac:dyDescent="0.25">
      <c r="A5618" s="27">
        <v>101272</v>
      </c>
      <c r="B5618" s="27" t="s">
        <v>5596</v>
      </c>
      <c r="C5618" s="27" t="s">
        <v>4</v>
      </c>
      <c r="D5618" s="28">
        <v>31.51</v>
      </c>
    </row>
    <row r="5619" spans="1:4" ht="13.5" x14ac:dyDescent="0.25">
      <c r="A5619" s="27">
        <v>101273</v>
      </c>
      <c r="B5619" s="27" t="s">
        <v>5597</v>
      </c>
      <c r="C5619" s="27" t="s">
        <v>4</v>
      </c>
      <c r="D5619" s="28">
        <v>16.79</v>
      </c>
    </row>
    <row r="5620" spans="1:4" ht="13.5" x14ac:dyDescent="0.25">
      <c r="A5620" s="27">
        <v>101274</v>
      </c>
      <c r="B5620" s="27" t="s">
        <v>5598</v>
      </c>
      <c r="C5620" s="27" t="s">
        <v>4</v>
      </c>
      <c r="D5620" s="28">
        <v>18.600000000000001</v>
      </c>
    </row>
    <row r="5621" spans="1:4" ht="13.5" x14ac:dyDescent="0.25">
      <c r="A5621" s="27">
        <v>101275</v>
      </c>
      <c r="B5621" s="27" t="s">
        <v>5599</v>
      </c>
      <c r="C5621" s="27" t="s">
        <v>4</v>
      </c>
      <c r="D5621" s="28">
        <v>21.55</v>
      </c>
    </row>
    <row r="5622" spans="1:4" ht="13.5" x14ac:dyDescent="0.25">
      <c r="A5622" s="27">
        <v>101276</v>
      </c>
      <c r="B5622" s="27" t="s">
        <v>5600</v>
      </c>
      <c r="C5622" s="27" t="s">
        <v>4</v>
      </c>
      <c r="D5622" s="28">
        <v>23.84</v>
      </c>
    </row>
    <row r="5623" spans="1:4" ht="13.5" x14ac:dyDescent="0.25">
      <c r="A5623" s="27">
        <v>101277</v>
      </c>
      <c r="B5623" s="27" t="s">
        <v>5601</v>
      </c>
      <c r="C5623" s="27" t="s">
        <v>4</v>
      </c>
      <c r="D5623" s="28">
        <v>30.53</v>
      </c>
    </row>
    <row r="5624" spans="1:4" ht="13.5" x14ac:dyDescent="0.25">
      <c r="A5624" s="27">
        <v>102354</v>
      </c>
      <c r="B5624" s="27" t="s">
        <v>5602</v>
      </c>
      <c r="C5624" s="27" t="s">
        <v>4</v>
      </c>
      <c r="D5624" s="28">
        <v>130.41999999999999</v>
      </c>
    </row>
    <row r="5625" spans="1:4" ht="13.5" x14ac:dyDescent="0.25">
      <c r="A5625" s="27">
        <v>102355</v>
      </c>
      <c r="B5625" s="27" t="s">
        <v>5603</v>
      </c>
      <c r="C5625" s="27" t="s">
        <v>4</v>
      </c>
      <c r="D5625" s="28">
        <v>150.47999999999999</v>
      </c>
    </row>
    <row r="5626" spans="1:4" ht="13.5" x14ac:dyDescent="0.25">
      <c r="A5626" s="27">
        <v>102360</v>
      </c>
      <c r="B5626" s="27" t="s">
        <v>5604</v>
      </c>
      <c r="C5626" s="27" t="s">
        <v>4</v>
      </c>
      <c r="D5626" s="28">
        <v>22.13</v>
      </c>
    </row>
    <row r="5627" spans="1:4" ht="13.5" x14ac:dyDescent="0.25">
      <c r="A5627" s="27">
        <v>102361</v>
      </c>
      <c r="B5627" s="27" t="s">
        <v>5605</v>
      </c>
      <c r="C5627" s="27" t="s">
        <v>4</v>
      </c>
      <c r="D5627" s="28">
        <v>30.74</v>
      </c>
    </row>
    <row r="5628" spans="1:4" ht="13.5" x14ac:dyDescent="0.25">
      <c r="A5628" s="27">
        <v>90082</v>
      </c>
      <c r="B5628" s="27" t="s">
        <v>5606</v>
      </c>
      <c r="C5628" s="27" t="s">
        <v>4</v>
      </c>
      <c r="D5628" s="28">
        <v>10.43</v>
      </c>
    </row>
    <row r="5629" spans="1:4" ht="13.5" x14ac:dyDescent="0.25">
      <c r="A5629" s="27">
        <v>90084</v>
      </c>
      <c r="B5629" s="27" t="s">
        <v>5607</v>
      </c>
      <c r="C5629" s="27" t="s">
        <v>4</v>
      </c>
      <c r="D5629" s="28">
        <v>10.119999999999999</v>
      </c>
    </row>
    <row r="5630" spans="1:4" ht="13.5" x14ac:dyDescent="0.25">
      <c r="A5630" s="27">
        <v>90086</v>
      </c>
      <c r="B5630" s="27" t="s">
        <v>5608</v>
      </c>
      <c r="C5630" s="27" t="s">
        <v>4</v>
      </c>
      <c r="D5630" s="28">
        <v>9.5500000000000007</v>
      </c>
    </row>
    <row r="5631" spans="1:4" ht="13.5" x14ac:dyDescent="0.25">
      <c r="A5631" s="27">
        <v>90087</v>
      </c>
      <c r="B5631" s="27" t="s">
        <v>5609</v>
      </c>
      <c r="C5631" s="27" t="s">
        <v>4</v>
      </c>
      <c r="D5631" s="28">
        <v>8.75</v>
      </c>
    </row>
    <row r="5632" spans="1:4" ht="13.5" x14ac:dyDescent="0.25">
      <c r="A5632" s="27">
        <v>90090</v>
      </c>
      <c r="B5632" s="27" t="s">
        <v>5610</v>
      </c>
      <c r="C5632" s="27" t="s">
        <v>4</v>
      </c>
      <c r="D5632" s="28">
        <v>8.56</v>
      </c>
    </row>
    <row r="5633" spans="1:4" ht="13.5" x14ac:dyDescent="0.25">
      <c r="A5633" s="27">
        <v>90091</v>
      </c>
      <c r="B5633" s="27" t="s">
        <v>5611</v>
      </c>
      <c r="C5633" s="27" t="s">
        <v>4</v>
      </c>
      <c r="D5633" s="28">
        <v>5.64</v>
      </c>
    </row>
    <row r="5634" spans="1:4" ht="13.5" x14ac:dyDescent="0.25">
      <c r="A5634" s="27">
        <v>90092</v>
      </c>
      <c r="B5634" s="27" t="s">
        <v>5612</v>
      </c>
      <c r="C5634" s="27" t="s">
        <v>4</v>
      </c>
      <c r="D5634" s="28">
        <v>5.58</v>
      </c>
    </row>
    <row r="5635" spans="1:4" ht="13.5" x14ac:dyDescent="0.25">
      <c r="A5635" s="27">
        <v>90094</v>
      </c>
      <c r="B5635" s="27" t="s">
        <v>5613</v>
      </c>
      <c r="C5635" s="27" t="s">
        <v>4</v>
      </c>
      <c r="D5635" s="28">
        <v>5.28</v>
      </c>
    </row>
    <row r="5636" spans="1:4" ht="13.5" x14ac:dyDescent="0.25">
      <c r="A5636" s="27">
        <v>90095</v>
      </c>
      <c r="B5636" s="27" t="s">
        <v>5614</v>
      </c>
      <c r="C5636" s="27" t="s">
        <v>4</v>
      </c>
      <c r="D5636" s="28">
        <v>4.82</v>
      </c>
    </row>
    <row r="5637" spans="1:4" ht="13.5" x14ac:dyDescent="0.25">
      <c r="A5637" s="27">
        <v>90098</v>
      </c>
      <c r="B5637" s="27" t="s">
        <v>5615</v>
      </c>
      <c r="C5637" s="27" t="s">
        <v>4</v>
      </c>
      <c r="D5637" s="28">
        <v>4.7300000000000004</v>
      </c>
    </row>
    <row r="5638" spans="1:4" ht="13.5" x14ac:dyDescent="0.25">
      <c r="A5638" s="27">
        <v>90099</v>
      </c>
      <c r="B5638" s="27" t="s">
        <v>5616</v>
      </c>
      <c r="C5638" s="27" t="s">
        <v>4</v>
      </c>
      <c r="D5638" s="28">
        <v>13.79</v>
      </c>
    </row>
    <row r="5639" spans="1:4" ht="13.5" x14ac:dyDescent="0.25">
      <c r="A5639" s="27">
        <v>90100</v>
      </c>
      <c r="B5639" s="27" t="s">
        <v>5617</v>
      </c>
      <c r="C5639" s="27" t="s">
        <v>4</v>
      </c>
      <c r="D5639" s="28">
        <v>11.7</v>
      </c>
    </row>
    <row r="5640" spans="1:4" ht="13.5" x14ac:dyDescent="0.25">
      <c r="A5640" s="27">
        <v>90101</v>
      </c>
      <c r="B5640" s="27" t="s">
        <v>5618</v>
      </c>
      <c r="C5640" s="27" t="s">
        <v>4</v>
      </c>
      <c r="D5640" s="28">
        <v>11.56</v>
      </c>
    </row>
    <row r="5641" spans="1:4" ht="13.5" x14ac:dyDescent="0.25">
      <c r="A5641" s="27">
        <v>90102</v>
      </c>
      <c r="B5641" s="27" t="s">
        <v>5619</v>
      </c>
      <c r="C5641" s="27" t="s">
        <v>4</v>
      </c>
      <c r="D5641" s="28">
        <v>10.53</v>
      </c>
    </row>
    <row r="5642" spans="1:4" ht="13.5" x14ac:dyDescent="0.25">
      <c r="A5642" s="27">
        <v>90105</v>
      </c>
      <c r="B5642" s="27" t="s">
        <v>5620</v>
      </c>
      <c r="C5642" s="27" t="s">
        <v>4</v>
      </c>
      <c r="D5642" s="28">
        <v>7.6</v>
      </c>
    </row>
    <row r="5643" spans="1:4" ht="13.5" x14ac:dyDescent="0.25">
      <c r="A5643" s="27">
        <v>90106</v>
      </c>
      <c r="B5643" s="27" t="s">
        <v>5621</v>
      </c>
      <c r="C5643" s="27" t="s">
        <v>4</v>
      </c>
      <c r="D5643" s="28">
        <v>6.47</v>
      </c>
    </row>
    <row r="5644" spans="1:4" ht="13.5" x14ac:dyDescent="0.25">
      <c r="A5644" s="27">
        <v>90107</v>
      </c>
      <c r="B5644" s="27" t="s">
        <v>5622</v>
      </c>
      <c r="C5644" s="27" t="s">
        <v>4</v>
      </c>
      <c r="D5644" s="28">
        <v>6.37</v>
      </c>
    </row>
    <row r="5645" spans="1:4" ht="13.5" x14ac:dyDescent="0.25">
      <c r="A5645" s="27">
        <v>90108</v>
      </c>
      <c r="B5645" s="27" t="s">
        <v>5623</v>
      </c>
      <c r="C5645" s="27" t="s">
        <v>4</v>
      </c>
      <c r="D5645" s="28">
        <v>5.8</v>
      </c>
    </row>
    <row r="5646" spans="1:4" ht="13.5" x14ac:dyDescent="0.25">
      <c r="A5646" s="27">
        <v>93358</v>
      </c>
      <c r="B5646" s="27" t="s">
        <v>5624</v>
      </c>
      <c r="C5646" s="27" t="s">
        <v>4</v>
      </c>
      <c r="D5646" s="28">
        <v>76.31</v>
      </c>
    </row>
    <row r="5647" spans="1:4" ht="13.5" x14ac:dyDescent="0.25">
      <c r="A5647" s="27">
        <v>102276</v>
      </c>
      <c r="B5647" s="27" t="s">
        <v>5625</v>
      </c>
      <c r="C5647" s="27" t="s">
        <v>4</v>
      </c>
      <c r="D5647" s="28">
        <v>11.74</v>
      </c>
    </row>
    <row r="5648" spans="1:4" ht="13.5" x14ac:dyDescent="0.25">
      <c r="A5648" s="27">
        <v>102277</v>
      </c>
      <c r="B5648" s="27" t="s">
        <v>5626</v>
      </c>
      <c r="C5648" s="27" t="s">
        <v>4</v>
      </c>
      <c r="D5648" s="28">
        <v>9.27</v>
      </c>
    </row>
    <row r="5649" spans="1:4" ht="13.5" x14ac:dyDescent="0.25">
      <c r="A5649" s="27">
        <v>102278</v>
      </c>
      <c r="B5649" s="27" t="s">
        <v>5627</v>
      </c>
      <c r="C5649" s="27" t="s">
        <v>4</v>
      </c>
      <c r="D5649" s="28">
        <v>9.1199999999999992</v>
      </c>
    </row>
    <row r="5650" spans="1:4" ht="13.5" x14ac:dyDescent="0.25">
      <c r="A5650" s="27">
        <v>102279</v>
      </c>
      <c r="B5650" s="27" t="s">
        <v>5628</v>
      </c>
      <c r="C5650" s="27" t="s">
        <v>4</v>
      </c>
      <c r="D5650" s="28">
        <v>6.48</v>
      </c>
    </row>
    <row r="5651" spans="1:4" ht="13.5" x14ac:dyDescent="0.25">
      <c r="A5651" s="27">
        <v>102280</v>
      </c>
      <c r="B5651" s="27" t="s">
        <v>5629</v>
      </c>
      <c r="C5651" s="27" t="s">
        <v>4</v>
      </c>
      <c r="D5651" s="28">
        <v>5.12</v>
      </c>
    </row>
    <row r="5652" spans="1:4" ht="13.5" x14ac:dyDescent="0.25">
      <c r="A5652" s="27">
        <v>102281</v>
      </c>
      <c r="B5652" s="27" t="s">
        <v>5630</v>
      </c>
      <c r="C5652" s="27" t="s">
        <v>4</v>
      </c>
      <c r="D5652" s="28">
        <v>5.04</v>
      </c>
    </row>
    <row r="5653" spans="1:4" ht="13.5" x14ac:dyDescent="0.25">
      <c r="A5653" s="27">
        <v>102282</v>
      </c>
      <c r="B5653" s="27" t="s">
        <v>5631</v>
      </c>
      <c r="C5653" s="27" t="s">
        <v>4</v>
      </c>
      <c r="D5653" s="28">
        <v>13.04</v>
      </c>
    </row>
    <row r="5654" spans="1:4" ht="13.5" x14ac:dyDescent="0.25">
      <c r="A5654" s="27">
        <v>102283</v>
      </c>
      <c r="B5654" s="27" t="s">
        <v>5632</v>
      </c>
      <c r="C5654" s="27" t="s">
        <v>4</v>
      </c>
      <c r="D5654" s="28">
        <v>11.58</v>
      </c>
    </row>
    <row r="5655" spans="1:4" ht="13.5" x14ac:dyDescent="0.25">
      <c r="A5655" s="27">
        <v>102284</v>
      </c>
      <c r="B5655" s="27" t="s">
        <v>5633</v>
      </c>
      <c r="C5655" s="27" t="s">
        <v>4</v>
      </c>
      <c r="D5655" s="28">
        <v>11.22</v>
      </c>
    </row>
    <row r="5656" spans="1:4" ht="13.5" x14ac:dyDescent="0.25">
      <c r="A5656" s="27">
        <v>102285</v>
      </c>
      <c r="B5656" s="27" t="s">
        <v>5634</v>
      </c>
      <c r="C5656" s="27" t="s">
        <v>4</v>
      </c>
      <c r="D5656" s="28">
        <v>10.6</v>
      </c>
    </row>
    <row r="5657" spans="1:4" ht="13.5" x14ac:dyDescent="0.25">
      <c r="A5657" s="27">
        <v>102286</v>
      </c>
      <c r="B5657" s="27" t="s">
        <v>5635</v>
      </c>
      <c r="C5657" s="27" t="s">
        <v>4</v>
      </c>
      <c r="D5657" s="28">
        <v>10.31</v>
      </c>
    </row>
    <row r="5658" spans="1:4" ht="13.5" x14ac:dyDescent="0.25">
      <c r="A5658" s="27">
        <v>102287</v>
      </c>
      <c r="B5658" s="27" t="s">
        <v>5636</v>
      </c>
      <c r="C5658" s="27" t="s">
        <v>4</v>
      </c>
      <c r="D5658" s="28">
        <v>10.16</v>
      </c>
    </row>
    <row r="5659" spans="1:4" ht="13.5" x14ac:dyDescent="0.25">
      <c r="A5659" s="27">
        <v>102288</v>
      </c>
      <c r="B5659" s="27" t="s">
        <v>5637</v>
      </c>
      <c r="C5659" s="27" t="s">
        <v>4</v>
      </c>
      <c r="D5659" s="28">
        <v>9.74</v>
      </c>
    </row>
    <row r="5660" spans="1:4" ht="13.5" x14ac:dyDescent="0.25">
      <c r="A5660" s="27">
        <v>102289</v>
      </c>
      <c r="B5660" s="27" t="s">
        <v>5638</v>
      </c>
      <c r="C5660" s="27" t="s">
        <v>4</v>
      </c>
      <c r="D5660" s="28">
        <v>9.52</v>
      </c>
    </row>
    <row r="5661" spans="1:4" ht="13.5" x14ac:dyDescent="0.25">
      <c r="A5661" s="27">
        <v>102290</v>
      </c>
      <c r="B5661" s="27" t="s">
        <v>5639</v>
      </c>
      <c r="C5661" s="27" t="s">
        <v>4</v>
      </c>
      <c r="D5661" s="28">
        <v>7.19</v>
      </c>
    </row>
    <row r="5662" spans="1:4" ht="13.5" x14ac:dyDescent="0.25">
      <c r="A5662" s="27">
        <v>102291</v>
      </c>
      <c r="B5662" s="27" t="s">
        <v>5640</v>
      </c>
      <c r="C5662" s="27" t="s">
        <v>4</v>
      </c>
      <c r="D5662" s="28">
        <v>6.39</v>
      </c>
    </row>
    <row r="5663" spans="1:4" ht="13.5" x14ac:dyDescent="0.25">
      <c r="A5663" s="27">
        <v>102292</v>
      </c>
      <c r="B5663" s="27" t="s">
        <v>5641</v>
      </c>
      <c r="C5663" s="27" t="s">
        <v>4</v>
      </c>
      <c r="D5663" s="28">
        <v>6.18</v>
      </c>
    </row>
    <row r="5664" spans="1:4" ht="13.5" x14ac:dyDescent="0.25">
      <c r="A5664" s="27">
        <v>102293</v>
      </c>
      <c r="B5664" s="27" t="s">
        <v>5642</v>
      </c>
      <c r="C5664" s="27" t="s">
        <v>4</v>
      </c>
      <c r="D5664" s="28">
        <v>5.86</v>
      </c>
    </row>
    <row r="5665" spans="1:4" ht="13.5" x14ac:dyDescent="0.25">
      <c r="A5665" s="27">
        <v>102294</v>
      </c>
      <c r="B5665" s="27" t="s">
        <v>5643</v>
      </c>
      <c r="C5665" s="27" t="s">
        <v>4</v>
      </c>
      <c r="D5665" s="28">
        <v>5.69</v>
      </c>
    </row>
    <row r="5666" spans="1:4" ht="13.5" x14ac:dyDescent="0.25">
      <c r="A5666" s="27">
        <v>102295</v>
      </c>
      <c r="B5666" s="27" t="s">
        <v>5644</v>
      </c>
      <c r="C5666" s="27" t="s">
        <v>4</v>
      </c>
      <c r="D5666" s="28">
        <v>5.59</v>
      </c>
    </row>
    <row r="5667" spans="1:4" ht="13.5" x14ac:dyDescent="0.25">
      <c r="A5667" s="27">
        <v>102296</v>
      </c>
      <c r="B5667" s="27" t="s">
        <v>5645</v>
      </c>
      <c r="C5667" s="27" t="s">
        <v>4</v>
      </c>
      <c r="D5667" s="28">
        <v>5.36</v>
      </c>
    </row>
    <row r="5668" spans="1:4" ht="13.5" x14ac:dyDescent="0.25">
      <c r="A5668" s="27">
        <v>102297</v>
      </c>
      <c r="B5668" s="27" t="s">
        <v>5646</v>
      </c>
      <c r="C5668" s="27" t="s">
        <v>4</v>
      </c>
      <c r="D5668" s="28">
        <v>5.25</v>
      </c>
    </row>
    <row r="5669" spans="1:4" ht="13.5" x14ac:dyDescent="0.25">
      <c r="A5669" s="27">
        <v>102298</v>
      </c>
      <c r="B5669" s="27" t="s">
        <v>5647</v>
      </c>
      <c r="C5669" s="27" t="s">
        <v>4</v>
      </c>
      <c r="D5669" s="28">
        <v>15.32</v>
      </c>
    </row>
    <row r="5670" spans="1:4" ht="13.5" x14ac:dyDescent="0.25">
      <c r="A5670" s="27">
        <v>102299</v>
      </c>
      <c r="B5670" s="27" t="s">
        <v>5648</v>
      </c>
      <c r="C5670" s="27" t="s">
        <v>4</v>
      </c>
      <c r="D5670" s="28">
        <v>13.01</v>
      </c>
    </row>
    <row r="5671" spans="1:4" ht="13.5" x14ac:dyDescent="0.25">
      <c r="A5671" s="27">
        <v>102300</v>
      </c>
      <c r="B5671" s="27" t="s">
        <v>5649</v>
      </c>
      <c r="C5671" s="27" t="s">
        <v>4</v>
      </c>
      <c r="D5671" s="28">
        <v>12.85</v>
      </c>
    </row>
    <row r="5672" spans="1:4" ht="13.5" x14ac:dyDescent="0.25">
      <c r="A5672" s="27">
        <v>102301</v>
      </c>
      <c r="B5672" s="27" t="s">
        <v>5650</v>
      </c>
      <c r="C5672" s="27" t="s">
        <v>4</v>
      </c>
      <c r="D5672" s="28">
        <v>11.68</v>
      </c>
    </row>
    <row r="5673" spans="1:4" ht="13.5" x14ac:dyDescent="0.25">
      <c r="A5673" s="27">
        <v>102302</v>
      </c>
      <c r="B5673" s="27" t="s">
        <v>5651</v>
      </c>
      <c r="C5673" s="27" t="s">
        <v>4</v>
      </c>
      <c r="D5673" s="28">
        <v>8.4499999999999993</v>
      </c>
    </row>
    <row r="5674" spans="1:4" ht="13.5" x14ac:dyDescent="0.25">
      <c r="A5674" s="27">
        <v>102303</v>
      </c>
      <c r="B5674" s="27" t="s">
        <v>5652</v>
      </c>
      <c r="C5674" s="27" t="s">
        <v>4</v>
      </c>
      <c r="D5674" s="28">
        <v>7.17</v>
      </c>
    </row>
    <row r="5675" spans="1:4" ht="13.5" x14ac:dyDescent="0.25">
      <c r="A5675" s="27">
        <v>102304</v>
      </c>
      <c r="B5675" s="27" t="s">
        <v>5653</v>
      </c>
      <c r="C5675" s="27" t="s">
        <v>4</v>
      </c>
      <c r="D5675" s="28">
        <v>7.07</v>
      </c>
    </row>
    <row r="5676" spans="1:4" ht="13.5" x14ac:dyDescent="0.25">
      <c r="A5676" s="27">
        <v>102305</v>
      </c>
      <c r="B5676" s="27" t="s">
        <v>5654</v>
      </c>
      <c r="C5676" s="27" t="s">
        <v>4</v>
      </c>
      <c r="D5676" s="28">
        <v>6.45</v>
      </c>
    </row>
    <row r="5677" spans="1:4" ht="13.5" x14ac:dyDescent="0.25">
      <c r="A5677" s="27">
        <v>102306</v>
      </c>
      <c r="B5677" s="27" t="s">
        <v>5655</v>
      </c>
      <c r="C5677" s="27" t="s">
        <v>4</v>
      </c>
      <c r="D5677" s="28">
        <v>14.69</v>
      </c>
    </row>
    <row r="5678" spans="1:4" ht="13.5" x14ac:dyDescent="0.25">
      <c r="A5678" s="27">
        <v>102307</v>
      </c>
      <c r="B5678" s="27" t="s">
        <v>5656</v>
      </c>
      <c r="C5678" s="27" t="s">
        <v>4</v>
      </c>
      <c r="D5678" s="28">
        <v>13.03</v>
      </c>
    </row>
    <row r="5679" spans="1:4" ht="13.5" x14ac:dyDescent="0.25">
      <c r="A5679" s="27">
        <v>102308</v>
      </c>
      <c r="B5679" s="27" t="s">
        <v>5657</v>
      </c>
      <c r="C5679" s="27" t="s">
        <v>4</v>
      </c>
      <c r="D5679" s="28">
        <v>12.63</v>
      </c>
    </row>
    <row r="5680" spans="1:4" ht="13.5" x14ac:dyDescent="0.25">
      <c r="A5680" s="27">
        <v>102309</v>
      </c>
      <c r="B5680" s="27" t="s">
        <v>5658</v>
      </c>
      <c r="C5680" s="27" t="s">
        <v>4</v>
      </c>
      <c r="D5680" s="28">
        <v>11.96</v>
      </c>
    </row>
    <row r="5681" spans="1:4" ht="13.5" x14ac:dyDescent="0.25">
      <c r="A5681" s="27">
        <v>102310</v>
      </c>
      <c r="B5681" s="27" t="s">
        <v>5659</v>
      </c>
      <c r="C5681" s="27" t="s">
        <v>4</v>
      </c>
      <c r="D5681" s="28">
        <v>11.61</v>
      </c>
    </row>
    <row r="5682" spans="1:4" ht="13.5" x14ac:dyDescent="0.25">
      <c r="A5682" s="27">
        <v>102311</v>
      </c>
      <c r="B5682" s="27" t="s">
        <v>5660</v>
      </c>
      <c r="C5682" s="27" t="s">
        <v>4</v>
      </c>
      <c r="D5682" s="28">
        <v>11.4</v>
      </c>
    </row>
    <row r="5683" spans="1:4" ht="13.5" x14ac:dyDescent="0.25">
      <c r="A5683" s="27">
        <v>102312</v>
      </c>
      <c r="B5683" s="27" t="s">
        <v>5661</v>
      </c>
      <c r="C5683" s="27" t="s">
        <v>4</v>
      </c>
      <c r="D5683" s="28">
        <v>10.95</v>
      </c>
    </row>
    <row r="5684" spans="1:4" ht="13.5" x14ac:dyDescent="0.25">
      <c r="A5684" s="27">
        <v>102313</v>
      </c>
      <c r="B5684" s="27" t="s">
        <v>5662</v>
      </c>
      <c r="C5684" s="27" t="s">
        <v>4</v>
      </c>
      <c r="D5684" s="28">
        <v>10.71</v>
      </c>
    </row>
    <row r="5685" spans="1:4" ht="13.5" x14ac:dyDescent="0.25">
      <c r="A5685" s="27">
        <v>102314</v>
      </c>
      <c r="B5685" s="27" t="s">
        <v>5663</v>
      </c>
      <c r="C5685" s="27" t="s">
        <v>4</v>
      </c>
      <c r="D5685" s="28">
        <v>8.1</v>
      </c>
    </row>
    <row r="5686" spans="1:4" ht="13.5" x14ac:dyDescent="0.25">
      <c r="A5686" s="27">
        <v>102315</v>
      </c>
      <c r="B5686" s="27" t="s">
        <v>5664</v>
      </c>
      <c r="C5686" s="27" t="s">
        <v>4</v>
      </c>
      <c r="D5686" s="28">
        <v>7.19</v>
      </c>
    </row>
    <row r="5687" spans="1:4" ht="13.5" x14ac:dyDescent="0.25">
      <c r="A5687" s="27">
        <v>102316</v>
      </c>
      <c r="B5687" s="27" t="s">
        <v>5665</v>
      </c>
      <c r="C5687" s="27" t="s">
        <v>4</v>
      </c>
      <c r="D5687" s="28">
        <v>6.96</v>
      </c>
    </row>
    <row r="5688" spans="1:4" ht="13.5" x14ac:dyDescent="0.25">
      <c r="A5688" s="27">
        <v>102317</v>
      </c>
      <c r="B5688" s="27" t="s">
        <v>5666</v>
      </c>
      <c r="C5688" s="27" t="s">
        <v>4</v>
      </c>
      <c r="D5688" s="28">
        <v>6.58</v>
      </c>
    </row>
    <row r="5689" spans="1:4" ht="13.5" x14ac:dyDescent="0.25">
      <c r="A5689" s="27">
        <v>102318</v>
      </c>
      <c r="B5689" s="27" t="s">
        <v>5667</v>
      </c>
      <c r="C5689" s="27" t="s">
        <v>4</v>
      </c>
      <c r="D5689" s="28">
        <v>6.41</v>
      </c>
    </row>
    <row r="5690" spans="1:4" ht="13.5" x14ac:dyDescent="0.25">
      <c r="A5690" s="27">
        <v>102319</v>
      </c>
      <c r="B5690" s="27" t="s">
        <v>5668</v>
      </c>
      <c r="C5690" s="27" t="s">
        <v>4</v>
      </c>
      <c r="D5690" s="28">
        <v>6.29</v>
      </c>
    </row>
    <row r="5691" spans="1:4" ht="13.5" x14ac:dyDescent="0.25">
      <c r="A5691" s="27">
        <v>102320</v>
      </c>
      <c r="B5691" s="27" t="s">
        <v>5669</v>
      </c>
      <c r="C5691" s="27" t="s">
        <v>4</v>
      </c>
      <c r="D5691" s="28">
        <v>6.04</v>
      </c>
    </row>
    <row r="5692" spans="1:4" ht="13.5" x14ac:dyDescent="0.25">
      <c r="A5692" s="27">
        <v>102321</v>
      </c>
      <c r="B5692" s="27" t="s">
        <v>5670</v>
      </c>
      <c r="C5692" s="27" t="s">
        <v>4</v>
      </c>
      <c r="D5692" s="28">
        <v>5.91</v>
      </c>
    </row>
    <row r="5693" spans="1:4" ht="13.5" x14ac:dyDescent="0.25">
      <c r="A5693" s="27">
        <v>102322</v>
      </c>
      <c r="B5693" s="27" t="s">
        <v>5671</v>
      </c>
      <c r="C5693" s="27" t="s">
        <v>4</v>
      </c>
      <c r="D5693" s="28">
        <v>17.239999999999998</v>
      </c>
    </row>
    <row r="5694" spans="1:4" ht="13.5" x14ac:dyDescent="0.25">
      <c r="A5694" s="27">
        <v>102323</v>
      </c>
      <c r="B5694" s="27" t="s">
        <v>5672</v>
      </c>
      <c r="C5694" s="27" t="s">
        <v>4</v>
      </c>
      <c r="D5694" s="28">
        <v>14.63</v>
      </c>
    </row>
    <row r="5695" spans="1:4" ht="13.5" x14ac:dyDescent="0.25">
      <c r="A5695" s="27">
        <v>102324</v>
      </c>
      <c r="B5695" s="27" t="s">
        <v>5673</v>
      </c>
      <c r="C5695" s="27" t="s">
        <v>4</v>
      </c>
      <c r="D5695" s="28">
        <v>14.45</v>
      </c>
    </row>
    <row r="5696" spans="1:4" ht="13.5" x14ac:dyDescent="0.25">
      <c r="A5696" s="27">
        <v>102325</v>
      </c>
      <c r="B5696" s="27" t="s">
        <v>5674</v>
      </c>
      <c r="C5696" s="27" t="s">
        <v>4</v>
      </c>
      <c r="D5696" s="28">
        <v>13.16</v>
      </c>
    </row>
    <row r="5697" spans="1:4" ht="13.5" x14ac:dyDescent="0.25">
      <c r="A5697" s="27">
        <v>102326</v>
      </c>
      <c r="B5697" s="27" t="s">
        <v>5675</v>
      </c>
      <c r="C5697" s="27" t="s">
        <v>4</v>
      </c>
      <c r="D5697" s="28">
        <v>9.51</v>
      </c>
    </row>
    <row r="5698" spans="1:4" ht="13.5" x14ac:dyDescent="0.25">
      <c r="A5698" s="27">
        <v>102327</v>
      </c>
      <c r="B5698" s="27" t="s">
        <v>5676</v>
      </c>
      <c r="C5698" s="27" t="s">
        <v>4</v>
      </c>
      <c r="D5698" s="28">
        <v>8.08</v>
      </c>
    </row>
    <row r="5699" spans="1:4" ht="13.5" x14ac:dyDescent="0.25">
      <c r="A5699" s="27">
        <v>102328</v>
      </c>
      <c r="B5699" s="27" t="s">
        <v>5677</v>
      </c>
      <c r="C5699" s="27" t="s">
        <v>4</v>
      </c>
      <c r="D5699" s="28">
        <v>7.96</v>
      </c>
    </row>
    <row r="5700" spans="1:4" ht="13.5" x14ac:dyDescent="0.25">
      <c r="A5700" s="27">
        <v>102329</v>
      </c>
      <c r="B5700" s="27" t="s">
        <v>5678</v>
      </c>
      <c r="C5700" s="27" t="s">
        <v>4</v>
      </c>
      <c r="D5700" s="28">
        <v>7.25</v>
      </c>
    </row>
    <row r="5701" spans="1:4" ht="13.5" x14ac:dyDescent="0.25">
      <c r="A5701" s="27">
        <v>94304</v>
      </c>
      <c r="B5701" s="27" t="s">
        <v>12431</v>
      </c>
      <c r="C5701" s="27" t="s">
        <v>4</v>
      </c>
      <c r="D5701" s="28">
        <v>70.92</v>
      </c>
    </row>
    <row r="5702" spans="1:4" ht="13.5" x14ac:dyDescent="0.25">
      <c r="A5702" s="27">
        <v>94306</v>
      </c>
      <c r="B5702" s="27" t="s">
        <v>12432</v>
      </c>
      <c r="C5702" s="27" t="s">
        <v>4</v>
      </c>
      <c r="D5702" s="28">
        <v>65.069999999999993</v>
      </c>
    </row>
    <row r="5703" spans="1:4" ht="13.5" x14ac:dyDescent="0.25">
      <c r="A5703" s="27">
        <v>94310</v>
      </c>
      <c r="B5703" s="27" t="s">
        <v>12433</v>
      </c>
      <c r="C5703" s="27" t="s">
        <v>4</v>
      </c>
      <c r="D5703" s="28">
        <v>62.39</v>
      </c>
    </row>
    <row r="5704" spans="1:4" ht="13.5" x14ac:dyDescent="0.25">
      <c r="A5704" s="27">
        <v>94316</v>
      </c>
      <c r="B5704" s="27" t="s">
        <v>12434</v>
      </c>
      <c r="C5704" s="27" t="s">
        <v>4</v>
      </c>
      <c r="D5704" s="28">
        <v>65.44</v>
      </c>
    </row>
    <row r="5705" spans="1:4" ht="13.5" x14ac:dyDescent="0.25">
      <c r="A5705" s="27">
        <v>94318</v>
      </c>
      <c r="B5705" s="27" t="s">
        <v>12435</v>
      </c>
      <c r="C5705" s="27" t="s">
        <v>4</v>
      </c>
      <c r="D5705" s="28">
        <v>60.84</v>
      </c>
    </row>
    <row r="5706" spans="1:4" ht="13.5" x14ac:dyDescent="0.25">
      <c r="A5706" s="27">
        <v>94319</v>
      </c>
      <c r="B5706" s="27" t="s">
        <v>12436</v>
      </c>
      <c r="C5706" s="27" t="s">
        <v>4</v>
      </c>
      <c r="D5706" s="28">
        <v>72.66</v>
      </c>
    </row>
    <row r="5707" spans="1:4" ht="13.5" x14ac:dyDescent="0.25">
      <c r="A5707" s="27">
        <v>94327</v>
      </c>
      <c r="B5707" s="27" t="s">
        <v>12437</v>
      </c>
      <c r="C5707" s="27" t="s">
        <v>4</v>
      </c>
      <c r="D5707" s="28">
        <v>107.72</v>
      </c>
    </row>
    <row r="5708" spans="1:4" ht="13.5" x14ac:dyDescent="0.25">
      <c r="A5708" s="27">
        <v>94329</v>
      </c>
      <c r="B5708" s="27" t="s">
        <v>12438</v>
      </c>
      <c r="C5708" s="27" t="s">
        <v>4</v>
      </c>
      <c r="D5708" s="28">
        <v>101.87</v>
      </c>
    </row>
    <row r="5709" spans="1:4" ht="13.5" x14ac:dyDescent="0.25">
      <c r="A5709" s="27">
        <v>94333</v>
      </c>
      <c r="B5709" s="27" t="s">
        <v>12439</v>
      </c>
      <c r="C5709" s="27" t="s">
        <v>4</v>
      </c>
      <c r="D5709" s="28">
        <v>99.19</v>
      </c>
    </row>
    <row r="5710" spans="1:4" ht="13.5" x14ac:dyDescent="0.25">
      <c r="A5710" s="27">
        <v>94339</v>
      </c>
      <c r="B5710" s="27" t="s">
        <v>12440</v>
      </c>
      <c r="C5710" s="27" t="s">
        <v>4</v>
      </c>
      <c r="D5710" s="28">
        <v>102.24</v>
      </c>
    </row>
    <row r="5711" spans="1:4" ht="13.5" x14ac:dyDescent="0.25">
      <c r="A5711" s="27">
        <v>94341</v>
      </c>
      <c r="B5711" s="27" t="s">
        <v>12441</v>
      </c>
      <c r="C5711" s="27" t="s">
        <v>4</v>
      </c>
      <c r="D5711" s="28">
        <v>97.64</v>
      </c>
    </row>
    <row r="5712" spans="1:4" ht="13.5" x14ac:dyDescent="0.25">
      <c r="A5712" s="27">
        <v>94342</v>
      </c>
      <c r="B5712" s="27" t="s">
        <v>12442</v>
      </c>
      <c r="C5712" s="27" t="s">
        <v>4</v>
      </c>
      <c r="D5712" s="28">
        <v>109.46</v>
      </c>
    </row>
    <row r="5713" spans="1:4" ht="13.5" x14ac:dyDescent="0.25">
      <c r="A5713" s="27">
        <v>96385</v>
      </c>
      <c r="B5713" s="27" t="s">
        <v>5679</v>
      </c>
      <c r="C5713" s="27" t="s">
        <v>4</v>
      </c>
      <c r="D5713" s="28">
        <v>10.75</v>
      </c>
    </row>
    <row r="5714" spans="1:4" ht="13.5" x14ac:dyDescent="0.25">
      <c r="A5714" s="27">
        <v>96386</v>
      </c>
      <c r="B5714" s="27" t="s">
        <v>5680</v>
      </c>
      <c r="C5714" s="27" t="s">
        <v>4</v>
      </c>
      <c r="D5714" s="28">
        <v>8.09</v>
      </c>
    </row>
    <row r="5715" spans="1:4" ht="13.5" x14ac:dyDescent="0.25">
      <c r="A5715" s="27">
        <v>93367</v>
      </c>
      <c r="B5715" s="27" t="s">
        <v>12443</v>
      </c>
      <c r="C5715" s="27" t="s">
        <v>4</v>
      </c>
      <c r="D5715" s="28">
        <v>20.22</v>
      </c>
    </row>
    <row r="5716" spans="1:4" ht="13.5" x14ac:dyDescent="0.25">
      <c r="A5716" s="27">
        <v>93368</v>
      </c>
      <c r="B5716" s="27" t="s">
        <v>12444</v>
      </c>
      <c r="C5716" s="27" t="s">
        <v>4</v>
      </c>
      <c r="D5716" s="28">
        <v>17.64</v>
      </c>
    </row>
    <row r="5717" spans="1:4" ht="13.5" x14ac:dyDescent="0.25">
      <c r="A5717" s="27">
        <v>93369</v>
      </c>
      <c r="B5717" s="27" t="s">
        <v>12445</v>
      </c>
      <c r="C5717" s="27" t="s">
        <v>4</v>
      </c>
      <c r="D5717" s="28">
        <v>14.37</v>
      </c>
    </row>
    <row r="5718" spans="1:4" ht="13.5" x14ac:dyDescent="0.25">
      <c r="A5718" s="27">
        <v>93372</v>
      </c>
      <c r="B5718" s="27" t="s">
        <v>12446</v>
      </c>
      <c r="C5718" s="27" t="s">
        <v>4</v>
      </c>
      <c r="D5718" s="28">
        <v>13.78</v>
      </c>
    </row>
    <row r="5719" spans="1:4" ht="13.5" x14ac:dyDescent="0.25">
      <c r="A5719" s="27">
        <v>93373</v>
      </c>
      <c r="B5719" s="27" t="s">
        <v>12447</v>
      </c>
      <c r="C5719" s="27" t="s">
        <v>4</v>
      </c>
      <c r="D5719" s="28">
        <v>11.69</v>
      </c>
    </row>
    <row r="5720" spans="1:4" ht="13.5" x14ac:dyDescent="0.25">
      <c r="A5720" s="27">
        <v>93378</v>
      </c>
      <c r="B5720" s="27" t="s">
        <v>12448</v>
      </c>
      <c r="C5720" s="27" t="s">
        <v>4</v>
      </c>
      <c r="D5720" s="28">
        <v>19.2</v>
      </c>
    </row>
    <row r="5721" spans="1:4" ht="13.5" x14ac:dyDescent="0.25">
      <c r="A5721" s="27">
        <v>93379</v>
      </c>
      <c r="B5721" s="27" t="s">
        <v>12449</v>
      </c>
      <c r="C5721" s="27" t="s">
        <v>4</v>
      </c>
      <c r="D5721" s="28">
        <v>14.74</v>
      </c>
    </row>
    <row r="5722" spans="1:4" ht="13.5" x14ac:dyDescent="0.25">
      <c r="A5722" s="27">
        <v>93380</v>
      </c>
      <c r="B5722" s="27" t="s">
        <v>12450</v>
      </c>
      <c r="C5722" s="27" t="s">
        <v>4</v>
      </c>
      <c r="D5722" s="28">
        <v>12.56</v>
      </c>
    </row>
    <row r="5723" spans="1:4" ht="13.5" x14ac:dyDescent="0.25">
      <c r="A5723" s="27">
        <v>93381</v>
      </c>
      <c r="B5723" s="27" t="s">
        <v>12451</v>
      </c>
      <c r="C5723" s="27" t="s">
        <v>4</v>
      </c>
      <c r="D5723" s="28">
        <v>10.14</v>
      </c>
    </row>
    <row r="5724" spans="1:4" ht="13.5" x14ac:dyDescent="0.25">
      <c r="A5724" s="27">
        <v>93382</v>
      </c>
      <c r="B5724" s="27" t="s">
        <v>12452</v>
      </c>
      <c r="C5724" s="27" t="s">
        <v>4</v>
      </c>
      <c r="D5724" s="28">
        <v>21.96</v>
      </c>
    </row>
    <row r="5725" spans="1:4" ht="13.5" x14ac:dyDescent="0.25">
      <c r="A5725" s="27">
        <v>104728</v>
      </c>
      <c r="B5725" s="27" t="s">
        <v>12453</v>
      </c>
      <c r="C5725" s="27" t="s">
        <v>4</v>
      </c>
      <c r="D5725" s="28">
        <v>17.66</v>
      </c>
    </row>
    <row r="5726" spans="1:4" ht="13.5" x14ac:dyDescent="0.25">
      <c r="A5726" s="27">
        <v>104729</v>
      </c>
      <c r="B5726" s="27" t="s">
        <v>12454</v>
      </c>
      <c r="C5726" s="27" t="s">
        <v>4</v>
      </c>
      <c r="D5726" s="28">
        <v>15.06</v>
      </c>
    </row>
    <row r="5727" spans="1:4" ht="13.5" x14ac:dyDescent="0.25">
      <c r="A5727" s="27">
        <v>104730</v>
      </c>
      <c r="B5727" s="27" t="s">
        <v>12455</v>
      </c>
      <c r="C5727" s="27" t="s">
        <v>4</v>
      </c>
      <c r="D5727" s="28">
        <v>11.78</v>
      </c>
    </row>
    <row r="5728" spans="1:4" ht="13.5" x14ac:dyDescent="0.25">
      <c r="A5728" s="27">
        <v>104731</v>
      </c>
      <c r="B5728" s="27" t="s">
        <v>12456</v>
      </c>
      <c r="C5728" s="27" t="s">
        <v>4</v>
      </c>
      <c r="D5728" s="28">
        <v>11.19</v>
      </c>
    </row>
    <row r="5729" spans="1:4" ht="13.5" x14ac:dyDescent="0.25">
      <c r="A5729" s="27">
        <v>104732</v>
      </c>
      <c r="B5729" s="27" t="s">
        <v>12457</v>
      </c>
      <c r="C5729" s="27" t="s">
        <v>4</v>
      </c>
      <c r="D5729" s="28">
        <v>9.1</v>
      </c>
    </row>
    <row r="5730" spans="1:4" ht="13.5" x14ac:dyDescent="0.25">
      <c r="A5730" s="27">
        <v>104733</v>
      </c>
      <c r="B5730" s="27" t="s">
        <v>12458</v>
      </c>
      <c r="C5730" s="27" t="s">
        <v>4</v>
      </c>
      <c r="D5730" s="28">
        <v>16.79</v>
      </c>
    </row>
    <row r="5731" spans="1:4" ht="13.5" x14ac:dyDescent="0.25">
      <c r="A5731" s="27">
        <v>104734</v>
      </c>
      <c r="B5731" s="27" t="s">
        <v>12459</v>
      </c>
      <c r="C5731" s="27" t="s">
        <v>4</v>
      </c>
      <c r="D5731" s="28">
        <v>12.24</v>
      </c>
    </row>
    <row r="5732" spans="1:4" ht="13.5" x14ac:dyDescent="0.25">
      <c r="A5732" s="27">
        <v>104735</v>
      </c>
      <c r="B5732" s="27" t="s">
        <v>12460</v>
      </c>
      <c r="C5732" s="27" t="s">
        <v>4</v>
      </c>
      <c r="D5732" s="28">
        <v>10.01</v>
      </c>
    </row>
    <row r="5733" spans="1:4" ht="13.5" x14ac:dyDescent="0.25">
      <c r="A5733" s="27">
        <v>104736</v>
      </c>
      <c r="B5733" s="27" t="s">
        <v>12461</v>
      </c>
      <c r="C5733" s="27" t="s">
        <v>4</v>
      </c>
      <c r="D5733" s="28">
        <v>7.56</v>
      </c>
    </row>
    <row r="5734" spans="1:4" ht="13.5" x14ac:dyDescent="0.25">
      <c r="A5734" s="27">
        <v>104737</v>
      </c>
      <c r="B5734" s="27" t="s">
        <v>12462</v>
      </c>
      <c r="C5734" s="27" t="s">
        <v>4</v>
      </c>
      <c r="D5734" s="28">
        <v>19.55</v>
      </c>
    </row>
    <row r="5735" spans="1:4" ht="13.5" x14ac:dyDescent="0.25">
      <c r="A5735" s="27">
        <v>104738</v>
      </c>
      <c r="B5735" s="27" t="s">
        <v>12463</v>
      </c>
      <c r="C5735" s="27" t="s">
        <v>4</v>
      </c>
      <c r="D5735" s="28">
        <v>73.7</v>
      </c>
    </row>
    <row r="5736" spans="1:4" ht="13.5" x14ac:dyDescent="0.25">
      <c r="A5736" s="27">
        <v>104739</v>
      </c>
      <c r="B5736" s="27" t="s">
        <v>12464</v>
      </c>
      <c r="C5736" s="27" t="s">
        <v>4</v>
      </c>
      <c r="D5736" s="28">
        <v>110.5</v>
      </c>
    </row>
    <row r="5737" spans="1:4" ht="13.5" x14ac:dyDescent="0.25">
      <c r="A5737" s="27">
        <v>104740</v>
      </c>
      <c r="B5737" s="27" t="s">
        <v>12465</v>
      </c>
      <c r="C5737" s="27" t="s">
        <v>4</v>
      </c>
      <c r="D5737" s="28">
        <v>23</v>
      </c>
    </row>
    <row r="5738" spans="1:4" ht="13.5" x14ac:dyDescent="0.25">
      <c r="A5738" s="27">
        <v>104741</v>
      </c>
      <c r="B5738" s="27" t="s">
        <v>12466</v>
      </c>
      <c r="C5738" s="27" t="s">
        <v>4</v>
      </c>
      <c r="D5738" s="28">
        <v>20.59</v>
      </c>
    </row>
    <row r="5739" spans="1:4" ht="13.5" x14ac:dyDescent="0.25">
      <c r="A5739" s="27">
        <v>104742</v>
      </c>
      <c r="B5739" s="27" t="s">
        <v>12467</v>
      </c>
      <c r="C5739" s="27" t="s">
        <v>3</v>
      </c>
      <c r="D5739" s="28">
        <v>7.64</v>
      </c>
    </row>
    <row r="5740" spans="1:4" ht="13.5" x14ac:dyDescent="0.25">
      <c r="A5740" s="27">
        <v>97916</v>
      </c>
      <c r="B5740" s="27" t="s">
        <v>5681</v>
      </c>
      <c r="C5740" s="27" t="s">
        <v>5682</v>
      </c>
      <c r="D5740" s="28">
        <v>2.4900000000000002</v>
      </c>
    </row>
    <row r="5741" spans="1:4" ht="13.5" x14ac:dyDescent="0.25">
      <c r="A5741" s="27">
        <v>97917</v>
      </c>
      <c r="B5741" s="27" t="s">
        <v>5683</v>
      </c>
      <c r="C5741" s="27" t="s">
        <v>5682</v>
      </c>
      <c r="D5741" s="28">
        <v>2.14</v>
      </c>
    </row>
    <row r="5742" spans="1:4" ht="13.5" x14ac:dyDescent="0.25">
      <c r="A5742" s="27">
        <v>97918</v>
      </c>
      <c r="B5742" s="27" t="s">
        <v>5684</v>
      </c>
      <c r="C5742" s="27" t="s">
        <v>5682</v>
      </c>
      <c r="D5742" s="28">
        <v>1.98</v>
      </c>
    </row>
    <row r="5743" spans="1:4" ht="13.5" x14ac:dyDescent="0.25">
      <c r="A5743" s="27">
        <v>97919</v>
      </c>
      <c r="B5743" s="27" t="s">
        <v>5685</v>
      </c>
      <c r="C5743" s="27" t="s">
        <v>5682</v>
      </c>
      <c r="D5743" s="28">
        <v>0.78</v>
      </c>
    </row>
    <row r="5744" spans="1:4" ht="13.5" x14ac:dyDescent="0.25">
      <c r="A5744" s="27">
        <v>101616</v>
      </c>
      <c r="B5744" s="27" t="s">
        <v>5686</v>
      </c>
      <c r="C5744" s="27" t="s">
        <v>3</v>
      </c>
      <c r="D5744" s="28">
        <v>5.58</v>
      </c>
    </row>
    <row r="5745" spans="1:4" ht="13.5" x14ac:dyDescent="0.25">
      <c r="A5745" s="27">
        <v>101617</v>
      </c>
      <c r="B5745" s="27" t="s">
        <v>5687</v>
      </c>
      <c r="C5745" s="27" t="s">
        <v>3</v>
      </c>
      <c r="D5745" s="28">
        <v>2.76</v>
      </c>
    </row>
    <row r="5746" spans="1:4" ht="13.5" x14ac:dyDescent="0.25">
      <c r="A5746" s="27">
        <v>101618</v>
      </c>
      <c r="B5746" s="27" t="s">
        <v>5688</v>
      </c>
      <c r="C5746" s="27" t="s">
        <v>4</v>
      </c>
      <c r="D5746" s="28">
        <v>249.43</v>
      </c>
    </row>
    <row r="5747" spans="1:4" ht="13.5" x14ac:dyDescent="0.25">
      <c r="A5747" s="27">
        <v>101619</v>
      </c>
      <c r="B5747" s="27" t="s">
        <v>5689</v>
      </c>
      <c r="C5747" s="27" t="s">
        <v>4</v>
      </c>
      <c r="D5747" s="28">
        <v>312.81</v>
      </c>
    </row>
    <row r="5748" spans="1:4" ht="13.5" x14ac:dyDescent="0.25">
      <c r="A5748" s="27">
        <v>101620</v>
      </c>
      <c r="B5748" s="27" t="s">
        <v>5690</v>
      </c>
      <c r="C5748" s="27" t="s">
        <v>4</v>
      </c>
      <c r="D5748" s="28">
        <v>227.22</v>
      </c>
    </row>
    <row r="5749" spans="1:4" ht="13.5" x14ac:dyDescent="0.25">
      <c r="A5749" s="27">
        <v>101621</v>
      </c>
      <c r="B5749" s="27" t="s">
        <v>5691</v>
      </c>
      <c r="C5749" s="27" t="s">
        <v>4</v>
      </c>
      <c r="D5749" s="28">
        <v>290.60000000000002</v>
      </c>
    </row>
    <row r="5750" spans="1:4" ht="13.5" x14ac:dyDescent="0.25">
      <c r="A5750" s="27">
        <v>101622</v>
      </c>
      <c r="B5750" s="27" t="s">
        <v>5692</v>
      </c>
      <c r="C5750" s="27" t="s">
        <v>4</v>
      </c>
      <c r="D5750" s="28">
        <v>222.01</v>
      </c>
    </row>
    <row r="5751" spans="1:4" ht="13.5" x14ac:dyDescent="0.25">
      <c r="A5751" s="27">
        <v>101623</v>
      </c>
      <c r="B5751" s="27" t="s">
        <v>5693</v>
      </c>
      <c r="C5751" s="27" t="s">
        <v>4</v>
      </c>
      <c r="D5751" s="28">
        <v>279.02</v>
      </c>
    </row>
    <row r="5752" spans="1:4" ht="13.5" x14ac:dyDescent="0.25">
      <c r="A5752" s="27">
        <v>101624</v>
      </c>
      <c r="B5752" s="27" t="s">
        <v>5694</v>
      </c>
      <c r="C5752" s="27" t="s">
        <v>4</v>
      </c>
      <c r="D5752" s="28">
        <v>239.73</v>
      </c>
    </row>
    <row r="5753" spans="1:4" ht="13.5" x14ac:dyDescent="0.25">
      <c r="A5753" s="27">
        <v>101625</v>
      </c>
      <c r="B5753" s="27" t="s">
        <v>5695</v>
      </c>
      <c r="C5753" s="27" t="s">
        <v>4</v>
      </c>
      <c r="D5753" s="28">
        <v>187.73</v>
      </c>
    </row>
    <row r="5754" spans="1:4" ht="13.5" x14ac:dyDescent="0.25">
      <c r="A5754" s="27">
        <v>101159</v>
      </c>
      <c r="B5754" s="27" t="s">
        <v>5696</v>
      </c>
      <c r="C5754" s="27" t="s">
        <v>3</v>
      </c>
      <c r="D5754" s="28">
        <v>141.29</v>
      </c>
    </row>
    <row r="5755" spans="1:4" ht="13.5" x14ac:dyDescent="0.25">
      <c r="A5755" s="27">
        <v>103322</v>
      </c>
      <c r="B5755" s="27" t="s">
        <v>5697</v>
      </c>
      <c r="C5755" s="27" t="s">
        <v>3</v>
      </c>
      <c r="D5755" s="28">
        <v>60.63</v>
      </c>
    </row>
    <row r="5756" spans="1:4" ht="13.5" x14ac:dyDescent="0.25">
      <c r="A5756" s="27">
        <v>103323</v>
      </c>
      <c r="B5756" s="27" t="s">
        <v>5698</v>
      </c>
      <c r="C5756" s="27" t="s">
        <v>3</v>
      </c>
      <c r="D5756" s="28">
        <v>61.91</v>
      </c>
    </row>
    <row r="5757" spans="1:4" ht="13.5" x14ac:dyDescent="0.25">
      <c r="A5757" s="27">
        <v>103324</v>
      </c>
      <c r="B5757" s="27" t="s">
        <v>5699</v>
      </c>
      <c r="C5757" s="27" t="s">
        <v>3</v>
      </c>
      <c r="D5757" s="28">
        <v>80.39</v>
      </c>
    </row>
    <row r="5758" spans="1:4" ht="13.5" x14ac:dyDescent="0.25">
      <c r="A5758" s="27">
        <v>103325</v>
      </c>
      <c r="B5758" s="27" t="s">
        <v>5700</v>
      </c>
      <c r="C5758" s="27" t="s">
        <v>3</v>
      </c>
      <c r="D5758" s="28">
        <v>81.83</v>
      </c>
    </row>
    <row r="5759" spans="1:4" ht="13.5" x14ac:dyDescent="0.25">
      <c r="A5759" s="27">
        <v>103326</v>
      </c>
      <c r="B5759" s="27" t="s">
        <v>5701</v>
      </c>
      <c r="C5759" s="27" t="s">
        <v>3</v>
      </c>
      <c r="D5759" s="28">
        <v>97.33</v>
      </c>
    </row>
    <row r="5760" spans="1:4" ht="13.5" x14ac:dyDescent="0.25">
      <c r="A5760" s="27">
        <v>103327</v>
      </c>
      <c r="B5760" s="27" t="s">
        <v>5702</v>
      </c>
      <c r="C5760" s="27" t="s">
        <v>3</v>
      </c>
      <c r="D5760" s="28">
        <v>99.03</v>
      </c>
    </row>
    <row r="5761" spans="1:4" ht="13.5" x14ac:dyDescent="0.25">
      <c r="A5761" s="27">
        <v>103328</v>
      </c>
      <c r="B5761" s="27" t="s">
        <v>5703</v>
      </c>
      <c r="C5761" s="27" t="s">
        <v>3</v>
      </c>
      <c r="D5761" s="28">
        <v>87.98</v>
      </c>
    </row>
    <row r="5762" spans="1:4" ht="13.5" x14ac:dyDescent="0.25">
      <c r="A5762" s="27">
        <v>103329</v>
      </c>
      <c r="B5762" s="27" t="s">
        <v>5704</v>
      </c>
      <c r="C5762" s="27" t="s">
        <v>3</v>
      </c>
      <c r="D5762" s="28">
        <v>89.1</v>
      </c>
    </row>
    <row r="5763" spans="1:4" ht="13.5" x14ac:dyDescent="0.25">
      <c r="A5763" s="27">
        <v>103330</v>
      </c>
      <c r="B5763" s="27" t="s">
        <v>5705</v>
      </c>
      <c r="C5763" s="27" t="s">
        <v>3</v>
      </c>
      <c r="D5763" s="28">
        <v>84.01</v>
      </c>
    </row>
    <row r="5764" spans="1:4" ht="13.5" x14ac:dyDescent="0.25">
      <c r="A5764" s="27">
        <v>103331</v>
      </c>
      <c r="B5764" s="27" t="s">
        <v>5706</v>
      </c>
      <c r="C5764" s="27" t="s">
        <v>3</v>
      </c>
      <c r="D5764" s="28">
        <v>85.21</v>
      </c>
    </row>
    <row r="5765" spans="1:4" ht="13.5" x14ac:dyDescent="0.25">
      <c r="A5765" s="27">
        <v>103332</v>
      </c>
      <c r="B5765" s="27" t="s">
        <v>5707</v>
      </c>
      <c r="C5765" s="27" t="s">
        <v>3</v>
      </c>
      <c r="D5765" s="28">
        <v>114.86</v>
      </c>
    </row>
    <row r="5766" spans="1:4" ht="13.5" x14ac:dyDescent="0.25">
      <c r="A5766" s="27">
        <v>103333</v>
      </c>
      <c r="B5766" s="27" t="s">
        <v>5708</v>
      </c>
      <c r="C5766" s="27" t="s">
        <v>3</v>
      </c>
      <c r="D5766" s="28">
        <v>116.15</v>
      </c>
    </row>
    <row r="5767" spans="1:4" ht="13.5" x14ac:dyDescent="0.25">
      <c r="A5767" s="27">
        <v>103334</v>
      </c>
      <c r="B5767" s="27" t="s">
        <v>5709</v>
      </c>
      <c r="C5767" s="27" t="s">
        <v>3</v>
      </c>
      <c r="D5767" s="28">
        <v>141.84</v>
      </c>
    </row>
    <row r="5768" spans="1:4" ht="13.5" x14ac:dyDescent="0.25">
      <c r="A5768" s="27">
        <v>103335</v>
      </c>
      <c r="B5768" s="27" t="s">
        <v>5710</v>
      </c>
      <c r="C5768" s="27" t="s">
        <v>3</v>
      </c>
      <c r="D5768" s="28">
        <v>144.08000000000001</v>
      </c>
    </row>
    <row r="5769" spans="1:4" ht="13.5" x14ac:dyDescent="0.25">
      <c r="A5769" s="27">
        <v>103350</v>
      </c>
      <c r="B5769" s="27" t="s">
        <v>5711</v>
      </c>
      <c r="C5769" s="27" t="s">
        <v>3</v>
      </c>
      <c r="D5769" s="28">
        <v>175.2</v>
      </c>
    </row>
    <row r="5770" spans="1:4" ht="13.5" x14ac:dyDescent="0.25">
      <c r="A5770" s="27">
        <v>103351</v>
      </c>
      <c r="B5770" s="27" t="s">
        <v>5712</v>
      </c>
      <c r="C5770" s="27" t="s">
        <v>3</v>
      </c>
      <c r="D5770" s="28">
        <v>176.85</v>
      </c>
    </row>
    <row r="5771" spans="1:4" ht="13.5" x14ac:dyDescent="0.25">
      <c r="A5771" s="27">
        <v>103356</v>
      </c>
      <c r="B5771" s="27" t="s">
        <v>5713</v>
      </c>
      <c r="C5771" s="27" t="s">
        <v>3</v>
      </c>
      <c r="D5771" s="28">
        <v>56.66</v>
      </c>
    </row>
    <row r="5772" spans="1:4" ht="13.5" x14ac:dyDescent="0.25">
      <c r="A5772" s="27">
        <v>103357</v>
      </c>
      <c r="B5772" s="27" t="s">
        <v>5714</v>
      </c>
      <c r="C5772" s="27" t="s">
        <v>3</v>
      </c>
      <c r="D5772" s="28">
        <v>57.6</v>
      </c>
    </row>
    <row r="5773" spans="1:4" ht="13.5" x14ac:dyDescent="0.25">
      <c r="A5773" s="27">
        <v>89282</v>
      </c>
      <c r="B5773" s="27" t="s">
        <v>5715</v>
      </c>
      <c r="C5773" s="27" t="s">
        <v>3</v>
      </c>
      <c r="D5773" s="28">
        <v>76.16</v>
      </c>
    </row>
    <row r="5774" spans="1:4" ht="13.5" x14ac:dyDescent="0.25">
      <c r="A5774" s="27">
        <v>89283</v>
      </c>
      <c r="B5774" s="27" t="s">
        <v>5716</v>
      </c>
      <c r="C5774" s="27" t="s">
        <v>3</v>
      </c>
      <c r="D5774" s="28">
        <v>77.680000000000007</v>
      </c>
    </row>
    <row r="5775" spans="1:4" ht="13.5" x14ac:dyDescent="0.25">
      <c r="A5775" s="27">
        <v>89290</v>
      </c>
      <c r="B5775" s="27" t="s">
        <v>5717</v>
      </c>
      <c r="C5775" s="27" t="s">
        <v>3</v>
      </c>
      <c r="D5775" s="28">
        <v>84.83</v>
      </c>
    </row>
    <row r="5776" spans="1:4" ht="13.5" x14ac:dyDescent="0.25">
      <c r="A5776" s="27">
        <v>89291</v>
      </c>
      <c r="B5776" s="27" t="s">
        <v>5718</v>
      </c>
      <c r="C5776" s="27" t="s">
        <v>3</v>
      </c>
      <c r="D5776" s="28">
        <v>86.51</v>
      </c>
    </row>
    <row r="5777" spans="1:4" ht="13.5" x14ac:dyDescent="0.25">
      <c r="A5777" s="27">
        <v>89298</v>
      </c>
      <c r="B5777" s="27" t="s">
        <v>5719</v>
      </c>
      <c r="C5777" s="27" t="s">
        <v>3</v>
      </c>
      <c r="D5777" s="28">
        <v>86.38</v>
      </c>
    </row>
    <row r="5778" spans="1:4" ht="13.5" x14ac:dyDescent="0.25">
      <c r="A5778" s="27">
        <v>89299</v>
      </c>
      <c r="B5778" s="27" t="s">
        <v>5720</v>
      </c>
      <c r="C5778" s="27" t="s">
        <v>3</v>
      </c>
      <c r="D5778" s="28">
        <v>88.41</v>
      </c>
    </row>
    <row r="5779" spans="1:4" ht="13.5" x14ac:dyDescent="0.25">
      <c r="A5779" s="27">
        <v>89306</v>
      </c>
      <c r="B5779" s="27" t="s">
        <v>5721</v>
      </c>
      <c r="C5779" s="27" t="s">
        <v>3</v>
      </c>
      <c r="D5779" s="28">
        <v>99.23</v>
      </c>
    </row>
    <row r="5780" spans="1:4" ht="13.5" x14ac:dyDescent="0.25">
      <c r="A5780" s="27">
        <v>89307</v>
      </c>
      <c r="B5780" s="27" t="s">
        <v>5722</v>
      </c>
      <c r="C5780" s="27" t="s">
        <v>3</v>
      </c>
      <c r="D5780" s="28">
        <v>101.49</v>
      </c>
    </row>
    <row r="5781" spans="1:4" ht="13.5" x14ac:dyDescent="0.25">
      <c r="A5781" s="27">
        <v>101157</v>
      </c>
      <c r="B5781" s="27" t="s">
        <v>5723</v>
      </c>
      <c r="C5781" s="27" t="s">
        <v>3</v>
      </c>
      <c r="D5781" s="28">
        <v>71.2</v>
      </c>
    </row>
    <row r="5782" spans="1:4" ht="13.5" x14ac:dyDescent="0.25">
      <c r="A5782" s="27">
        <v>101158</v>
      </c>
      <c r="B5782" s="27" t="s">
        <v>5724</v>
      </c>
      <c r="C5782" s="27" t="s">
        <v>3</v>
      </c>
      <c r="D5782" s="28">
        <v>93.94</v>
      </c>
    </row>
    <row r="5783" spans="1:4" ht="13.5" x14ac:dyDescent="0.25">
      <c r="A5783" s="27">
        <v>101162</v>
      </c>
      <c r="B5783" s="27" t="s">
        <v>5725</v>
      </c>
      <c r="C5783" s="27" t="s">
        <v>3</v>
      </c>
      <c r="D5783" s="28">
        <v>158.97999999999999</v>
      </c>
    </row>
    <row r="5784" spans="1:4" ht="13.5" x14ac:dyDescent="0.25">
      <c r="A5784" s="27">
        <v>103316</v>
      </c>
      <c r="B5784" s="27" t="s">
        <v>5726</v>
      </c>
      <c r="C5784" s="27" t="s">
        <v>3</v>
      </c>
      <c r="D5784" s="28">
        <v>75.17</v>
      </c>
    </row>
    <row r="5785" spans="1:4" ht="13.5" x14ac:dyDescent="0.25">
      <c r="A5785" s="27">
        <v>103317</v>
      </c>
      <c r="B5785" s="27" t="s">
        <v>5727</v>
      </c>
      <c r="C5785" s="27" t="s">
        <v>3</v>
      </c>
      <c r="D5785" s="28">
        <v>76.239999999999995</v>
      </c>
    </row>
    <row r="5786" spans="1:4" ht="13.5" x14ac:dyDescent="0.25">
      <c r="A5786" s="27">
        <v>103318</v>
      </c>
      <c r="B5786" s="27" t="s">
        <v>5728</v>
      </c>
      <c r="C5786" s="27" t="s">
        <v>3</v>
      </c>
      <c r="D5786" s="28">
        <v>97.02</v>
      </c>
    </row>
    <row r="5787" spans="1:4" ht="13.5" x14ac:dyDescent="0.25">
      <c r="A5787" s="27">
        <v>103319</v>
      </c>
      <c r="B5787" s="27" t="s">
        <v>5729</v>
      </c>
      <c r="C5787" s="27" t="s">
        <v>3</v>
      </c>
      <c r="D5787" s="28">
        <v>98.27</v>
      </c>
    </row>
    <row r="5788" spans="1:4" ht="13.5" x14ac:dyDescent="0.25">
      <c r="A5788" s="27">
        <v>103320</v>
      </c>
      <c r="B5788" s="27" t="s">
        <v>5730</v>
      </c>
      <c r="C5788" s="27" t="s">
        <v>3</v>
      </c>
      <c r="D5788" s="28">
        <v>117.3</v>
      </c>
    </row>
    <row r="5789" spans="1:4" ht="13.5" x14ac:dyDescent="0.25">
      <c r="A5789" s="27">
        <v>103321</v>
      </c>
      <c r="B5789" s="27" t="s">
        <v>5731</v>
      </c>
      <c r="C5789" s="27" t="s">
        <v>3</v>
      </c>
      <c r="D5789" s="28">
        <v>118.87</v>
      </c>
    </row>
    <row r="5790" spans="1:4" ht="13.5" x14ac:dyDescent="0.25">
      <c r="A5790" s="27">
        <v>103336</v>
      </c>
      <c r="B5790" s="27" t="s">
        <v>5732</v>
      </c>
      <c r="C5790" s="27" t="s">
        <v>3</v>
      </c>
      <c r="D5790" s="28">
        <v>83.45</v>
      </c>
    </row>
    <row r="5791" spans="1:4" ht="13.5" x14ac:dyDescent="0.25">
      <c r="A5791" s="27">
        <v>103337</v>
      </c>
      <c r="B5791" s="27" t="s">
        <v>5733</v>
      </c>
      <c r="C5791" s="27" t="s">
        <v>3</v>
      </c>
      <c r="D5791" s="28">
        <v>84.52</v>
      </c>
    </row>
    <row r="5792" spans="1:4" ht="13.5" x14ac:dyDescent="0.25">
      <c r="A5792" s="27">
        <v>103338</v>
      </c>
      <c r="B5792" s="27" t="s">
        <v>5734</v>
      </c>
      <c r="C5792" s="27" t="s">
        <v>3</v>
      </c>
      <c r="D5792" s="28">
        <v>109.38</v>
      </c>
    </row>
    <row r="5793" spans="1:4" ht="13.5" x14ac:dyDescent="0.25">
      <c r="A5793" s="27">
        <v>103339</v>
      </c>
      <c r="B5793" s="27" t="s">
        <v>5735</v>
      </c>
      <c r="C5793" s="27" t="s">
        <v>3</v>
      </c>
      <c r="D5793" s="28">
        <v>110.63</v>
      </c>
    </row>
    <row r="5794" spans="1:4" ht="13.5" x14ac:dyDescent="0.25">
      <c r="A5794" s="27">
        <v>103340</v>
      </c>
      <c r="B5794" s="27" t="s">
        <v>5736</v>
      </c>
      <c r="C5794" s="27" t="s">
        <v>3</v>
      </c>
      <c r="D5794" s="28">
        <v>133.19999999999999</v>
      </c>
    </row>
    <row r="5795" spans="1:4" ht="13.5" x14ac:dyDescent="0.25">
      <c r="A5795" s="27">
        <v>103341</v>
      </c>
      <c r="B5795" s="27" t="s">
        <v>5737</v>
      </c>
      <c r="C5795" s="27" t="s">
        <v>3</v>
      </c>
      <c r="D5795" s="28">
        <v>134.77000000000001</v>
      </c>
    </row>
    <row r="5796" spans="1:4" ht="13.5" x14ac:dyDescent="0.25">
      <c r="A5796" s="27">
        <v>103342</v>
      </c>
      <c r="B5796" s="27" t="s">
        <v>5738</v>
      </c>
      <c r="C5796" s="27" t="s">
        <v>3</v>
      </c>
      <c r="D5796" s="28">
        <v>113.77</v>
      </c>
    </row>
    <row r="5797" spans="1:4" ht="13.5" x14ac:dyDescent="0.25">
      <c r="A5797" s="27">
        <v>103343</v>
      </c>
      <c r="B5797" s="27" t="s">
        <v>5739</v>
      </c>
      <c r="C5797" s="27" t="s">
        <v>3</v>
      </c>
      <c r="D5797" s="28">
        <v>115.16</v>
      </c>
    </row>
    <row r="5798" spans="1:4" ht="13.5" x14ac:dyDescent="0.25">
      <c r="A5798" s="27">
        <v>89453</v>
      </c>
      <c r="B5798" s="27" t="s">
        <v>5740</v>
      </c>
      <c r="C5798" s="27" t="s">
        <v>3</v>
      </c>
      <c r="D5798" s="28">
        <v>88.14</v>
      </c>
    </row>
    <row r="5799" spans="1:4" ht="13.5" x14ac:dyDescent="0.25">
      <c r="A5799" s="27">
        <v>89455</v>
      </c>
      <c r="B5799" s="27" t="s">
        <v>5741</v>
      </c>
      <c r="C5799" s="27" t="s">
        <v>3</v>
      </c>
      <c r="D5799" s="28">
        <v>108.08</v>
      </c>
    </row>
    <row r="5800" spans="1:4" ht="13.5" x14ac:dyDescent="0.25">
      <c r="A5800" s="27">
        <v>89462</v>
      </c>
      <c r="B5800" s="27" t="s">
        <v>5742</v>
      </c>
      <c r="C5800" s="27" t="s">
        <v>3</v>
      </c>
      <c r="D5800" s="28">
        <v>114.74</v>
      </c>
    </row>
    <row r="5801" spans="1:4" ht="13.5" x14ac:dyDescent="0.25">
      <c r="A5801" s="27">
        <v>89464</v>
      </c>
      <c r="B5801" s="27" t="s">
        <v>5743</v>
      </c>
      <c r="C5801" s="27" t="s">
        <v>3</v>
      </c>
      <c r="D5801" s="28">
        <v>136.37</v>
      </c>
    </row>
    <row r="5802" spans="1:4" ht="13.5" x14ac:dyDescent="0.25">
      <c r="A5802" s="27">
        <v>89470</v>
      </c>
      <c r="B5802" s="27" t="s">
        <v>5744</v>
      </c>
      <c r="C5802" s="27" t="s">
        <v>3</v>
      </c>
      <c r="D5802" s="28">
        <v>98.51</v>
      </c>
    </row>
    <row r="5803" spans="1:4" ht="13.5" x14ac:dyDescent="0.25">
      <c r="A5803" s="27">
        <v>89472</v>
      </c>
      <c r="B5803" s="27" t="s">
        <v>5745</v>
      </c>
      <c r="C5803" s="27" t="s">
        <v>3</v>
      </c>
      <c r="D5803" s="28">
        <v>119.54</v>
      </c>
    </row>
    <row r="5804" spans="1:4" ht="13.5" x14ac:dyDescent="0.25">
      <c r="A5804" s="27">
        <v>89478</v>
      </c>
      <c r="B5804" s="27" t="s">
        <v>5746</v>
      </c>
      <c r="C5804" s="27" t="s">
        <v>3</v>
      </c>
      <c r="D5804" s="28">
        <v>131.59</v>
      </c>
    </row>
    <row r="5805" spans="1:4" ht="13.5" x14ac:dyDescent="0.25">
      <c r="A5805" s="27">
        <v>89480</v>
      </c>
      <c r="B5805" s="27" t="s">
        <v>5747</v>
      </c>
      <c r="C5805" s="27" t="s">
        <v>3</v>
      </c>
      <c r="D5805" s="28">
        <v>154.32</v>
      </c>
    </row>
    <row r="5806" spans="1:4" ht="13.5" x14ac:dyDescent="0.25">
      <c r="A5806" s="27">
        <v>91815</v>
      </c>
      <c r="B5806" s="27" t="s">
        <v>5748</v>
      </c>
      <c r="C5806" s="27" t="s">
        <v>3</v>
      </c>
      <c r="D5806" s="28">
        <v>88.14</v>
      </c>
    </row>
    <row r="5807" spans="1:4" ht="13.5" x14ac:dyDescent="0.25">
      <c r="A5807" s="27">
        <v>91816</v>
      </c>
      <c r="B5807" s="27" t="s">
        <v>5749</v>
      </c>
      <c r="C5807" s="27" t="s">
        <v>3</v>
      </c>
      <c r="D5807" s="28">
        <v>114.74</v>
      </c>
    </row>
    <row r="5808" spans="1:4" ht="13.5" x14ac:dyDescent="0.25">
      <c r="A5808" s="27">
        <v>101161</v>
      </c>
      <c r="B5808" s="27" t="s">
        <v>5750</v>
      </c>
      <c r="C5808" s="27" t="s">
        <v>3</v>
      </c>
      <c r="D5808" s="28">
        <v>226.49</v>
      </c>
    </row>
    <row r="5809" spans="1:4" ht="13.5" x14ac:dyDescent="0.25">
      <c r="A5809" s="27">
        <v>101163</v>
      </c>
      <c r="B5809" s="27" t="s">
        <v>5751</v>
      </c>
      <c r="C5809" s="27" t="s">
        <v>3</v>
      </c>
      <c r="D5809" s="28">
        <v>866.19</v>
      </c>
    </row>
    <row r="5810" spans="1:4" ht="13.5" x14ac:dyDescent="0.25">
      <c r="A5810" s="27">
        <v>101164</v>
      </c>
      <c r="B5810" s="27" t="s">
        <v>5752</v>
      </c>
      <c r="C5810" s="27" t="s">
        <v>3</v>
      </c>
      <c r="D5810" s="28">
        <v>878.65</v>
      </c>
    </row>
    <row r="5811" spans="1:4" ht="13.5" x14ac:dyDescent="0.25">
      <c r="A5811" s="27">
        <v>96358</v>
      </c>
      <c r="B5811" s="27" t="s">
        <v>7444</v>
      </c>
      <c r="C5811" s="27" t="s">
        <v>3</v>
      </c>
      <c r="D5811" s="28">
        <v>103.32</v>
      </c>
    </row>
    <row r="5812" spans="1:4" ht="13.5" x14ac:dyDescent="0.25">
      <c r="A5812" s="27">
        <v>96359</v>
      </c>
      <c r="B5812" s="27" t="s">
        <v>7445</v>
      </c>
      <c r="C5812" s="27" t="s">
        <v>3</v>
      </c>
      <c r="D5812" s="28">
        <v>115.37</v>
      </c>
    </row>
    <row r="5813" spans="1:4" ht="13.5" x14ac:dyDescent="0.25">
      <c r="A5813" s="27">
        <v>96360</v>
      </c>
      <c r="B5813" s="27" t="s">
        <v>7446</v>
      </c>
      <c r="C5813" s="27" t="s">
        <v>3</v>
      </c>
      <c r="D5813" s="28">
        <v>134.53</v>
      </c>
    </row>
    <row r="5814" spans="1:4" ht="13.5" x14ac:dyDescent="0.25">
      <c r="A5814" s="27">
        <v>96361</v>
      </c>
      <c r="B5814" s="27" t="s">
        <v>7447</v>
      </c>
      <c r="C5814" s="27" t="s">
        <v>3</v>
      </c>
      <c r="D5814" s="28">
        <v>157.75</v>
      </c>
    </row>
    <row r="5815" spans="1:4" ht="13.5" x14ac:dyDescent="0.25">
      <c r="A5815" s="27">
        <v>96362</v>
      </c>
      <c r="B5815" s="27" t="s">
        <v>7448</v>
      </c>
      <c r="C5815" s="27" t="s">
        <v>3</v>
      </c>
      <c r="D5815" s="28">
        <v>134.93</v>
      </c>
    </row>
    <row r="5816" spans="1:4" ht="13.5" x14ac:dyDescent="0.25">
      <c r="A5816" s="27">
        <v>96363</v>
      </c>
      <c r="B5816" s="27" t="s">
        <v>7449</v>
      </c>
      <c r="C5816" s="27" t="s">
        <v>3</v>
      </c>
      <c r="D5816" s="28">
        <v>147.4</v>
      </c>
    </row>
    <row r="5817" spans="1:4" ht="13.5" x14ac:dyDescent="0.25">
      <c r="A5817" s="27">
        <v>96364</v>
      </c>
      <c r="B5817" s="27" t="s">
        <v>7450</v>
      </c>
      <c r="C5817" s="27" t="s">
        <v>3</v>
      </c>
      <c r="D5817" s="28">
        <v>166.14</v>
      </c>
    </row>
    <row r="5818" spans="1:4" ht="13.5" x14ac:dyDescent="0.25">
      <c r="A5818" s="27">
        <v>96365</v>
      </c>
      <c r="B5818" s="27" t="s">
        <v>7451</v>
      </c>
      <c r="C5818" s="27" t="s">
        <v>3</v>
      </c>
      <c r="D5818" s="28">
        <v>189.81</v>
      </c>
    </row>
    <row r="5819" spans="1:4" ht="13.5" x14ac:dyDescent="0.25">
      <c r="A5819" s="27">
        <v>96366</v>
      </c>
      <c r="B5819" s="27" t="s">
        <v>7452</v>
      </c>
      <c r="C5819" s="27" t="s">
        <v>3</v>
      </c>
      <c r="D5819" s="28">
        <v>166.54</v>
      </c>
    </row>
    <row r="5820" spans="1:4" ht="13.5" x14ac:dyDescent="0.25">
      <c r="A5820" s="27">
        <v>96367</v>
      </c>
      <c r="B5820" s="27" t="s">
        <v>7453</v>
      </c>
      <c r="C5820" s="27" t="s">
        <v>3</v>
      </c>
      <c r="D5820" s="28">
        <v>179.45</v>
      </c>
    </row>
    <row r="5821" spans="1:4" ht="13.5" x14ac:dyDescent="0.25">
      <c r="A5821" s="27">
        <v>96368</v>
      </c>
      <c r="B5821" s="27" t="s">
        <v>7454</v>
      </c>
      <c r="C5821" s="27" t="s">
        <v>3</v>
      </c>
      <c r="D5821" s="28">
        <v>197.77</v>
      </c>
    </row>
    <row r="5822" spans="1:4" ht="13.5" x14ac:dyDescent="0.25">
      <c r="A5822" s="27">
        <v>96369</v>
      </c>
      <c r="B5822" s="27" t="s">
        <v>7455</v>
      </c>
      <c r="C5822" s="27" t="s">
        <v>3</v>
      </c>
      <c r="D5822" s="28">
        <v>221.84</v>
      </c>
    </row>
    <row r="5823" spans="1:4" ht="13.5" x14ac:dyDescent="0.25">
      <c r="A5823" s="27">
        <v>96370</v>
      </c>
      <c r="B5823" s="27" t="s">
        <v>7456</v>
      </c>
      <c r="C5823" s="27" t="s">
        <v>3</v>
      </c>
      <c r="D5823" s="28">
        <v>68.17</v>
      </c>
    </row>
    <row r="5824" spans="1:4" ht="13.5" x14ac:dyDescent="0.25">
      <c r="A5824" s="27">
        <v>96371</v>
      </c>
      <c r="B5824" s="27" t="s">
        <v>7457</v>
      </c>
      <c r="C5824" s="27" t="s">
        <v>3</v>
      </c>
      <c r="D5824" s="28">
        <v>79.760000000000005</v>
      </c>
    </row>
    <row r="5825" spans="1:4" ht="13.5" x14ac:dyDescent="0.25">
      <c r="A5825" s="27">
        <v>96373</v>
      </c>
      <c r="B5825" s="27" t="s">
        <v>7458</v>
      </c>
      <c r="C5825" s="27" t="s">
        <v>5</v>
      </c>
      <c r="D5825" s="28">
        <v>12.27</v>
      </c>
    </row>
    <row r="5826" spans="1:4" ht="13.5" x14ac:dyDescent="0.25">
      <c r="A5826" s="27">
        <v>96374</v>
      </c>
      <c r="B5826" s="27" t="s">
        <v>7459</v>
      </c>
      <c r="C5826" s="27" t="s">
        <v>5</v>
      </c>
      <c r="D5826" s="28">
        <v>26.37</v>
      </c>
    </row>
    <row r="5827" spans="1:4" ht="13.5" x14ac:dyDescent="0.25">
      <c r="A5827" s="27">
        <v>102235</v>
      </c>
      <c r="B5827" s="27" t="s">
        <v>5753</v>
      </c>
      <c r="C5827" s="27" t="s">
        <v>3</v>
      </c>
      <c r="D5827" s="28">
        <v>500.67</v>
      </c>
    </row>
    <row r="5828" spans="1:4" ht="13.5" x14ac:dyDescent="0.25">
      <c r="A5828" s="27">
        <v>102253</v>
      </c>
      <c r="B5828" s="27" t="s">
        <v>5754</v>
      </c>
      <c r="C5828" s="27" t="s">
        <v>3</v>
      </c>
      <c r="D5828" s="28">
        <v>836.58</v>
      </c>
    </row>
    <row r="5829" spans="1:4" ht="13.5" x14ac:dyDescent="0.25">
      <c r="A5829" s="27">
        <v>102254</v>
      </c>
      <c r="B5829" s="27" t="s">
        <v>5755</v>
      </c>
      <c r="C5829" s="27" t="s">
        <v>3</v>
      </c>
      <c r="D5829" s="28">
        <v>710.52</v>
      </c>
    </row>
    <row r="5830" spans="1:4" ht="13.5" x14ac:dyDescent="0.25">
      <c r="A5830" s="27">
        <v>102255</v>
      </c>
      <c r="B5830" s="27" t="s">
        <v>5756</v>
      </c>
      <c r="C5830" s="27" t="s">
        <v>3</v>
      </c>
      <c r="D5830" s="28">
        <v>845.74</v>
      </c>
    </row>
    <row r="5831" spans="1:4" ht="13.5" x14ac:dyDescent="0.25">
      <c r="A5831" s="27">
        <v>102256</v>
      </c>
      <c r="B5831" s="27" t="s">
        <v>5757</v>
      </c>
      <c r="C5831" s="27" t="s">
        <v>3</v>
      </c>
      <c r="D5831" s="28">
        <v>725.68</v>
      </c>
    </row>
    <row r="5832" spans="1:4" ht="13.5" x14ac:dyDescent="0.25">
      <c r="A5832" s="27">
        <v>102257</v>
      </c>
      <c r="B5832" s="27" t="s">
        <v>5758</v>
      </c>
      <c r="C5832" s="27" t="s">
        <v>3</v>
      </c>
      <c r="D5832" s="28">
        <v>312.86</v>
      </c>
    </row>
    <row r="5833" spans="1:4" ht="13.5" x14ac:dyDescent="0.25">
      <c r="A5833" s="27">
        <v>102258</v>
      </c>
      <c r="B5833" s="27" t="s">
        <v>5759</v>
      </c>
      <c r="C5833" s="27" t="s">
        <v>3</v>
      </c>
      <c r="D5833" s="28">
        <v>340.85</v>
      </c>
    </row>
    <row r="5834" spans="1:4" ht="13.5" x14ac:dyDescent="0.25">
      <c r="A5834" s="27">
        <v>104718</v>
      </c>
      <c r="B5834" s="27" t="s">
        <v>7460</v>
      </c>
      <c r="C5834" s="27" t="s">
        <v>3</v>
      </c>
      <c r="D5834" s="28">
        <v>136.6</v>
      </c>
    </row>
    <row r="5835" spans="1:4" ht="13.5" x14ac:dyDescent="0.25">
      <c r="A5835" s="27">
        <v>104719</v>
      </c>
      <c r="B5835" s="27" t="s">
        <v>7461</v>
      </c>
      <c r="C5835" s="27" t="s">
        <v>3</v>
      </c>
      <c r="D5835" s="28">
        <v>197.95</v>
      </c>
    </row>
    <row r="5836" spans="1:4" ht="13.5" x14ac:dyDescent="0.25">
      <c r="A5836" s="27">
        <v>104720</v>
      </c>
      <c r="B5836" s="27" t="s">
        <v>7462</v>
      </c>
      <c r="C5836" s="27" t="s">
        <v>3</v>
      </c>
      <c r="D5836" s="28">
        <v>169.5</v>
      </c>
    </row>
    <row r="5837" spans="1:4" ht="13.5" x14ac:dyDescent="0.25">
      <c r="A5837" s="27">
        <v>104721</v>
      </c>
      <c r="B5837" s="27" t="s">
        <v>7463</v>
      </c>
      <c r="C5837" s="27" t="s">
        <v>3</v>
      </c>
      <c r="D5837" s="28">
        <v>230.85</v>
      </c>
    </row>
    <row r="5838" spans="1:4" ht="13.5" x14ac:dyDescent="0.25">
      <c r="A5838" s="27">
        <v>104722</v>
      </c>
      <c r="B5838" s="27" t="s">
        <v>7464</v>
      </c>
      <c r="C5838" s="27" t="s">
        <v>3</v>
      </c>
      <c r="D5838" s="28">
        <v>202.39</v>
      </c>
    </row>
    <row r="5839" spans="1:4" ht="13.5" x14ac:dyDescent="0.25">
      <c r="A5839" s="27">
        <v>104723</v>
      </c>
      <c r="B5839" s="27" t="s">
        <v>7465</v>
      </c>
      <c r="C5839" s="27" t="s">
        <v>3</v>
      </c>
      <c r="D5839" s="28">
        <v>263.74</v>
      </c>
    </row>
    <row r="5840" spans="1:4" ht="13.5" x14ac:dyDescent="0.25">
      <c r="A5840" s="27">
        <v>104724</v>
      </c>
      <c r="B5840" s="27" t="s">
        <v>7466</v>
      </c>
      <c r="C5840" s="27" t="s">
        <v>3</v>
      </c>
      <c r="D5840" s="28">
        <v>100.13</v>
      </c>
    </row>
    <row r="5841" spans="1:4" ht="13.5" x14ac:dyDescent="0.25">
      <c r="A5841" s="27">
        <v>101154</v>
      </c>
      <c r="B5841" s="27" t="s">
        <v>5760</v>
      </c>
      <c r="C5841" s="27" t="s">
        <v>3</v>
      </c>
      <c r="D5841" s="28">
        <v>130.57</v>
      </c>
    </row>
    <row r="5842" spans="1:4" ht="13.5" x14ac:dyDescent="0.25">
      <c r="A5842" s="27">
        <v>101155</v>
      </c>
      <c r="B5842" s="27" t="s">
        <v>5761</v>
      </c>
      <c r="C5842" s="27" t="s">
        <v>3</v>
      </c>
      <c r="D5842" s="28">
        <v>184.12</v>
      </c>
    </row>
    <row r="5843" spans="1:4" ht="13.5" x14ac:dyDescent="0.25">
      <c r="A5843" s="27">
        <v>101156</v>
      </c>
      <c r="B5843" s="27" t="s">
        <v>5762</v>
      </c>
      <c r="C5843" s="27" t="s">
        <v>3</v>
      </c>
      <c r="D5843" s="28">
        <v>271.42</v>
      </c>
    </row>
    <row r="5844" spans="1:4" ht="13.5" x14ac:dyDescent="0.25">
      <c r="A5844" s="27">
        <v>101814</v>
      </c>
      <c r="B5844" s="27" t="s">
        <v>5763</v>
      </c>
      <c r="C5844" s="27" t="s">
        <v>3</v>
      </c>
      <c r="D5844" s="28">
        <v>47.53</v>
      </c>
    </row>
    <row r="5845" spans="1:4" ht="13.5" x14ac:dyDescent="0.25">
      <c r="A5845" s="27">
        <v>101816</v>
      </c>
      <c r="B5845" s="27" t="s">
        <v>5764</v>
      </c>
      <c r="C5845" s="27" t="s">
        <v>3</v>
      </c>
      <c r="D5845" s="28">
        <v>72.28</v>
      </c>
    </row>
    <row r="5846" spans="1:4" ht="13.5" x14ac:dyDescent="0.25">
      <c r="A5846" s="27">
        <v>101817</v>
      </c>
      <c r="B5846" s="27" t="s">
        <v>5765</v>
      </c>
      <c r="C5846" s="27" t="s">
        <v>3</v>
      </c>
      <c r="D5846" s="28">
        <v>50.32</v>
      </c>
    </row>
    <row r="5847" spans="1:4" ht="13.5" x14ac:dyDescent="0.25">
      <c r="A5847" s="27">
        <v>101819</v>
      </c>
      <c r="B5847" s="27" t="s">
        <v>5766</v>
      </c>
      <c r="C5847" s="27" t="s">
        <v>3</v>
      </c>
      <c r="D5847" s="28">
        <v>63.91</v>
      </c>
    </row>
    <row r="5848" spans="1:4" ht="13.5" x14ac:dyDescent="0.25">
      <c r="A5848" s="27">
        <v>101820</v>
      </c>
      <c r="B5848" s="27" t="s">
        <v>5767</v>
      </c>
      <c r="C5848" s="27" t="s">
        <v>3</v>
      </c>
      <c r="D5848" s="28">
        <v>38.950000000000003</v>
      </c>
    </row>
    <row r="5849" spans="1:4" ht="13.5" x14ac:dyDescent="0.25">
      <c r="A5849" s="27">
        <v>101822</v>
      </c>
      <c r="B5849" s="27" t="s">
        <v>5768</v>
      </c>
      <c r="C5849" s="27" t="s">
        <v>4</v>
      </c>
      <c r="D5849" s="28">
        <v>102.65</v>
      </c>
    </row>
    <row r="5850" spans="1:4" ht="13.5" x14ac:dyDescent="0.25">
      <c r="A5850" s="27">
        <v>101823</v>
      </c>
      <c r="B5850" s="27" t="s">
        <v>5769</v>
      </c>
      <c r="C5850" s="27" t="s">
        <v>4</v>
      </c>
      <c r="D5850" s="28">
        <v>143.11000000000001</v>
      </c>
    </row>
    <row r="5851" spans="1:4" ht="13.5" x14ac:dyDescent="0.25">
      <c r="A5851" s="27">
        <v>101824</v>
      </c>
      <c r="B5851" s="27" t="s">
        <v>5770</v>
      </c>
      <c r="C5851" s="27" t="s">
        <v>4</v>
      </c>
      <c r="D5851" s="28">
        <v>180.78</v>
      </c>
    </row>
    <row r="5852" spans="1:4" ht="13.5" x14ac:dyDescent="0.25">
      <c r="A5852" s="27">
        <v>101825</v>
      </c>
      <c r="B5852" s="27" t="s">
        <v>5771</v>
      </c>
      <c r="C5852" s="27" t="s">
        <v>4</v>
      </c>
      <c r="D5852" s="28">
        <v>217.44</v>
      </c>
    </row>
    <row r="5853" spans="1:4" ht="13.5" x14ac:dyDescent="0.25">
      <c r="A5853" s="27">
        <v>101826</v>
      </c>
      <c r="B5853" s="27" t="s">
        <v>5772</v>
      </c>
      <c r="C5853" s="27" t="s">
        <v>4</v>
      </c>
      <c r="D5853" s="28">
        <v>253.62</v>
      </c>
    </row>
    <row r="5854" spans="1:4" ht="13.5" x14ac:dyDescent="0.25">
      <c r="A5854" s="27">
        <v>101827</v>
      </c>
      <c r="B5854" s="27" t="s">
        <v>5773</v>
      </c>
      <c r="C5854" s="27" t="s">
        <v>4</v>
      </c>
      <c r="D5854" s="28">
        <v>217.56</v>
      </c>
    </row>
    <row r="5855" spans="1:4" ht="13.5" x14ac:dyDescent="0.25">
      <c r="A5855" s="27">
        <v>101828</v>
      </c>
      <c r="B5855" s="27" t="s">
        <v>5774</v>
      </c>
      <c r="C5855" s="27" t="s">
        <v>4</v>
      </c>
      <c r="D5855" s="28">
        <v>198.41</v>
      </c>
    </row>
    <row r="5856" spans="1:4" ht="13.5" x14ac:dyDescent="0.25">
      <c r="A5856" s="27">
        <v>101829</v>
      </c>
      <c r="B5856" s="27" t="s">
        <v>5775</v>
      </c>
      <c r="C5856" s="27" t="s">
        <v>4</v>
      </c>
      <c r="D5856" s="28">
        <v>291.10000000000002</v>
      </c>
    </row>
    <row r="5857" spans="1:4" ht="13.5" x14ac:dyDescent="0.25">
      <c r="A5857" s="27">
        <v>101830</v>
      </c>
      <c r="B5857" s="27" t="s">
        <v>5776</v>
      </c>
      <c r="C5857" s="27" t="s">
        <v>4</v>
      </c>
      <c r="D5857" s="28">
        <v>325.45999999999998</v>
      </c>
    </row>
    <row r="5858" spans="1:4" ht="13.5" x14ac:dyDescent="0.25">
      <c r="A5858" s="27">
        <v>101831</v>
      </c>
      <c r="B5858" s="27" t="s">
        <v>5777</v>
      </c>
      <c r="C5858" s="27" t="s">
        <v>4</v>
      </c>
      <c r="D5858" s="28">
        <v>359.34</v>
      </c>
    </row>
    <row r="5859" spans="1:4" ht="13.5" x14ac:dyDescent="0.25">
      <c r="A5859" s="27">
        <v>101832</v>
      </c>
      <c r="B5859" s="27" t="s">
        <v>5778</v>
      </c>
      <c r="C5859" s="27" t="s">
        <v>4</v>
      </c>
      <c r="D5859" s="28">
        <v>272.70999999999998</v>
      </c>
    </row>
    <row r="5860" spans="1:4" ht="13.5" x14ac:dyDescent="0.25">
      <c r="A5860" s="27">
        <v>101833</v>
      </c>
      <c r="B5860" s="27" t="s">
        <v>5779</v>
      </c>
      <c r="C5860" s="27" t="s">
        <v>4</v>
      </c>
      <c r="D5860" s="28">
        <v>307.45</v>
      </c>
    </row>
    <row r="5861" spans="1:4" ht="13.5" x14ac:dyDescent="0.25">
      <c r="A5861" s="27">
        <v>101834</v>
      </c>
      <c r="B5861" s="27" t="s">
        <v>5780</v>
      </c>
      <c r="C5861" s="27" t="s">
        <v>4</v>
      </c>
      <c r="D5861" s="28">
        <v>341.72</v>
      </c>
    </row>
    <row r="5862" spans="1:4" ht="13.5" x14ac:dyDescent="0.25">
      <c r="A5862" s="27">
        <v>101835</v>
      </c>
      <c r="B5862" s="27" t="s">
        <v>5781</v>
      </c>
      <c r="C5862" s="27" t="s">
        <v>4</v>
      </c>
      <c r="D5862" s="28">
        <v>320.47000000000003</v>
      </c>
    </row>
    <row r="5863" spans="1:4" ht="13.5" x14ac:dyDescent="0.25">
      <c r="A5863" s="27">
        <v>101836</v>
      </c>
      <c r="B5863" s="27" t="s">
        <v>5782</v>
      </c>
      <c r="C5863" s="27" t="s">
        <v>4</v>
      </c>
      <c r="D5863" s="28">
        <v>23.52</v>
      </c>
    </row>
    <row r="5864" spans="1:4" ht="13.5" x14ac:dyDescent="0.25">
      <c r="A5864" s="27">
        <v>101837</v>
      </c>
      <c r="B5864" s="27" t="s">
        <v>5783</v>
      </c>
      <c r="C5864" s="27" t="s">
        <v>4</v>
      </c>
      <c r="D5864" s="28">
        <v>63.98</v>
      </c>
    </row>
    <row r="5865" spans="1:4" ht="13.5" x14ac:dyDescent="0.25">
      <c r="A5865" s="27">
        <v>101838</v>
      </c>
      <c r="B5865" s="27" t="s">
        <v>5784</v>
      </c>
      <c r="C5865" s="27" t="s">
        <v>4</v>
      </c>
      <c r="D5865" s="28">
        <v>101.65</v>
      </c>
    </row>
    <row r="5866" spans="1:4" ht="13.5" x14ac:dyDescent="0.25">
      <c r="A5866" s="27">
        <v>101839</v>
      </c>
      <c r="B5866" s="27" t="s">
        <v>5785</v>
      </c>
      <c r="C5866" s="27" t="s">
        <v>4</v>
      </c>
      <c r="D5866" s="28">
        <v>138.30000000000001</v>
      </c>
    </row>
    <row r="5867" spans="1:4" ht="13.5" x14ac:dyDescent="0.25">
      <c r="A5867" s="27">
        <v>101840</v>
      </c>
      <c r="B5867" s="27" t="s">
        <v>5786</v>
      </c>
      <c r="C5867" s="27" t="s">
        <v>4</v>
      </c>
      <c r="D5867" s="28">
        <v>214.64</v>
      </c>
    </row>
    <row r="5868" spans="1:4" ht="13.5" x14ac:dyDescent="0.25">
      <c r="A5868" s="27">
        <v>101841</v>
      </c>
      <c r="B5868" s="27" t="s">
        <v>5787</v>
      </c>
      <c r="C5868" s="27" t="s">
        <v>4</v>
      </c>
      <c r="D5868" s="28">
        <v>138.43</v>
      </c>
    </row>
    <row r="5869" spans="1:4" ht="13.5" x14ac:dyDescent="0.25">
      <c r="A5869" s="27">
        <v>101842</v>
      </c>
      <c r="B5869" s="27" t="s">
        <v>5788</v>
      </c>
      <c r="C5869" s="27" t="s">
        <v>4</v>
      </c>
      <c r="D5869" s="28">
        <v>119.28</v>
      </c>
    </row>
    <row r="5870" spans="1:4" ht="13.5" x14ac:dyDescent="0.25">
      <c r="A5870" s="27">
        <v>101843</v>
      </c>
      <c r="B5870" s="27" t="s">
        <v>5789</v>
      </c>
      <c r="C5870" s="27" t="s">
        <v>4</v>
      </c>
      <c r="D5870" s="28">
        <v>211.97</v>
      </c>
    </row>
    <row r="5871" spans="1:4" ht="13.5" x14ac:dyDescent="0.25">
      <c r="A5871" s="27">
        <v>101844</v>
      </c>
      <c r="B5871" s="27" t="s">
        <v>5790</v>
      </c>
      <c r="C5871" s="27" t="s">
        <v>4</v>
      </c>
      <c r="D5871" s="28">
        <v>246.33</v>
      </c>
    </row>
    <row r="5872" spans="1:4" ht="13.5" x14ac:dyDescent="0.25">
      <c r="A5872" s="27">
        <v>101845</v>
      </c>
      <c r="B5872" s="27" t="s">
        <v>5791</v>
      </c>
      <c r="C5872" s="27" t="s">
        <v>4</v>
      </c>
      <c r="D5872" s="28">
        <v>280.20999999999998</v>
      </c>
    </row>
    <row r="5873" spans="1:4" ht="13.5" x14ac:dyDescent="0.25">
      <c r="A5873" s="27">
        <v>101846</v>
      </c>
      <c r="B5873" s="27" t="s">
        <v>5792</v>
      </c>
      <c r="C5873" s="27" t="s">
        <v>4</v>
      </c>
      <c r="D5873" s="28">
        <v>193.58</v>
      </c>
    </row>
    <row r="5874" spans="1:4" ht="13.5" x14ac:dyDescent="0.25">
      <c r="A5874" s="27">
        <v>101847</v>
      </c>
      <c r="B5874" s="27" t="s">
        <v>5793</v>
      </c>
      <c r="C5874" s="27" t="s">
        <v>4</v>
      </c>
      <c r="D5874" s="28">
        <v>228.32</v>
      </c>
    </row>
    <row r="5875" spans="1:4" ht="13.5" x14ac:dyDescent="0.25">
      <c r="A5875" s="27">
        <v>101848</v>
      </c>
      <c r="B5875" s="27" t="s">
        <v>5794</v>
      </c>
      <c r="C5875" s="27" t="s">
        <v>4</v>
      </c>
      <c r="D5875" s="28">
        <v>262.58999999999997</v>
      </c>
    </row>
    <row r="5876" spans="1:4" ht="13.5" x14ac:dyDescent="0.25">
      <c r="A5876" s="27">
        <v>101849</v>
      </c>
      <c r="B5876" s="27" t="s">
        <v>5795</v>
      </c>
      <c r="C5876" s="27" t="s">
        <v>4</v>
      </c>
      <c r="D5876" s="28">
        <v>241.34</v>
      </c>
    </row>
    <row r="5877" spans="1:4" ht="13.5" x14ac:dyDescent="0.25">
      <c r="A5877" s="27">
        <v>101850</v>
      </c>
      <c r="B5877" s="27" t="s">
        <v>5796</v>
      </c>
      <c r="C5877" s="27" t="s">
        <v>3</v>
      </c>
      <c r="D5877" s="28">
        <v>58.64</v>
      </c>
    </row>
    <row r="5878" spans="1:4" ht="13.5" x14ac:dyDescent="0.25">
      <c r="A5878" s="27">
        <v>101852</v>
      </c>
      <c r="B5878" s="27" t="s">
        <v>5797</v>
      </c>
      <c r="C5878" s="27" t="s">
        <v>3</v>
      </c>
      <c r="D5878" s="28">
        <v>72.599999999999994</v>
      </c>
    </row>
    <row r="5879" spans="1:4" ht="13.5" x14ac:dyDescent="0.25">
      <c r="A5879" s="27">
        <v>101853</v>
      </c>
      <c r="B5879" s="27" t="s">
        <v>5798</v>
      </c>
      <c r="C5879" s="27" t="s">
        <v>3</v>
      </c>
      <c r="D5879" s="28">
        <v>54.14</v>
      </c>
    </row>
    <row r="5880" spans="1:4" ht="13.5" x14ac:dyDescent="0.25">
      <c r="A5880" s="27">
        <v>101855</v>
      </c>
      <c r="B5880" s="27" t="s">
        <v>5799</v>
      </c>
      <c r="C5880" s="27" t="s">
        <v>3</v>
      </c>
      <c r="D5880" s="28">
        <v>79.17</v>
      </c>
    </row>
    <row r="5881" spans="1:4" ht="13.5" x14ac:dyDescent="0.25">
      <c r="A5881" s="27">
        <v>101856</v>
      </c>
      <c r="B5881" s="27" t="s">
        <v>5800</v>
      </c>
      <c r="C5881" s="27" t="s">
        <v>3</v>
      </c>
      <c r="D5881" s="28">
        <v>25.09</v>
      </c>
    </row>
    <row r="5882" spans="1:4" ht="13.5" x14ac:dyDescent="0.25">
      <c r="A5882" s="27">
        <v>101857</v>
      </c>
      <c r="B5882" s="27" t="s">
        <v>5801</v>
      </c>
      <c r="C5882" s="27" t="s">
        <v>3</v>
      </c>
      <c r="D5882" s="28">
        <v>30.92</v>
      </c>
    </row>
    <row r="5883" spans="1:4" ht="13.5" x14ac:dyDescent="0.25">
      <c r="A5883" s="27">
        <v>101858</v>
      </c>
      <c r="B5883" s="27" t="s">
        <v>5802</v>
      </c>
      <c r="C5883" s="27" t="s">
        <v>3</v>
      </c>
      <c r="D5883" s="28">
        <v>25.59</v>
      </c>
    </row>
    <row r="5884" spans="1:4" ht="13.5" x14ac:dyDescent="0.25">
      <c r="A5884" s="27">
        <v>101859</v>
      </c>
      <c r="B5884" s="27" t="s">
        <v>5803</v>
      </c>
      <c r="C5884" s="27" t="s">
        <v>3</v>
      </c>
      <c r="D5884" s="28">
        <v>28.09</v>
      </c>
    </row>
    <row r="5885" spans="1:4" ht="13.5" x14ac:dyDescent="0.25">
      <c r="A5885" s="27">
        <v>101860</v>
      </c>
      <c r="B5885" s="27" t="s">
        <v>5804</v>
      </c>
      <c r="C5885" s="27" t="s">
        <v>3</v>
      </c>
      <c r="D5885" s="28">
        <v>32.03</v>
      </c>
    </row>
    <row r="5886" spans="1:4" ht="13.5" x14ac:dyDescent="0.25">
      <c r="A5886" s="27">
        <v>101861</v>
      </c>
      <c r="B5886" s="27" t="s">
        <v>5805</v>
      </c>
      <c r="C5886" s="27" t="s">
        <v>3</v>
      </c>
      <c r="D5886" s="28">
        <v>30.07</v>
      </c>
    </row>
    <row r="5887" spans="1:4" ht="13.5" x14ac:dyDescent="0.25">
      <c r="A5887" s="27">
        <v>101862</v>
      </c>
      <c r="B5887" s="27" t="s">
        <v>5806</v>
      </c>
      <c r="C5887" s="27" t="s">
        <v>3</v>
      </c>
      <c r="D5887" s="28">
        <v>32.61</v>
      </c>
    </row>
    <row r="5888" spans="1:4" ht="13.5" x14ac:dyDescent="0.25">
      <c r="A5888" s="27">
        <v>101863</v>
      </c>
      <c r="B5888" s="27" t="s">
        <v>5807</v>
      </c>
      <c r="C5888" s="27" t="s">
        <v>3</v>
      </c>
      <c r="D5888" s="28">
        <v>25.94</v>
      </c>
    </row>
    <row r="5889" spans="1:4" ht="13.5" x14ac:dyDescent="0.25">
      <c r="A5889" s="27">
        <v>101864</v>
      </c>
      <c r="B5889" s="27" t="s">
        <v>5808</v>
      </c>
      <c r="C5889" s="27" t="s">
        <v>3</v>
      </c>
      <c r="D5889" s="28">
        <v>29.87</v>
      </c>
    </row>
    <row r="5890" spans="1:4" ht="13.5" x14ac:dyDescent="0.25">
      <c r="A5890" s="27">
        <v>101865</v>
      </c>
      <c r="B5890" s="27" t="s">
        <v>5809</v>
      </c>
      <c r="C5890" s="27" t="s">
        <v>3</v>
      </c>
      <c r="D5890" s="28">
        <v>33.81</v>
      </c>
    </row>
    <row r="5891" spans="1:4" ht="13.5" x14ac:dyDescent="0.25">
      <c r="A5891" s="27">
        <v>101866</v>
      </c>
      <c r="B5891" s="27" t="s">
        <v>5810</v>
      </c>
      <c r="C5891" s="27" t="s">
        <v>3</v>
      </c>
      <c r="D5891" s="28">
        <v>30.26</v>
      </c>
    </row>
    <row r="5892" spans="1:4" ht="13.5" x14ac:dyDescent="0.25">
      <c r="A5892" s="27">
        <v>101867</v>
      </c>
      <c r="B5892" s="27" t="s">
        <v>5811</v>
      </c>
      <c r="C5892" s="27" t="s">
        <v>3</v>
      </c>
      <c r="D5892" s="28">
        <v>34.19</v>
      </c>
    </row>
    <row r="5893" spans="1:4" ht="13.5" x14ac:dyDescent="0.25">
      <c r="A5893" s="27">
        <v>101868</v>
      </c>
      <c r="B5893" s="27" t="s">
        <v>5812</v>
      </c>
      <c r="C5893" s="27" t="s">
        <v>3</v>
      </c>
      <c r="D5893" s="28">
        <v>27.51</v>
      </c>
    </row>
    <row r="5894" spans="1:4" ht="13.5" x14ac:dyDescent="0.25">
      <c r="A5894" s="27">
        <v>101869</v>
      </c>
      <c r="B5894" s="27" t="s">
        <v>5813</v>
      </c>
      <c r="C5894" s="27" t="s">
        <v>3</v>
      </c>
      <c r="D5894" s="28">
        <v>31.45</v>
      </c>
    </row>
    <row r="5895" spans="1:4" ht="13.5" x14ac:dyDescent="0.25">
      <c r="A5895" s="27">
        <v>101870</v>
      </c>
      <c r="B5895" s="27" t="s">
        <v>5814</v>
      </c>
      <c r="C5895" s="27" t="s">
        <v>3</v>
      </c>
      <c r="D5895" s="28">
        <v>35.380000000000003</v>
      </c>
    </row>
    <row r="5896" spans="1:4" ht="13.5" x14ac:dyDescent="0.25">
      <c r="A5896" s="27">
        <v>102098</v>
      </c>
      <c r="B5896" s="27" t="s">
        <v>5815</v>
      </c>
      <c r="C5896" s="27" t="s">
        <v>4</v>
      </c>
      <c r="D5896" s="32">
        <v>1768.01</v>
      </c>
    </row>
    <row r="5897" spans="1:4" ht="13.5" x14ac:dyDescent="0.25">
      <c r="A5897" s="27">
        <v>102988</v>
      </c>
      <c r="B5897" s="27" t="s">
        <v>5816</v>
      </c>
      <c r="C5897" s="27" t="s">
        <v>3</v>
      </c>
      <c r="D5897" s="28">
        <v>51.38</v>
      </c>
    </row>
    <row r="5898" spans="1:4" ht="13.5" x14ac:dyDescent="0.25">
      <c r="A5898" s="27">
        <v>100576</v>
      </c>
      <c r="B5898" s="27" t="s">
        <v>5817</v>
      </c>
      <c r="C5898" s="27" t="s">
        <v>3</v>
      </c>
      <c r="D5898" s="28">
        <v>2.3199999999999998</v>
      </c>
    </row>
    <row r="5899" spans="1:4" ht="13.5" x14ac:dyDescent="0.25">
      <c r="A5899" s="27">
        <v>100577</v>
      </c>
      <c r="B5899" s="27" t="s">
        <v>5818</v>
      </c>
      <c r="C5899" s="27" t="s">
        <v>3</v>
      </c>
      <c r="D5899" s="28">
        <v>1.1299999999999999</v>
      </c>
    </row>
    <row r="5900" spans="1:4" ht="13.5" x14ac:dyDescent="0.25">
      <c r="A5900" s="27">
        <v>96388</v>
      </c>
      <c r="B5900" s="27" t="s">
        <v>5819</v>
      </c>
      <c r="C5900" s="27" t="s">
        <v>4</v>
      </c>
      <c r="D5900" s="28">
        <v>11.37</v>
      </c>
    </row>
    <row r="5901" spans="1:4" ht="13.5" x14ac:dyDescent="0.25">
      <c r="A5901" s="27">
        <v>96389</v>
      </c>
      <c r="B5901" s="27" t="s">
        <v>5820</v>
      </c>
      <c r="C5901" s="27" t="s">
        <v>4</v>
      </c>
      <c r="D5901" s="28">
        <v>56.21</v>
      </c>
    </row>
    <row r="5902" spans="1:4" ht="13.5" x14ac:dyDescent="0.25">
      <c r="A5902" s="27">
        <v>96390</v>
      </c>
      <c r="B5902" s="27" t="s">
        <v>5821</v>
      </c>
      <c r="C5902" s="27" t="s">
        <v>4</v>
      </c>
      <c r="D5902" s="28">
        <v>92.26</v>
      </c>
    </row>
    <row r="5903" spans="1:4" ht="13.5" x14ac:dyDescent="0.25">
      <c r="A5903" s="27">
        <v>96391</v>
      </c>
      <c r="B5903" s="27" t="s">
        <v>5822</v>
      </c>
      <c r="C5903" s="27" t="s">
        <v>4</v>
      </c>
      <c r="D5903" s="28">
        <v>129.57</v>
      </c>
    </row>
    <row r="5904" spans="1:4" ht="13.5" x14ac:dyDescent="0.25">
      <c r="A5904" s="27">
        <v>96392</v>
      </c>
      <c r="B5904" s="27" t="s">
        <v>5823</v>
      </c>
      <c r="C5904" s="27" t="s">
        <v>4</v>
      </c>
      <c r="D5904" s="28">
        <v>165.75</v>
      </c>
    </row>
    <row r="5905" spans="1:4" ht="13.5" x14ac:dyDescent="0.25">
      <c r="A5905" s="27">
        <v>96396</v>
      </c>
      <c r="B5905" s="27" t="s">
        <v>5824</v>
      </c>
      <c r="C5905" s="27" t="s">
        <v>4</v>
      </c>
      <c r="D5905" s="28">
        <v>230.46</v>
      </c>
    </row>
    <row r="5906" spans="1:4" ht="13.5" x14ac:dyDescent="0.25">
      <c r="A5906" s="27">
        <v>96397</v>
      </c>
      <c r="B5906" s="27" t="s">
        <v>5825</v>
      </c>
      <c r="C5906" s="27" t="s">
        <v>4</v>
      </c>
      <c r="D5906" s="28">
        <v>301.58999999999997</v>
      </c>
    </row>
    <row r="5907" spans="1:4" ht="13.5" x14ac:dyDescent="0.25">
      <c r="A5907" s="27">
        <v>96398</v>
      </c>
      <c r="B5907" s="27" t="s">
        <v>5826</v>
      </c>
      <c r="C5907" s="27" t="s">
        <v>4</v>
      </c>
      <c r="D5907" s="28">
        <v>396.47</v>
      </c>
    </row>
    <row r="5908" spans="1:4" ht="13.5" x14ac:dyDescent="0.25">
      <c r="A5908" s="27">
        <v>96399</v>
      </c>
      <c r="B5908" s="27" t="s">
        <v>5827</v>
      </c>
      <c r="C5908" s="27" t="s">
        <v>4</v>
      </c>
      <c r="D5908" s="28">
        <v>157.46</v>
      </c>
    </row>
    <row r="5909" spans="1:4" ht="13.5" x14ac:dyDescent="0.25">
      <c r="A5909" s="27">
        <v>96400</v>
      </c>
      <c r="B5909" s="27" t="s">
        <v>5828</v>
      </c>
      <c r="C5909" s="27" t="s">
        <v>4</v>
      </c>
      <c r="D5909" s="28">
        <v>203.69</v>
      </c>
    </row>
    <row r="5910" spans="1:4" ht="13.5" x14ac:dyDescent="0.25">
      <c r="A5910" s="27">
        <v>100564</v>
      </c>
      <c r="B5910" s="27" t="s">
        <v>5829</v>
      </c>
      <c r="C5910" s="27" t="s">
        <v>4</v>
      </c>
      <c r="D5910" s="28">
        <v>136.16999999999999</v>
      </c>
    </row>
    <row r="5911" spans="1:4" ht="13.5" x14ac:dyDescent="0.25">
      <c r="A5911" s="27">
        <v>100565</v>
      </c>
      <c r="B5911" s="27" t="s">
        <v>5830</v>
      </c>
      <c r="C5911" s="27" t="s">
        <v>4</v>
      </c>
      <c r="D5911" s="28">
        <v>117.1</v>
      </c>
    </row>
    <row r="5912" spans="1:4" ht="13.5" x14ac:dyDescent="0.25">
      <c r="A5912" s="27">
        <v>100566</v>
      </c>
      <c r="B5912" s="27" t="s">
        <v>5831</v>
      </c>
      <c r="C5912" s="27" t="s">
        <v>4</v>
      </c>
      <c r="D5912" s="28">
        <v>209.71</v>
      </c>
    </row>
    <row r="5913" spans="1:4" ht="13.5" x14ac:dyDescent="0.25">
      <c r="A5913" s="27">
        <v>100567</v>
      </c>
      <c r="B5913" s="27" t="s">
        <v>5832</v>
      </c>
      <c r="C5913" s="27" t="s">
        <v>4</v>
      </c>
      <c r="D5913" s="28">
        <v>244.14</v>
      </c>
    </row>
    <row r="5914" spans="1:4" ht="13.5" x14ac:dyDescent="0.25">
      <c r="A5914" s="27">
        <v>100568</v>
      </c>
      <c r="B5914" s="27" t="s">
        <v>5833</v>
      </c>
      <c r="C5914" s="27" t="s">
        <v>4</v>
      </c>
      <c r="D5914" s="28">
        <v>277.95</v>
      </c>
    </row>
    <row r="5915" spans="1:4" ht="13.5" x14ac:dyDescent="0.25">
      <c r="A5915" s="27">
        <v>100569</v>
      </c>
      <c r="B5915" s="27" t="s">
        <v>5834</v>
      </c>
      <c r="C5915" s="27" t="s">
        <v>4</v>
      </c>
      <c r="D5915" s="28">
        <v>191.33</v>
      </c>
    </row>
    <row r="5916" spans="1:4" ht="13.5" x14ac:dyDescent="0.25">
      <c r="A5916" s="27">
        <v>100570</v>
      </c>
      <c r="B5916" s="27" t="s">
        <v>5835</v>
      </c>
      <c r="C5916" s="27" t="s">
        <v>4</v>
      </c>
      <c r="D5916" s="28">
        <v>228.15</v>
      </c>
    </row>
    <row r="5917" spans="1:4" ht="13.5" x14ac:dyDescent="0.25">
      <c r="A5917" s="27">
        <v>100571</v>
      </c>
      <c r="B5917" s="27" t="s">
        <v>5836</v>
      </c>
      <c r="C5917" s="27" t="s">
        <v>4</v>
      </c>
      <c r="D5917" s="28">
        <v>260.41000000000003</v>
      </c>
    </row>
    <row r="5918" spans="1:4" ht="13.5" x14ac:dyDescent="0.25">
      <c r="A5918" s="27">
        <v>100572</v>
      </c>
      <c r="B5918" s="27" t="s">
        <v>5837</v>
      </c>
      <c r="C5918" s="27" t="s">
        <v>4</v>
      </c>
      <c r="D5918" s="28">
        <v>140.63</v>
      </c>
    </row>
    <row r="5919" spans="1:4" ht="13.5" x14ac:dyDescent="0.25">
      <c r="A5919" s="27">
        <v>100573</v>
      </c>
      <c r="B5919" s="27" t="s">
        <v>5838</v>
      </c>
      <c r="C5919" s="27" t="s">
        <v>4</v>
      </c>
      <c r="D5919" s="28">
        <v>121.56</v>
      </c>
    </row>
    <row r="5920" spans="1:4" ht="13.5" x14ac:dyDescent="0.25">
      <c r="A5920" s="27">
        <v>100574</v>
      </c>
      <c r="B5920" s="27" t="s">
        <v>5839</v>
      </c>
      <c r="C5920" s="27" t="s">
        <v>4</v>
      </c>
      <c r="D5920" s="28">
        <v>1.3</v>
      </c>
    </row>
    <row r="5921" spans="1:4" ht="13.5" x14ac:dyDescent="0.25">
      <c r="A5921" s="27">
        <v>100575</v>
      </c>
      <c r="B5921" s="27" t="s">
        <v>5840</v>
      </c>
      <c r="C5921" s="27" t="s">
        <v>3</v>
      </c>
      <c r="D5921" s="28">
        <v>0.11</v>
      </c>
    </row>
    <row r="5922" spans="1:4" ht="13.5" x14ac:dyDescent="0.25">
      <c r="A5922" s="27">
        <v>101767</v>
      </c>
      <c r="B5922" s="27" t="s">
        <v>5841</v>
      </c>
      <c r="C5922" s="27" t="s">
        <v>4</v>
      </c>
      <c r="D5922" s="28">
        <v>25.71</v>
      </c>
    </row>
    <row r="5923" spans="1:4" ht="13.5" x14ac:dyDescent="0.25">
      <c r="A5923" s="27">
        <v>101768</v>
      </c>
      <c r="B5923" s="27" t="s">
        <v>5842</v>
      </c>
      <c r="C5923" s="27" t="s">
        <v>4</v>
      </c>
      <c r="D5923" s="28">
        <v>39.46</v>
      </c>
    </row>
    <row r="5924" spans="1:4" ht="13.5" x14ac:dyDescent="0.25">
      <c r="A5924" s="27">
        <v>92391</v>
      </c>
      <c r="B5924" s="27" t="s">
        <v>5843</v>
      </c>
      <c r="C5924" s="27" t="s">
        <v>3</v>
      </c>
      <c r="D5924" s="28">
        <v>83.05</v>
      </c>
    </row>
    <row r="5925" spans="1:4" ht="13.5" x14ac:dyDescent="0.25">
      <c r="A5925" s="27">
        <v>92392</v>
      </c>
      <c r="B5925" s="27" t="s">
        <v>5844</v>
      </c>
      <c r="C5925" s="27" t="s">
        <v>3</v>
      </c>
      <c r="D5925" s="28">
        <v>173.1</v>
      </c>
    </row>
    <row r="5926" spans="1:4" ht="13.5" x14ac:dyDescent="0.25">
      <c r="A5926" s="27">
        <v>92393</v>
      </c>
      <c r="B5926" s="27" t="s">
        <v>5845</v>
      </c>
      <c r="C5926" s="27" t="s">
        <v>3</v>
      </c>
      <c r="D5926" s="28">
        <v>81.37</v>
      </c>
    </row>
    <row r="5927" spans="1:4" ht="13.5" x14ac:dyDescent="0.25">
      <c r="A5927" s="27">
        <v>92394</v>
      </c>
      <c r="B5927" s="27" t="s">
        <v>5846</v>
      </c>
      <c r="C5927" s="27" t="s">
        <v>3</v>
      </c>
      <c r="D5927" s="28">
        <v>100.94</v>
      </c>
    </row>
    <row r="5928" spans="1:4" ht="13.5" x14ac:dyDescent="0.25">
      <c r="A5928" s="27">
        <v>92395</v>
      </c>
      <c r="B5928" s="27" t="s">
        <v>5847</v>
      </c>
      <c r="C5928" s="27" t="s">
        <v>3</v>
      </c>
      <c r="D5928" s="28">
        <v>120.74</v>
      </c>
    </row>
    <row r="5929" spans="1:4" ht="13.5" x14ac:dyDescent="0.25">
      <c r="A5929" s="27">
        <v>92396</v>
      </c>
      <c r="B5929" s="27" t="s">
        <v>5848</v>
      </c>
      <c r="C5929" s="27" t="s">
        <v>3</v>
      </c>
      <c r="D5929" s="28">
        <v>94.06</v>
      </c>
    </row>
    <row r="5930" spans="1:4" ht="13.5" x14ac:dyDescent="0.25">
      <c r="A5930" s="27">
        <v>92397</v>
      </c>
      <c r="B5930" s="27" t="s">
        <v>5849</v>
      </c>
      <c r="C5930" s="27" t="s">
        <v>3</v>
      </c>
      <c r="D5930" s="28">
        <v>84.62</v>
      </c>
    </row>
    <row r="5931" spans="1:4" ht="13.5" x14ac:dyDescent="0.25">
      <c r="A5931" s="27">
        <v>92398</v>
      </c>
      <c r="B5931" s="27" t="s">
        <v>5850</v>
      </c>
      <c r="C5931" s="27" t="s">
        <v>3</v>
      </c>
      <c r="D5931" s="28">
        <v>105.06</v>
      </c>
    </row>
    <row r="5932" spans="1:4" ht="13.5" x14ac:dyDescent="0.25">
      <c r="A5932" s="27">
        <v>92400</v>
      </c>
      <c r="B5932" s="27" t="s">
        <v>5851</v>
      </c>
      <c r="C5932" s="27" t="s">
        <v>3</v>
      </c>
      <c r="D5932" s="28">
        <v>122.99</v>
      </c>
    </row>
    <row r="5933" spans="1:4" ht="13.5" x14ac:dyDescent="0.25">
      <c r="A5933" s="27">
        <v>92402</v>
      </c>
      <c r="B5933" s="27" t="s">
        <v>5852</v>
      </c>
      <c r="C5933" s="27" t="s">
        <v>3</v>
      </c>
      <c r="D5933" s="28">
        <v>92.33</v>
      </c>
    </row>
    <row r="5934" spans="1:4" ht="13.5" x14ac:dyDescent="0.25">
      <c r="A5934" s="27">
        <v>92403</v>
      </c>
      <c r="B5934" s="27" t="s">
        <v>5853</v>
      </c>
      <c r="C5934" s="27" t="s">
        <v>3</v>
      </c>
      <c r="D5934" s="28">
        <v>82.48</v>
      </c>
    </row>
    <row r="5935" spans="1:4" ht="13.5" x14ac:dyDescent="0.25">
      <c r="A5935" s="27">
        <v>92404</v>
      </c>
      <c r="B5935" s="27" t="s">
        <v>5854</v>
      </c>
      <c r="C5935" s="27" t="s">
        <v>3</v>
      </c>
      <c r="D5935" s="28">
        <v>102.92</v>
      </c>
    </row>
    <row r="5936" spans="1:4" ht="13.5" x14ac:dyDescent="0.25">
      <c r="A5936" s="27">
        <v>92406</v>
      </c>
      <c r="B5936" s="27" t="s">
        <v>5855</v>
      </c>
      <c r="C5936" s="27" t="s">
        <v>3</v>
      </c>
      <c r="D5936" s="28">
        <v>123.08</v>
      </c>
    </row>
    <row r="5937" spans="1:4" ht="13.5" x14ac:dyDescent="0.25">
      <c r="A5937" s="27">
        <v>93679</v>
      </c>
      <c r="B5937" s="27" t="s">
        <v>5856</v>
      </c>
      <c r="C5937" s="27" t="s">
        <v>3</v>
      </c>
      <c r="D5937" s="28">
        <v>105.04</v>
      </c>
    </row>
    <row r="5938" spans="1:4" ht="13.5" x14ac:dyDescent="0.25">
      <c r="A5938" s="27">
        <v>93680</v>
      </c>
      <c r="B5938" s="27" t="s">
        <v>5857</v>
      </c>
      <c r="C5938" s="27" t="s">
        <v>3</v>
      </c>
      <c r="D5938" s="28">
        <v>95.32</v>
      </c>
    </row>
    <row r="5939" spans="1:4" ht="13.5" x14ac:dyDescent="0.25">
      <c r="A5939" s="27">
        <v>93681</v>
      </c>
      <c r="B5939" s="27" t="s">
        <v>5858</v>
      </c>
      <c r="C5939" s="27" t="s">
        <v>3</v>
      </c>
      <c r="D5939" s="28">
        <v>113.64</v>
      </c>
    </row>
    <row r="5940" spans="1:4" ht="13.5" x14ac:dyDescent="0.25">
      <c r="A5940" s="27">
        <v>97104</v>
      </c>
      <c r="B5940" s="27" t="s">
        <v>5859</v>
      </c>
      <c r="C5940" s="27" t="s">
        <v>3</v>
      </c>
      <c r="D5940" s="28">
        <v>160.71</v>
      </c>
    </row>
    <row r="5941" spans="1:4" ht="13.5" x14ac:dyDescent="0.25">
      <c r="A5941" s="27">
        <v>97105</v>
      </c>
      <c r="B5941" s="27" t="s">
        <v>5860</v>
      </c>
      <c r="C5941" s="27" t="s">
        <v>3</v>
      </c>
      <c r="D5941" s="28">
        <v>182.68</v>
      </c>
    </row>
    <row r="5942" spans="1:4" ht="13.5" x14ac:dyDescent="0.25">
      <c r="A5942" s="27">
        <v>97106</v>
      </c>
      <c r="B5942" s="27" t="s">
        <v>5861</v>
      </c>
      <c r="C5942" s="27" t="s">
        <v>3</v>
      </c>
      <c r="D5942" s="28">
        <v>203.94</v>
      </c>
    </row>
    <row r="5943" spans="1:4" ht="13.5" x14ac:dyDescent="0.25">
      <c r="A5943" s="27">
        <v>97107</v>
      </c>
      <c r="B5943" s="27" t="s">
        <v>5862</v>
      </c>
      <c r="C5943" s="27" t="s">
        <v>3</v>
      </c>
      <c r="D5943" s="28">
        <v>232.33</v>
      </c>
    </row>
    <row r="5944" spans="1:4" ht="13.5" x14ac:dyDescent="0.25">
      <c r="A5944" s="27">
        <v>97108</v>
      </c>
      <c r="B5944" s="27" t="s">
        <v>5863</v>
      </c>
      <c r="C5944" s="27" t="s">
        <v>3</v>
      </c>
      <c r="D5944" s="28">
        <v>265.19</v>
      </c>
    </row>
    <row r="5945" spans="1:4" ht="13.5" x14ac:dyDescent="0.25">
      <c r="A5945" s="27">
        <v>97109</v>
      </c>
      <c r="B5945" s="27" t="s">
        <v>5864</v>
      </c>
      <c r="C5945" s="27" t="s">
        <v>3</v>
      </c>
      <c r="D5945" s="28">
        <v>293.2</v>
      </c>
    </row>
    <row r="5946" spans="1:4" ht="13.5" x14ac:dyDescent="0.25">
      <c r="A5946" s="27">
        <v>97111</v>
      </c>
      <c r="B5946" s="27" t="s">
        <v>5865</v>
      </c>
      <c r="C5946" s="27" t="s">
        <v>3</v>
      </c>
      <c r="D5946" s="28">
        <v>279.37</v>
      </c>
    </row>
    <row r="5947" spans="1:4" ht="13.5" x14ac:dyDescent="0.25">
      <c r="A5947" s="27">
        <v>97112</v>
      </c>
      <c r="B5947" s="27" t="s">
        <v>5866</v>
      </c>
      <c r="C5947" s="27" t="s">
        <v>3</v>
      </c>
      <c r="D5947" s="28">
        <v>252.88</v>
      </c>
    </row>
    <row r="5948" spans="1:4" ht="13.5" x14ac:dyDescent="0.25">
      <c r="A5948" s="27">
        <v>97113</v>
      </c>
      <c r="B5948" s="27" t="s">
        <v>5867</v>
      </c>
      <c r="C5948" s="27" t="s">
        <v>3</v>
      </c>
      <c r="D5948" s="28">
        <v>2.72</v>
      </c>
    </row>
    <row r="5949" spans="1:4" ht="13.5" x14ac:dyDescent="0.25">
      <c r="A5949" s="27">
        <v>97114</v>
      </c>
      <c r="B5949" s="27" t="s">
        <v>5868</v>
      </c>
      <c r="C5949" s="27" t="s">
        <v>5</v>
      </c>
      <c r="D5949" s="28">
        <v>0.34</v>
      </c>
    </row>
    <row r="5950" spans="1:4" ht="13.5" x14ac:dyDescent="0.25">
      <c r="A5950" s="27">
        <v>97115</v>
      </c>
      <c r="B5950" s="27" t="s">
        <v>5869</v>
      </c>
      <c r="C5950" s="27" t="s">
        <v>7</v>
      </c>
      <c r="D5950" s="28">
        <v>48.06</v>
      </c>
    </row>
    <row r="5951" spans="1:4" ht="13.5" x14ac:dyDescent="0.25">
      <c r="A5951" s="27">
        <v>97116</v>
      </c>
      <c r="B5951" s="27" t="s">
        <v>5870</v>
      </c>
      <c r="C5951" s="27" t="s">
        <v>7</v>
      </c>
      <c r="D5951" s="28">
        <v>23.34</v>
      </c>
    </row>
    <row r="5952" spans="1:4" ht="13.5" x14ac:dyDescent="0.25">
      <c r="A5952" s="27">
        <v>97117</v>
      </c>
      <c r="B5952" s="27" t="s">
        <v>5871</v>
      </c>
      <c r="C5952" s="27" t="s">
        <v>7</v>
      </c>
      <c r="D5952" s="28">
        <v>21.32</v>
      </c>
    </row>
    <row r="5953" spans="1:4" ht="13.5" x14ac:dyDescent="0.25">
      <c r="A5953" s="27">
        <v>97118</v>
      </c>
      <c r="B5953" s="27" t="s">
        <v>5872</v>
      </c>
      <c r="C5953" s="27" t="s">
        <v>7</v>
      </c>
      <c r="D5953" s="28">
        <v>18.170000000000002</v>
      </c>
    </row>
    <row r="5954" spans="1:4" ht="13.5" x14ac:dyDescent="0.25">
      <c r="A5954" s="27">
        <v>97119</v>
      </c>
      <c r="B5954" s="27" t="s">
        <v>5873</v>
      </c>
      <c r="C5954" s="27" t="s">
        <v>7</v>
      </c>
      <c r="D5954" s="28">
        <v>16.84</v>
      </c>
    </row>
    <row r="5955" spans="1:4" ht="13.5" x14ac:dyDescent="0.25">
      <c r="A5955" s="27">
        <v>97120</v>
      </c>
      <c r="B5955" s="27" t="s">
        <v>5874</v>
      </c>
      <c r="C5955" s="27" t="s">
        <v>7</v>
      </c>
      <c r="D5955" s="28">
        <v>11.09</v>
      </c>
    </row>
    <row r="5956" spans="1:4" ht="13.5" x14ac:dyDescent="0.25">
      <c r="A5956" s="27">
        <v>101167</v>
      </c>
      <c r="B5956" s="27" t="s">
        <v>5875</v>
      </c>
      <c r="C5956" s="27" t="s">
        <v>3</v>
      </c>
      <c r="D5956" s="28">
        <v>262.89</v>
      </c>
    </row>
    <row r="5957" spans="1:4" ht="13.5" x14ac:dyDescent="0.25">
      <c r="A5957" s="27">
        <v>101169</v>
      </c>
      <c r="B5957" s="27" t="s">
        <v>5876</v>
      </c>
      <c r="C5957" s="27" t="s">
        <v>3</v>
      </c>
      <c r="D5957" s="28">
        <v>276.89</v>
      </c>
    </row>
    <row r="5958" spans="1:4" ht="13.5" x14ac:dyDescent="0.25">
      <c r="A5958" s="27">
        <v>101170</v>
      </c>
      <c r="B5958" s="27" t="s">
        <v>5877</v>
      </c>
      <c r="C5958" s="27" t="s">
        <v>3</v>
      </c>
      <c r="D5958" s="28">
        <v>54.49</v>
      </c>
    </row>
    <row r="5959" spans="1:4" ht="13.5" x14ac:dyDescent="0.25">
      <c r="A5959" s="27">
        <v>101172</v>
      </c>
      <c r="B5959" s="27" t="s">
        <v>5878</v>
      </c>
      <c r="C5959" s="27" t="s">
        <v>3</v>
      </c>
      <c r="D5959" s="28">
        <v>79.66</v>
      </c>
    </row>
    <row r="5960" spans="1:4" ht="13.5" x14ac:dyDescent="0.25">
      <c r="A5960" s="27">
        <v>103904</v>
      </c>
      <c r="B5960" s="27" t="s">
        <v>5879</v>
      </c>
      <c r="C5960" s="27" t="s">
        <v>3</v>
      </c>
      <c r="D5960" s="28">
        <v>155.80000000000001</v>
      </c>
    </row>
    <row r="5961" spans="1:4" ht="13.5" x14ac:dyDescent="0.25">
      <c r="A5961" s="27">
        <v>103905</v>
      </c>
      <c r="B5961" s="27" t="s">
        <v>5880</v>
      </c>
      <c r="C5961" s="27" t="s">
        <v>3</v>
      </c>
      <c r="D5961" s="28">
        <v>164.65</v>
      </c>
    </row>
    <row r="5962" spans="1:4" ht="13.5" x14ac:dyDescent="0.25">
      <c r="A5962" s="27">
        <v>103906</v>
      </c>
      <c r="B5962" s="27" t="s">
        <v>5881</v>
      </c>
      <c r="C5962" s="27" t="s">
        <v>3</v>
      </c>
      <c r="D5962" s="28">
        <v>190.47</v>
      </c>
    </row>
    <row r="5963" spans="1:4" ht="13.5" x14ac:dyDescent="0.25">
      <c r="A5963" s="27">
        <v>103907</v>
      </c>
      <c r="B5963" s="27" t="s">
        <v>5882</v>
      </c>
      <c r="C5963" s="27" t="s">
        <v>3</v>
      </c>
      <c r="D5963" s="28">
        <v>174.35</v>
      </c>
    </row>
    <row r="5964" spans="1:4" ht="13.5" x14ac:dyDescent="0.25">
      <c r="A5964" s="27">
        <v>103908</v>
      </c>
      <c r="B5964" s="27" t="s">
        <v>5883</v>
      </c>
      <c r="C5964" s="27" t="s">
        <v>3</v>
      </c>
      <c r="D5964" s="28">
        <v>197.4</v>
      </c>
    </row>
    <row r="5965" spans="1:4" ht="13.5" x14ac:dyDescent="0.25">
      <c r="A5965" s="27">
        <v>103909</v>
      </c>
      <c r="B5965" s="27" t="s">
        <v>5884</v>
      </c>
      <c r="C5965" s="27" t="s">
        <v>3</v>
      </c>
      <c r="D5965" s="28">
        <v>224.97</v>
      </c>
    </row>
    <row r="5966" spans="1:4" ht="13.5" x14ac:dyDescent="0.25">
      <c r="A5966" s="27">
        <v>103911</v>
      </c>
      <c r="B5966" s="27" t="s">
        <v>5885</v>
      </c>
      <c r="C5966" s="27" t="s">
        <v>3</v>
      </c>
      <c r="D5966" s="28">
        <v>257.01</v>
      </c>
    </row>
    <row r="5967" spans="1:4" ht="13.5" x14ac:dyDescent="0.25">
      <c r="A5967" s="27">
        <v>103912</v>
      </c>
      <c r="B5967" s="27" t="s">
        <v>5886</v>
      </c>
      <c r="C5967" s="27" t="s">
        <v>3</v>
      </c>
      <c r="D5967" s="28">
        <v>96.67</v>
      </c>
    </row>
    <row r="5968" spans="1:4" ht="13.5" x14ac:dyDescent="0.25">
      <c r="A5968" s="27">
        <v>103913</v>
      </c>
      <c r="B5968" s="27" t="s">
        <v>5887</v>
      </c>
      <c r="C5968" s="27" t="s">
        <v>3</v>
      </c>
      <c r="D5968" s="28">
        <v>142.47999999999999</v>
      </c>
    </row>
    <row r="5969" spans="1:4" ht="13.5" x14ac:dyDescent="0.25">
      <c r="A5969" s="27">
        <v>103914</v>
      </c>
      <c r="B5969" s="27" t="s">
        <v>5888</v>
      </c>
      <c r="C5969" s="27" t="s">
        <v>3</v>
      </c>
      <c r="D5969" s="28">
        <v>166.78</v>
      </c>
    </row>
    <row r="5970" spans="1:4" ht="13.5" x14ac:dyDescent="0.25">
      <c r="A5970" s="27">
        <v>103915</v>
      </c>
      <c r="B5970" s="27" t="s">
        <v>5889</v>
      </c>
      <c r="C5970" s="27" t="s">
        <v>3</v>
      </c>
      <c r="D5970" s="28">
        <v>181.45</v>
      </c>
    </row>
    <row r="5971" spans="1:4" ht="13.5" x14ac:dyDescent="0.25">
      <c r="A5971" s="27">
        <v>103916</v>
      </c>
      <c r="B5971" s="27" t="s">
        <v>5890</v>
      </c>
      <c r="C5971" s="27" t="s">
        <v>3</v>
      </c>
      <c r="D5971" s="28">
        <v>209.99</v>
      </c>
    </row>
    <row r="5972" spans="1:4" ht="13.5" x14ac:dyDescent="0.25">
      <c r="A5972" s="27">
        <v>103917</v>
      </c>
      <c r="B5972" s="27" t="s">
        <v>5891</v>
      </c>
      <c r="C5972" s="27" t="s">
        <v>3</v>
      </c>
      <c r="D5972" s="28">
        <v>240.21</v>
      </c>
    </row>
    <row r="5973" spans="1:4" ht="13.5" x14ac:dyDescent="0.25">
      <c r="A5973" s="27">
        <v>103918</v>
      </c>
      <c r="B5973" s="27" t="s">
        <v>5892</v>
      </c>
      <c r="C5973" s="27" t="s">
        <v>3</v>
      </c>
      <c r="D5973" s="28">
        <v>255.31</v>
      </c>
    </row>
    <row r="5974" spans="1:4" ht="13.5" x14ac:dyDescent="0.25">
      <c r="A5974" s="27">
        <v>104432</v>
      </c>
      <c r="B5974" s="27" t="s">
        <v>5893</v>
      </c>
      <c r="C5974" s="27" t="s">
        <v>3</v>
      </c>
      <c r="D5974" s="28">
        <v>98.37</v>
      </c>
    </row>
    <row r="5975" spans="1:4" ht="13.5" x14ac:dyDescent="0.25">
      <c r="A5975" s="27">
        <v>104433</v>
      </c>
      <c r="B5975" s="27" t="s">
        <v>5894</v>
      </c>
      <c r="C5975" s="27" t="s">
        <v>3</v>
      </c>
      <c r="D5975" s="28">
        <v>87.8</v>
      </c>
    </row>
    <row r="5976" spans="1:4" ht="13.5" x14ac:dyDescent="0.25">
      <c r="A5976" s="27">
        <v>103689</v>
      </c>
      <c r="B5976" s="27" t="s">
        <v>5895</v>
      </c>
      <c r="C5976" s="27" t="s">
        <v>3</v>
      </c>
      <c r="D5976" s="28">
        <v>314.85000000000002</v>
      </c>
    </row>
    <row r="5977" spans="1:4" ht="13.5" x14ac:dyDescent="0.25">
      <c r="A5977" s="27">
        <v>103694</v>
      </c>
      <c r="B5977" s="27" t="s">
        <v>5896</v>
      </c>
      <c r="C5977" s="27" t="s">
        <v>2</v>
      </c>
      <c r="D5977" s="28">
        <v>116.5</v>
      </c>
    </row>
    <row r="5978" spans="1:4" ht="13.5" x14ac:dyDescent="0.25">
      <c r="A5978" s="27">
        <v>103695</v>
      </c>
      <c r="B5978" s="27" t="s">
        <v>5897</v>
      </c>
      <c r="C5978" s="27" t="s">
        <v>2</v>
      </c>
      <c r="D5978" s="28">
        <v>103.99</v>
      </c>
    </row>
    <row r="5979" spans="1:4" ht="13.5" x14ac:dyDescent="0.25">
      <c r="A5979" s="27">
        <v>103696</v>
      </c>
      <c r="B5979" s="27" t="s">
        <v>5898</v>
      </c>
      <c r="C5979" s="27" t="s">
        <v>2</v>
      </c>
      <c r="D5979" s="28">
        <v>141.16</v>
      </c>
    </row>
    <row r="5980" spans="1:4" ht="13.5" x14ac:dyDescent="0.25">
      <c r="A5980" s="27">
        <v>103697</v>
      </c>
      <c r="B5980" s="27" t="s">
        <v>5899</v>
      </c>
      <c r="C5980" s="27" t="s">
        <v>2</v>
      </c>
      <c r="D5980" s="28">
        <v>128.65</v>
      </c>
    </row>
    <row r="5981" spans="1:4" ht="13.5" x14ac:dyDescent="0.25">
      <c r="A5981" s="27">
        <v>95995</v>
      </c>
      <c r="B5981" s="27" t="s">
        <v>5900</v>
      </c>
      <c r="C5981" s="27" t="s">
        <v>4</v>
      </c>
      <c r="D5981" s="32">
        <v>1420.12</v>
      </c>
    </row>
    <row r="5982" spans="1:4" ht="13.5" x14ac:dyDescent="0.25">
      <c r="A5982" s="27">
        <v>95996</v>
      </c>
      <c r="B5982" s="27" t="s">
        <v>5901</v>
      </c>
      <c r="C5982" s="27" t="s">
        <v>4</v>
      </c>
      <c r="D5982" s="32">
        <v>1228.01</v>
      </c>
    </row>
    <row r="5983" spans="1:4" ht="13.5" x14ac:dyDescent="0.25">
      <c r="A5983" s="27">
        <v>96001</v>
      </c>
      <c r="B5983" s="27" t="s">
        <v>5902</v>
      </c>
      <c r="C5983" s="27" t="s">
        <v>3</v>
      </c>
      <c r="D5983" s="28">
        <v>7.62</v>
      </c>
    </row>
    <row r="5984" spans="1:4" ht="13.5" x14ac:dyDescent="0.25">
      <c r="A5984" s="27">
        <v>96393</v>
      </c>
      <c r="B5984" s="27" t="s">
        <v>5903</v>
      </c>
      <c r="C5984" s="27" t="s">
        <v>4</v>
      </c>
      <c r="D5984" s="28">
        <v>217.82</v>
      </c>
    </row>
    <row r="5985" spans="1:4" ht="13.5" x14ac:dyDescent="0.25">
      <c r="A5985" s="27">
        <v>96394</v>
      </c>
      <c r="B5985" s="27" t="s">
        <v>5904</v>
      </c>
      <c r="C5985" s="27" t="s">
        <v>4</v>
      </c>
      <c r="D5985" s="28">
        <v>287.22000000000003</v>
      </c>
    </row>
    <row r="5986" spans="1:4" ht="13.5" x14ac:dyDescent="0.25">
      <c r="A5986" s="27">
        <v>96395</v>
      </c>
      <c r="B5986" s="27" t="s">
        <v>5905</v>
      </c>
      <c r="C5986" s="27" t="s">
        <v>4</v>
      </c>
      <c r="D5986" s="28">
        <v>383.83</v>
      </c>
    </row>
    <row r="5987" spans="1:4" ht="13.5" x14ac:dyDescent="0.25">
      <c r="A5987" s="27">
        <v>88411</v>
      </c>
      <c r="B5987" s="27" t="s">
        <v>5906</v>
      </c>
      <c r="C5987" s="27" t="s">
        <v>3</v>
      </c>
      <c r="D5987" s="28">
        <v>2.31</v>
      </c>
    </row>
    <row r="5988" spans="1:4" ht="13.5" x14ac:dyDescent="0.25">
      <c r="A5988" s="27">
        <v>88412</v>
      </c>
      <c r="B5988" s="27" t="s">
        <v>5907</v>
      </c>
      <c r="C5988" s="27" t="s">
        <v>3</v>
      </c>
      <c r="D5988" s="28">
        <v>1.62</v>
      </c>
    </row>
    <row r="5989" spans="1:4" ht="13.5" x14ac:dyDescent="0.25">
      <c r="A5989" s="27">
        <v>88413</v>
      </c>
      <c r="B5989" s="27" t="s">
        <v>5908</v>
      </c>
      <c r="C5989" s="27" t="s">
        <v>3</v>
      </c>
      <c r="D5989" s="28">
        <v>3.67</v>
      </c>
    </row>
    <row r="5990" spans="1:4" ht="13.5" x14ac:dyDescent="0.25">
      <c r="A5990" s="27">
        <v>88414</v>
      </c>
      <c r="B5990" s="27" t="s">
        <v>5909</v>
      </c>
      <c r="C5990" s="27" t="s">
        <v>3</v>
      </c>
      <c r="D5990" s="28">
        <v>4.0999999999999996</v>
      </c>
    </row>
    <row r="5991" spans="1:4" ht="13.5" x14ac:dyDescent="0.25">
      <c r="A5991" s="27">
        <v>88415</v>
      </c>
      <c r="B5991" s="27" t="s">
        <v>5910</v>
      </c>
      <c r="C5991" s="27" t="s">
        <v>3</v>
      </c>
      <c r="D5991" s="28">
        <v>2.5299999999999998</v>
      </c>
    </row>
    <row r="5992" spans="1:4" ht="13.5" x14ac:dyDescent="0.25">
      <c r="A5992" s="27">
        <v>88416</v>
      </c>
      <c r="B5992" s="27" t="s">
        <v>5911</v>
      </c>
      <c r="C5992" s="27" t="s">
        <v>3</v>
      </c>
      <c r="D5992" s="28">
        <v>16.75</v>
      </c>
    </row>
    <row r="5993" spans="1:4" ht="13.5" x14ac:dyDescent="0.25">
      <c r="A5993" s="27">
        <v>88417</v>
      </c>
      <c r="B5993" s="27" t="s">
        <v>5912</v>
      </c>
      <c r="C5993" s="27" t="s">
        <v>3</v>
      </c>
      <c r="D5993" s="28">
        <v>14.35</v>
      </c>
    </row>
    <row r="5994" spans="1:4" ht="13.5" x14ac:dyDescent="0.25">
      <c r="A5994" s="27">
        <v>88420</v>
      </c>
      <c r="B5994" s="27" t="s">
        <v>5913</v>
      </c>
      <c r="C5994" s="27" t="s">
        <v>3</v>
      </c>
      <c r="D5994" s="28">
        <v>21.61</v>
      </c>
    </row>
    <row r="5995" spans="1:4" ht="13.5" x14ac:dyDescent="0.25">
      <c r="A5995" s="27">
        <v>88421</v>
      </c>
      <c r="B5995" s="27" t="s">
        <v>5914</v>
      </c>
      <c r="C5995" s="27" t="s">
        <v>3</v>
      </c>
      <c r="D5995" s="28">
        <v>23.15</v>
      </c>
    </row>
    <row r="5996" spans="1:4" ht="13.5" x14ac:dyDescent="0.25">
      <c r="A5996" s="27">
        <v>88423</v>
      </c>
      <c r="B5996" s="27" t="s">
        <v>5915</v>
      </c>
      <c r="C5996" s="27" t="s">
        <v>3</v>
      </c>
      <c r="D5996" s="28">
        <v>17.5</v>
      </c>
    </row>
    <row r="5997" spans="1:4" ht="13.5" x14ac:dyDescent="0.25">
      <c r="A5997" s="27">
        <v>88424</v>
      </c>
      <c r="B5997" s="27" t="s">
        <v>5916</v>
      </c>
      <c r="C5997" s="27" t="s">
        <v>3</v>
      </c>
      <c r="D5997" s="28">
        <v>20.059999999999999</v>
      </c>
    </row>
    <row r="5998" spans="1:4" ht="13.5" x14ac:dyDescent="0.25">
      <c r="A5998" s="27">
        <v>88426</v>
      </c>
      <c r="B5998" s="27" t="s">
        <v>5917</v>
      </c>
      <c r="C5998" s="27" t="s">
        <v>3</v>
      </c>
      <c r="D5998" s="28">
        <v>15.9</v>
      </c>
    </row>
    <row r="5999" spans="1:4" ht="13.5" x14ac:dyDescent="0.25">
      <c r="A5999" s="27">
        <v>88428</v>
      </c>
      <c r="B5999" s="27" t="s">
        <v>5918</v>
      </c>
      <c r="C5999" s="27" t="s">
        <v>3</v>
      </c>
      <c r="D5999" s="28">
        <v>28.42</v>
      </c>
    </row>
    <row r="6000" spans="1:4" ht="13.5" x14ac:dyDescent="0.25">
      <c r="A6000" s="27">
        <v>88429</v>
      </c>
      <c r="B6000" s="27" t="s">
        <v>5919</v>
      </c>
      <c r="C6000" s="27" t="s">
        <v>3</v>
      </c>
      <c r="D6000" s="28">
        <v>31.09</v>
      </c>
    </row>
    <row r="6001" spans="1:4" ht="13.5" x14ac:dyDescent="0.25">
      <c r="A6001" s="27">
        <v>88431</v>
      </c>
      <c r="B6001" s="27" t="s">
        <v>5920</v>
      </c>
      <c r="C6001" s="27" t="s">
        <v>3</v>
      </c>
      <c r="D6001" s="28">
        <v>21.37</v>
      </c>
    </row>
    <row r="6002" spans="1:4" ht="13.5" x14ac:dyDescent="0.25">
      <c r="A6002" s="27">
        <v>88432</v>
      </c>
      <c r="B6002" s="27" t="s">
        <v>5921</v>
      </c>
      <c r="C6002" s="27" t="s">
        <v>3</v>
      </c>
      <c r="D6002" s="28">
        <v>16.25</v>
      </c>
    </row>
    <row r="6003" spans="1:4" ht="13.5" x14ac:dyDescent="0.25">
      <c r="A6003" s="27">
        <v>88484</v>
      </c>
      <c r="B6003" s="27" t="s">
        <v>5922</v>
      </c>
      <c r="C6003" s="27" t="s">
        <v>3</v>
      </c>
      <c r="D6003" s="28">
        <v>3.86</v>
      </c>
    </row>
    <row r="6004" spans="1:4" ht="13.5" x14ac:dyDescent="0.25">
      <c r="A6004" s="27">
        <v>88485</v>
      </c>
      <c r="B6004" s="27" t="s">
        <v>5923</v>
      </c>
      <c r="C6004" s="27" t="s">
        <v>3</v>
      </c>
      <c r="D6004" s="28">
        <v>3.03</v>
      </c>
    </row>
    <row r="6005" spans="1:4" ht="13.5" x14ac:dyDescent="0.25">
      <c r="A6005" s="27">
        <v>88488</v>
      </c>
      <c r="B6005" s="27" t="s">
        <v>5924</v>
      </c>
      <c r="C6005" s="27" t="s">
        <v>3</v>
      </c>
      <c r="D6005" s="28">
        <v>13.27</v>
      </c>
    </row>
    <row r="6006" spans="1:4" ht="13.5" x14ac:dyDescent="0.25">
      <c r="A6006" s="27">
        <v>88489</v>
      </c>
      <c r="B6006" s="27" t="s">
        <v>5925</v>
      </c>
      <c r="C6006" s="27" t="s">
        <v>3</v>
      </c>
      <c r="D6006" s="28">
        <v>11.21</v>
      </c>
    </row>
    <row r="6007" spans="1:4" ht="13.5" x14ac:dyDescent="0.25">
      <c r="A6007" s="27">
        <v>88494</v>
      </c>
      <c r="B6007" s="27" t="s">
        <v>5926</v>
      </c>
      <c r="C6007" s="27" t="s">
        <v>3</v>
      </c>
      <c r="D6007" s="28">
        <v>19.41</v>
      </c>
    </row>
    <row r="6008" spans="1:4" ht="13.5" x14ac:dyDescent="0.25">
      <c r="A6008" s="27">
        <v>88495</v>
      </c>
      <c r="B6008" s="27" t="s">
        <v>5927</v>
      </c>
      <c r="C6008" s="27" t="s">
        <v>3</v>
      </c>
      <c r="D6008" s="28">
        <v>11.11</v>
      </c>
    </row>
    <row r="6009" spans="1:4" ht="13.5" x14ac:dyDescent="0.25">
      <c r="A6009" s="27">
        <v>88496</v>
      </c>
      <c r="B6009" s="27" t="s">
        <v>5928</v>
      </c>
      <c r="C6009" s="27" t="s">
        <v>3</v>
      </c>
      <c r="D6009" s="28">
        <v>29.73</v>
      </c>
    </row>
    <row r="6010" spans="1:4" ht="13.5" x14ac:dyDescent="0.25">
      <c r="A6010" s="27">
        <v>88497</v>
      </c>
      <c r="B6010" s="27" t="s">
        <v>5929</v>
      </c>
      <c r="C6010" s="27" t="s">
        <v>3</v>
      </c>
      <c r="D6010" s="28">
        <v>17.54</v>
      </c>
    </row>
    <row r="6011" spans="1:4" ht="13.5" x14ac:dyDescent="0.25">
      <c r="A6011" s="27">
        <v>95305</v>
      </c>
      <c r="B6011" s="27" t="s">
        <v>5930</v>
      </c>
      <c r="C6011" s="27" t="s">
        <v>3</v>
      </c>
      <c r="D6011" s="28">
        <v>11.87</v>
      </c>
    </row>
    <row r="6012" spans="1:4" ht="13.5" x14ac:dyDescent="0.25">
      <c r="A6012" s="27">
        <v>95306</v>
      </c>
      <c r="B6012" s="27" t="s">
        <v>5931</v>
      </c>
      <c r="C6012" s="27" t="s">
        <v>3</v>
      </c>
      <c r="D6012" s="28">
        <v>13.8</v>
      </c>
    </row>
    <row r="6013" spans="1:4" ht="13.5" x14ac:dyDescent="0.25">
      <c r="A6013" s="27">
        <v>95622</v>
      </c>
      <c r="B6013" s="27" t="s">
        <v>5932</v>
      </c>
      <c r="C6013" s="27" t="s">
        <v>3</v>
      </c>
      <c r="D6013" s="28">
        <v>14.63</v>
      </c>
    </row>
    <row r="6014" spans="1:4" ht="13.5" x14ac:dyDescent="0.25">
      <c r="A6014" s="27">
        <v>95623</v>
      </c>
      <c r="B6014" s="27" t="s">
        <v>5933</v>
      </c>
      <c r="C6014" s="27" t="s">
        <v>3</v>
      </c>
      <c r="D6014" s="28">
        <v>11.35</v>
      </c>
    </row>
    <row r="6015" spans="1:4" ht="13.5" x14ac:dyDescent="0.25">
      <c r="A6015" s="27">
        <v>95624</v>
      </c>
      <c r="B6015" s="27" t="s">
        <v>5934</v>
      </c>
      <c r="C6015" s="27" t="s">
        <v>3</v>
      </c>
      <c r="D6015" s="28">
        <v>21.32</v>
      </c>
    </row>
    <row r="6016" spans="1:4" ht="13.5" x14ac:dyDescent="0.25">
      <c r="A6016" s="27">
        <v>95625</v>
      </c>
      <c r="B6016" s="27" t="s">
        <v>5935</v>
      </c>
      <c r="C6016" s="27" t="s">
        <v>3</v>
      </c>
      <c r="D6016" s="28">
        <v>23.43</v>
      </c>
    </row>
    <row r="6017" spans="1:4" ht="13.5" x14ac:dyDescent="0.25">
      <c r="A6017" s="27">
        <v>95626</v>
      </c>
      <c r="B6017" s="27" t="s">
        <v>5936</v>
      </c>
      <c r="C6017" s="27" t="s">
        <v>3</v>
      </c>
      <c r="D6017" s="28">
        <v>15.7</v>
      </c>
    </row>
    <row r="6018" spans="1:4" ht="13.5" x14ac:dyDescent="0.25">
      <c r="A6018" s="27">
        <v>96126</v>
      </c>
      <c r="B6018" s="27" t="s">
        <v>5937</v>
      </c>
      <c r="C6018" s="27" t="s">
        <v>3</v>
      </c>
      <c r="D6018" s="28">
        <v>20.059999999999999</v>
      </c>
    </row>
    <row r="6019" spans="1:4" ht="13.5" x14ac:dyDescent="0.25">
      <c r="A6019" s="27">
        <v>96127</v>
      </c>
      <c r="B6019" s="27" t="s">
        <v>5938</v>
      </c>
      <c r="C6019" s="27" t="s">
        <v>3</v>
      </c>
      <c r="D6019" s="28">
        <v>15.95</v>
      </c>
    </row>
    <row r="6020" spans="1:4" ht="13.5" x14ac:dyDescent="0.25">
      <c r="A6020" s="27">
        <v>96128</v>
      </c>
      <c r="B6020" s="27" t="s">
        <v>5939</v>
      </c>
      <c r="C6020" s="27" t="s">
        <v>3</v>
      </c>
      <c r="D6020" s="28">
        <v>28.37</v>
      </c>
    </row>
    <row r="6021" spans="1:4" ht="13.5" x14ac:dyDescent="0.25">
      <c r="A6021" s="27">
        <v>96129</v>
      </c>
      <c r="B6021" s="27" t="s">
        <v>5940</v>
      </c>
      <c r="C6021" s="27" t="s">
        <v>3</v>
      </c>
      <c r="D6021" s="28">
        <v>31.02</v>
      </c>
    </row>
    <row r="6022" spans="1:4" ht="13.5" x14ac:dyDescent="0.25">
      <c r="A6022" s="27">
        <v>96130</v>
      </c>
      <c r="B6022" s="27" t="s">
        <v>5941</v>
      </c>
      <c r="C6022" s="27" t="s">
        <v>3</v>
      </c>
      <c r="D6022" s="28">
        <v>21.35</v>
      </c>
    </row>
    <row r="6023" spans="1:4" ht="13.5" x14ac:dyDescent="0.25">
      <c r="A6023" s="27">
        <v>96131</v>
      </c>
      <c r="B6023" s="27" t="s">
        <v>5942</v>
      </c>
      <c r="C6023" s="27" t="s">
        <v>3</v>
      </c>
      <c r="D6023" s="28">
        <v>28</v>
      </c>
    </row>
    <row r="6024" spans="1:4" ht="13.5" x14ac:dyDescent="0.25">
      <c r="A6024" s="27">
        <v>96132</v>
      </c>
      <c r="B6024" s="27" t="s">
        <v>5943</v>
      </c>
      <c r="C6024" s="27" t="s">
        <v>3</v>
      </c>
      <c r="D6024" s="28">
        <v>22.54</v>
      </c>
    </row>
    <row r="6025" spans="1:4" ht="13.5" x14ac:dyDescent="0.25">
      <c r="A6025" s="27">
        <v>96133</v>
      </c>
      <c r="B6025" s="27" t="s">
        <v>5944</v>
      </c>
      <c r="C6025" s="27" t="s">
        <v>3</v>
      </c>
      <c r="D6025" s="28">
        <v>39.07</v>
      </c>
    </row>
    <row r="6026" spans="1:4" ht="13.5" x14ac:dyDescent="0.25">
      <c r="A6026" s="27">
        <v>96134</v>
      </c>
      <c r="B6026" s="27" t="s">
        <v>5945</v>
      </c>
      <c r="C6026" s="27" t="s">
        <v>3</v>
      </c>
      <c r="D6026" s="28">
        <v>42.59</v>
      </c>
    </row>
    <row r="6027" spans="1:4" ht="13.5" x14ac:dyDescent="0.25">
      <c r="A6027" s="27">
        <v>96135</v>
      </c>
      <c r="B6027" s="27" t="s">
        <v>5946</v>
      </c>
      <c r="C6027" s="27" t="s">
        <v>3</v>
      </c>
      <c r="D6027" s="28">
        <v>29.75</v>
      </c>
    </row>
    <row r="6028" spans="1:4" ht="13.5" x14ac:dyDescent="0.25">
      <c r="A6028" s="27">
        <v>104639</v>
      </c>
      <c r="B6028" s="27" t="s">
        <v>5947</v>
      </c>
      <c r="C6028" s="27" t="s">
        <v>3</v>
      </c>
      <c r="D6028" s="28">
        <v>10.199999999999999</v>
      </c>
    </row>
    <row r="6029" spans="1:4" ht="13.5" x14ac:dyDescent="0.25">
      <c r="A6029" s="27">
        <v>104640</v>
      </c>
      <c r="B6029" s="27" t="s">
        <v>5948</v>
      </c>
      <c r="C6029" s="27" t="s">
        <v>3</v>
      </c>
      <c r="D6029" s="28">
        <v>11.33</v>
      </c>
    </row>
    <row r="6030" spans="1:4" ht="13.5" x14ac:dyDescent="0.25">
      <c r="A6030" s="27">
        <v>104641</v>
      </c>
      <c r="B6030" s="27" t="s">
        <v>5949</v>
      </c>
      <c r="C6030" s="27" t="s">
        <v>3</v>
      </c>
      <c r="D6030" s="28">
        <v>8.14</v>
      </c>
    </row>
    <row r="6031" spans="1:4" ht="13.5" x14ac:dyDescent="0.25">
      <c r="A6031" s="27">
        <v>104642</v>
      </c>
      <c r="B6031" s="27" t="s">
        <v>5950</v>
      </c>
      <c r="C6031" s="27" t="s">
        <v>3</v>
      </c>
      <c r="D6031" s="28">
        <v>9.27</v>
      </c>
    </row>
    <row r="6032" spans="1:4" ht="13.5" x14ac:dyDescent="0.25">
      <c r="A6032" s="27">
        <v>102193</v>
      </c>
      <c r="B6032" s="27" t="s">
        <v>5951</v>
      </c>
      <c r="C6032" s="27" t="s">
        <v>3</v>
      </c>
      <c r="D6032" s="28">
        <v>1.97</v>
      </c>
    </row>
    <row r="6033" spans="1:4" ht="13.5" x14ac:dyDescent="0.25">
      <c r="A6033" s="27">
        <v>102194</v>
      </c>
      <c r="B6033" s="27" t="s">
        <v>5952</v>
      </c>
      <c r="C6033" s="27" t="s">
        <v>3</v>
      </c>
      <c r="D6033" s="28">
        <v>7.4</v>
      </c>
    </row>
    <row r="6034" spans="1:4" ht="13.5" x14ac:dyDescent="0.25">
      <c r="A6034" s="27">
        <v>102197</v>
      </c>
      <c r="B6034" s="27" t="s">
        <v>5953</v>
      </c>
      <c r="C6034" s="27" t="s">
        <v>3</v>
      </c>
      <c r="D6034" s="28">
        <v>29.8</v>
      </c>
    </row>
    <row r="6035" spans="1:4" ht="13.5" x14ac:dyDescent="0.25">
      <c r="A6035" s="27">
        <v>102200</v>
      </c>
      <c r="B6035" s="27" t="s">
        <v>5954</v>
      </c>
      <c r="C6035" s="27" t="s">
        <v>3</v>
      </c>
      <c r="D6035" s="28">
        <v>21.9</v>
      </c>
    </row>
    <row r="6036" spans="1:4" ht="13.5" x14ac:dyDescent="0.25">
      <c r="A6036" s="27">
        <v>102201</v>
      </c>
      <c r="B6036" s="27" t="s">
        <v>5955</v>
      </c>
      <c r="C6036" s="27" t="s">
        <v>3</v>
      </c>
      <c r="D6036" s="28">
        <v>18.95</v>
      </c>
    </row>
    <row r="6037" spans="1:4" ht="13.5" x14ac:dyDescent="0.25">
      <c r="A6037" s="27">
        <v>102202</v>
      </c>
      <c r="B6037" s="27" t="s">
        <v>5956</v>
      </c>
      <c r="C6037" s="27" t="s">
        <v>3</v>
      </c>
      <c r="D6037" s="28">
        <v>58.8</v>
      </c>
    </row>
    <row r="6038" spans="1:4" ht="13.5" x14ac:dyDescent="0.25">
      <c r="A6038" s="27">
        <v>102203</v>
      </c>
      <c r="B6038" s="27" t="s">
        <v>5957</v>
      </c>
      <c r="C6038" s="27" t="s">
        <v>3</v>
      </c>
      <c r="D6038" s="28">
        <v>9.41</v>
      </c>
    </row>
    <row r="6039" spans="1:4" ht="13.5" x14ac:dyDescent="0.25">
      <c r="A6039" s="27">
        <v>102204</v>
      </c>
      <c r="B6039" s="27" t="s">
        <v>5958</v>
      </c>
      <c r="C6039" s="27" t="s">
        <v>3</v>
      </c>
      <c r="D6039" s="28">
        <v>9.7100000000000009</v>
      </c>
    </row>
    <row r="6040" spans="1:4" ht="13.5" x14ac:dyDescent="0.25">
      <c r="A6040" s="27">
        <v>102205</v>
      </c>
      <c r="B6040" s="27" t="s">
        <v>5959</v>
      </c>
      <c r="C6040" s="27" t="s">
        <v>3</v>
      </c>
      <c r="D6040" s="28">
        <v>8.7200000000000006</v>
      </c>
    </row>
    <row r="6041" spans="1:4" ht="13.5" x14ac:dyDescent="0.25">
      <c r="A6041" s="27">
        <v>102207</v>
      </c>
      <c r="B6041" s="27" t="s">
        <v>5960</v>
      </c>
      <c r="C6041" s="27" t="s">
        <v>3</v>
      </c>
      <c r="D6041" s="28">
        <v>7.8</v>
      </c>
    </row>
    <row r="6042" spans="1:4" ht="13.5" x14ac:dyDescent="0.25">
      <c r="A6042" s="27">
        <v>102208</v>
      </c>
      <c r="B6042" s="27" t="s">
        <v>5961</v>
      </c>
      <c r="C6042" s="27" t="s">
        <v>3</v>
      </c>
      <c r="D6042" s="28">
        <v>7.41</v>
      </c>
    </row>
    <row r="6043" spans="1:4" ht="13.5" x14ac:dyDescent="0.25">
      <c r="A6043" s="27">
        <v>102209</v>
      </c>
      <c r="B6043" s="27" t="s">
        <v>5962</v>
      </c>
      <c r="C6043" s="27" t="s">
        <v>3</v>
      </c>
      <c r="D6043" s="28">
        <v>7.66</v>
      </c>
    </row>
    <row r="6044" spans="1:4" ht="13.5" x14ac:dyDescent="0.25">
      <c r="A6044" s="27">
        <v>102210</v>
      </c>
      <c r="B6044" s="27" t="s">
        <v>5963</v>
      </c>
      <c r="C6044" s="27" t="s">
        <v>3</v>
      </c>
      <c r="D6044" s="28">
        <v>7.29</v>
      </c>
    </row>
    <row r="6045" spans="1:4" ht="13.5" x14ac:dyDescent="0.25">
      <c r="A6045" s="27">
        <v>102213</v>
      </c>
      <c r="B6045" s="27" t="s">
        <v>5964</v>
      </c>
      <c r="C6045" s="27" t="s">
        <v>3</v>
      </c>
      <c r="D6045" s="28">
        <v>18.829999999999998</v>
      </c>
    </row>
    <row r="6046" spans="1:4" ht="13.5" x14ac:dyDescent="0.25">
      <c r="A6046" s="27">
        <v>102214</v>
      </c>
      <c r="B6046" s="27" t="s">
        <v>5965</v>
      </c>
      <c r="C6046" s="27" t="s">
        <v>3</v>
      </c>
      <c r="D6046" s="28">
        <v>19.45</v>
      </c>
    </row>
    <row r="6047" spans="1:4" ht="13.5" x14ac:dyDescent="0.25">
      <c r="A6047" s="27">
        <v>102215</v>
      </c>
      <c r="B6047" s="27" t="s">
        <v>5966</v>
      </c>
      <c r="C6047" s="27" t="s">
        <v>3</v>
      </c>
      <c r="D6047" s="28">
        <v>17.46</v>
      </c>
    </row>
    <row r="6048" spans="1:4" ht="13.5" x14ac:dyDescent="0.25">
      <c r="A6048" s="27">
        <v>102217</v>
      </c>
      <c r="B6048" s="27" t="s">
        <v>5967</v>
      </c>
      <c r="C6048" s="27" t="s">
        <v>3</v>
      </c>
      <c r="D6048" s="28">
        <v>15.61</v>
      </c>
    </row>
    <row r="6049" spans="1:4" ht="13.5" x14ac:dyDescent="0.25">
      <c r="A6049" s="27">
        <v>102218</v>
      </c>
      <c r="B6049" s="27" t="s">
        <v>5968</v>
      </c>
      <c r="C6049" s="27" t="s">
        <v>3</v>
      </c>
      <c r="D6049" s="28">
        <v>14.83</v>
      </c>
    </row>
    <row r="6050" spans="1:4" ht="13.5" x14ac:dyDescent="0.25">
      <c r="A6050" s="27">
        <v>102219</v>
      </c>
      <c r="B6050" s="27" t="s">
        <v>5969</v>
      </c>
      <c r="C6050" s="27" t="s">
        <v>3</v>
      </c>
      <c r="D6050" s="28">
        <v>15.33</v>
      </c>
    </row>
    <row r="6051" spans="1:4" ht="13.5" x14ac:dyDescent="0.25">
      <c r="A6051" s="27">
        <v>102220</v>
      </c>
      <c r="B6051" s="27" t="s">
        <v>5970</v>
      </c>
      <c r="C6051" s="27" t="s">
        <v>3</v>
      </c>
      <c r="D6051" s="28">
        <v>14.58</v>
      </c>
    </row>
    <row r="6052" spans="1:4" ht="13.5" x14ac:dyDescent="0.25">
      <c r="A6052" s="27">
        <v>102223</v>
      </c>
      <c r="B6052" s="27" t="s">
        <v>5971</v>
      </c>
      <c r="C6052" s="27" t="s">
        <v>3</v>
      </c>
      <c r="D6052" s="28">
        <v>28.26</v>
      </c>
    </row>
    <row r="6053" spans="1:4" ht="13.5" x14ac:dyDescent="0.25">
      <c r="A6053" s="27">
        <v>102224</v>
      </c>
      <c r="B6053" s="27" t="s">
        <v>5972</v>
      </c>
      <c r="C6053" s="27" t="s">
        <v>3</v>
      </c>
      <c r="D6053" s="28">
        <v>29.18</v>
      </c>
    </row>
    <row r="6054" spans="1:4" ht="13.5" x14ac:dyDescent="0.25">
      <c r="A6054" s="27">
        <v>102225</v>
      </c>
      <c r="B6054" s="27" t="s">
        <v>5973</v>
      </c>
      <c r="C6054" s="27" t="s">
        <v>3</v>
      </c>
      <c r="D6054" s="28">
        <v>26.21</v>
      </c>
    </row>
    <row r="6055" spans="1:4" ht="13.5" x14ac:dyDescent="0.25">
      <c r="A6055" s="27">
        <v>102227</v>
      </c>
      <c r="B6055" s="27" t="s">
        <v>5974</v>
      </c>
      <c r="C6055" s="27" t="s">
        <v>3</v>
      </c>
      <c r="D6055" s="28">
        <v>23.41</v>
      </c>
    </row>
    <row r="6056" spans="1:4" ht="13.5" x14ac:dyDescent="0.25">
      <c r="A6056" s="27">
        <v>102228</v>
      </c>
      <c r="B6056" s="27" t="s">
        <v>5975</v>
      </c>
      <c r="C6056" s="27" t="s">
        <v>3</v>
      </c>
      <c r="D6056" s="28">
        <v>22.26</v>
      </c>
    </row>
    <row r="6057" spans="1:4" ht="13.5" x14ac:dyDescent="0.25">
      <c r="A6057" s="27">
        <v>102229</v>
      </c>
      <c r="B6057" s="27" t="s">
        <v>5976</v>
      </c>
      <c r="C6057" s="27" t="s">
        <v>3</v>
      </c>
      <c r="D6057" s="28">
        <v>23.01</v>
      </c>
    </row>
    <row r="6058" spans="1:4" ht="13.5" x14ac:dyDescent="0.25">
      <c r="A6058" s="27">
        <v>102230</v>
      </c>
      <c r="B6058" s="27" t="s">
        <v>5977</v>
      </c>
      <c r="C6058" s="27" t="s">
        <v>3</v>
      </c>
      <c r="D6058" s="28">
        <v>21.88</v>
      </c>
    </row>
    <row r="6059" spans="1:4" ht="13.5" x14ac:dyDescent="0.25">
      <c r="A6059" s="27">
        <v>102233</v>
      </c>
      <c r="B6059" s="27" t="s">
        <v>5978</v>
      </c>
      <c r="C6059" s="27" t="s">
        <v>3</v>
      </c>
      <c r="D6059" s="28">
        <v>16.37</v>
      </c>
    </row>
    <row r="6060" spans="1:4" ht="13.5" x14ac:dyDescent="0.25">
      <c r="A6060" s="27">
        <v>102234</v>
      </c>
      <c r="B6060" s="27" t="s">
        <v>5979</v>
      </c>
      <c r="C6060" s="27" t="s">
        <v>3</v>
      </c>
      <c r="D6060" s="28">
        <v>32.75</v>
      </c>
    </row>
    <row r="6061" spans="1:4" ht="13.5" x14ac:dyDescent="0.25">
      <c r="A6061" s="27">
        <v>100716</v>
      </c>
      <c r="B6061" s="27" t="s">
        <v>5980</v>
      </c>
      <c r="C6061" s="27" t="s">
        <v>3</v>
      </c>
      <c r="D6061" s="28">
        <v>26.6</v>
      </c>
    </row>
    <row r="6062" spans="1:4" ht="13.5" x14ac:dyDescent="0.25">
      <c r="A6062" s="27">
        <v>100717</v>
      </c>
      <c r="B6062" s="27" t="s">
        <v>5981</v>
      </c>
      <c r="C6062" s="27" t="s">
        <v>3</v>
      </c>
      <c r="D6062" s="28">
        <v>8.9600000000000009</v>
      </c>
    </row>
    <row r="6063" spans="1:4" ht="13.5" x14ac:dyDescent="0.25">
      <c r="A6063" s="27">
        <v>100718</v>
      </c>
      <c r="B6063" s="27" t="s">
        <v>5982</v>
      </c>
      <c r="C6063" s="27" t="s">
        <v>5</v>
      </c>
      <c r="D6063" s="28">
        <v>1.28</v>
      </c>
    </row>
    <row r="6064" spans="1:4" ht="13.5" x14ac:dyDescent="0.25">
      <c r="A6064" s="27">
        <v>100719</v>
      </c>
      <c r="B6064" s="27" t="s">
        <v>5983</v>
      </c>
      <c r="C6064" s="27" t="s">
        <v>3</v>
      </c>
      <c r="D6064" s="28">
        <v>10.38</v>
      </c>
    </row>
    <row r="6065" spans="1:4" ht="13.5" x14ac:dyDescent="0.25">
      <c r="A6065" s="27">
        <v>100720</v>
      </c>
      <c r="B6065" s="27" t="s">
        <v>5984</v>
      </c>
      <c r="C6065" s="27" t="s">
        <v>3</v>
      </c>
      <c r="D6065" s="28">
        <v>9.92</v>
      </c>
    </row>
    <row r="6066" spans="1:4" ht="13.5" x14ac:dyDescent="0.25">
      <c r="A6066" s="27">
        <v>100721</v>
      </c>
      <c r="B6066" s="27" t="s">
        <v>5985</v>
      </c>
      <c r="C6066" s="27" t="s">
        <v>3</v>
      </c>
      <c r="D6066" s="28">
        <v>22.95</v>
      </c>
    </row>
    <row r="6067" spans="1:4" ht="13.5" x14ac:dyDescent="0.25">
      <c r="A6067" s="27">
        <v>100722</v>
      </c>
      <c r="B6067" s="27" t="s">
        <v>5986</v>
      </c>
      <c r="C6067" s="27" t="s">
        <v>3</v>
      </c>
      <c r="D6067" s="28">
        <v>21.9</v>
      </c>
    </row>
    <row r="6068" spans="1:4" ht="13.5" x14ac:dyDescent="0.25">
      <c r="A6068" s="27">
        <v>100723</v>
      </c>
      <c r="B6068" s="27" t="s">
        <v>5987</v>
      </c>
      <c r="C6068" s="27" t="s">
        <v>3</v>
      </c>
      <c r="D6068" s="28">
        <v>11.16</v>
      </c>
    </row>
    <row r="6069" spans="1:4" ht="13.5" x14ac:dyDescent="0.25">
      <c r="A6069" s="27">
        <v>100724</v>
      </c>
      <c r="B6069" s="27" t="s">
        <v>5988</v>
      </c>
      <c r="C6069" s="27" t="s">
        <v>3</v>
      </c>
      <c r="D6069" s="28">
        <v>13.02</v>
      </c>
    </row>
    <row r="6070" spans="1:4" ht="13.5" x14ac:dyDescent="0.25">
      <c r="A6070" s="27">
        <v>100725</v>
      </c>
      <c r="B6070" s="27" t="s">
        <v>5989</v>
      </c>
      <c r="C6070" s="27" t="s">
        <v>3</v>
      </c>
      <c r="D6070" s="28">
        <v>23.2</v>
      </c>
    </row>
    <row r="6071" spans="1:4" ht="13.5" x14ac:dyDescent="0.25">
      <c r="A6071" s="27">
        <v>100726</v>
      </c>
      <c r="B6071" s="27" t="s">
        <v>5990</v>
      </c>
      <c r="C6071" s="27" t="s">
        <v>3</v>
      </c>
      <c r="D6071" s="28">
        <v>24.91</v>
      </c>
    </row>
    <row r="6072" spans="1:4" ht="13.5" x14ac:dyDescent="0.25">
      <c r="A6072" s="27">
        <v>100727</v>
      </c>
      <c r="B6072" s="27" t="s">
        <v>5991</v>
      </c>
      <c r="C6072" s="27" t="s">
        <v>3</v>
      </c>
      <c r="D6072" s="28">
        <v>25.56</v>
      </c>
    </row>
    <row r="6073" spans="1:4" ht="13.5" x14ac:dyDescent="0.25">
      <c r="A6073" s="27">
        <v>100728</v>
      </c>
      <c r="B6073" s="27" t="s">
        <v>5992</v>
      </c>
      <c r="C6073" s="27" t="s">
        <v>3</v>
      </c>
      <c r="D6073" s="28">
        <v>22.62</v>
      </c>
    </row>
    <row r="6074" spans="1:4" ht="13.5" x14ac:dyDescent="0.25">
      <c r="A6074" s="27">
        <v>100729</v>
      </c>
      <c r="B6074" s="27" t="s">
        <v>5993</v>
      </c>
      <c r="C6074" s="27" t="s">
        <v>3</v>
      </c>
      <c r="D6074" s="28">
        <v>19.34</v>
      </c>
    </row>
    <row r="6075" spans="1:4" ht="13.5" x14ac:dyDescent="0.25">
      <c r="A6075" s="27">
        <v>100730</v>
      </c>
      <c r="B6075" s="27" t="s">
        <v>5994</v>
      </c>
      <c r="C6075" s="27" t="s">
        <v>3</v>
      </c>
      <c r="D6075" s="28">
        <v>22.25</v>
      </c>
    </row>
    <row r="6076" spans="1:4" ht="13.5" x14ac:dyDescent="0.25">
      <c r="A6076" s="27">
        <v>100733</v>
      </c>
      <c r="B6076" s="27" t="s">
        <v>5995</v>
      </c>
      <c r="C6076" s="27" t="s">
        <v>3</v>
      </c>
      <c r="D6076" s="28">
        <v>9.7799999999999994</v>
      </c>
    </row>
    <row r="6077" spans="1:4" ht="13.5" x14ac:dyDescent="0.25">
      <c r="A6077" s="27">
        <v>100734</v>
      </c>
      <c r="B6077" s="27" t="s">
        <v>5996</v>
      </c>
      <c r="C6077" s="27" t="s">
        <v>3</v>
      </c>
      <c r="D6077" s="28">
        <v>13.14</v>
      </c>
    </row>
    <row r="6078" spans="1:4" ht="13.5" x14ac:dyDescent="0.25">
      <c r="A6078" s="27">
        <v>100735</v>
      </c>
      <c r="B6078" s="27" t="s">
        <v>5997</v>
      </c>
      <c r="C6078" s="27" t="s">
        <v>3</v>
      </c>
      <c r="D6078" s="28">
        <v>10</v>
      </c>
    </row>
    <row r="6079" spans="1:4" ht="13.5" x14ac:dyDescent="0.25">
      <c r="A6079" s="27">
        <v>100736</v>
      </c>
      <c r="B6079" s="27" t="s">
        <v>5998</v>
      </c>
      <c r="C6079" s="27" t="s">
        <v>3</v>
      </c>
      <c r="D6079" s="28">
        <v>13.17</v>
      </c>
    </row>
    <row r="6080" spans="1:4" ht="13.5" x14ac:dyDescent="0.25">
      <c r="A6080" s="27">
        <v>100739</v>
      </c>
      <c r="B6080" s="27" t="s">
        <v>5999</v>
      </c>
      <c r="C6080" s="27" t="s">
        <v>3</v>
      </c>
      <c r="D6080" s="28">
        <v>10.220000000000001</v>
      </c>
    </row>
    <row r="6081" spans="1:4" ht="13.5" x14ac:dyDescent="0.25">
      <c r="A6081" s="27">
        <v>100740</v>
      </c>
      <c r="B6081" s="27" t="s">
        <v>6000</v>
      </c>
      <c r="C6081" s="27" t="s">
        <v>3</v>
      </c>
      <c r="D6081" s="28">
        <v>10.46</v>
      </c>
    </row>
    <row r="6082" spans="1:4" ht="13.5" x14ac:dyDescent="0.25">
      <c r="A6082" s="27">
        <v>100741</v>
      </c>
      <c r="B6082" s="27" t="s">
        <v>6001</v>
      </c>
      <c r="C6082" s="27" t="s">
        <v>3</v>
      </c>
      <c r="D6082" s="28">
        <v>22.6</v>
      </c>
    </row>
    <row r="6083" spans="1:4" ht="13.5" x14ac:dyDescent="0.25">
      <c r="A6083" s="27">
        <v>100742</v>
      </c>
      <c r="B6083" s="27" t="s">
        <v>6002</v>
      </c>
      <c r="C6083" s="27" t="s">
        <v>3</v>
      </c>
      <c r="D6083" s="28">
        <v>22.41</v>
      </c>
    </row>
    <row r="6084" spans="1:4" ht="13.5" x14ac:dyDescent="0.25">
      <c r="A6084" s="27">
        <v>100743</v>
      </c>
      <c r="B6084" s="27" t="s">
        <v>6003</v>
      </c>
      <c r="C6084" s="27" t="s">
        <v>3</v>
      </c>
      <c r="D6084" s="28">
        <v>9.99</v>
      </c>
    </row>
    <row r="6085" spans="1:4" ht="13.5" x14ac:dyDescent="0.25">
      <c r="A6085" s="27">
        <v>100744</v>
      </c>
      <c r="B6085" s="27" t="s">
        <v>6004</v>
      </c>
      <c r="C6085" s="27" t="s">
        <v>3</v>
      </c>
      <c r="D6085" s="28">
        <v>10.31</v>
      </c>
    </row>
    <row r="6086" spans="1:4" ht="13.5" x14ac:dyDescent="0.25">
      <c r="A6086" s="27">
        <v>100745</v>
      </c>
      <c r="B6086" s="27" t="s">
        <v>6005</v>
      </c>
      <c r="C6086" s="27" t="s">
        <v>3</v>
      </c>
      <c r="D6086" s="28">
        <v>22.35</v>
      </c>
    </row>
    <row r="6087" spans="1:4" ht="13.5" x14ac:dyDescent="0.25">
      <c r="A6087" s="27">
        <v>100746</v>
      </c>
      <c r="B6087" s="27" t="s">
        <v>6006</v>
      </c>
      <c r="C6087" s="27" t="s">
        <v>3</v>
      </c>
      <c r="D6087" s="28">
        <v>22.26</v>
      </c>
    </row>
    <row r="6088" spans="1:4" ht="13.5" x14ac:dyDescent="0.25">
      <c r="A6088" s="27">
        <v>100747</v>
      </c>
      <c r="B6088" s="27" t="s">
        <v>6007</v>
      </c>
      <c r="C6088" s="27" t="s">
        <v>3</v>
      </c>
      <c r="D6088" s="28">
        <v>10.09</v>
      </c>
    </row>
    <row r="6089" spans="1:4" ht="13.5" x14ac:dyDescent="0.25">
      <c r="A6089" s="27">
        <v>100748</v>
      </c>
      <c r="B6089" s="27" t="s">
        <v>6008</v>
      </c>
      <c r="C6089" s="27" t="s">
        <v>3</v>
      </c>
      <c r="D6089" s="28">
        <v>10.38</v>
      </c>
    </row>
    <row r="6090" spans="1:4" ht="13.5" x14ac:dyDescent="0.25">
      <c r="A6090" s="27">
        <v>100749</v>
      </c>
      <c r="B6090" s="27" t="s">
        <v>6009</v>
      </c>
      <c r="C6090" s="27" t="s">
        <v>3</v>
      </c>
      <c r="D6090" s="28">
        <v>22.45</v>
      </c>
    </row>
    <row r="6091" spans="1:4" ht="13.5" x14ac:dyDescent="0.25">
      <c r="A6091" s="27">
        <v>100750</v>
      </c>
      <c r="B6091" s="27" t="s">
        <v>6010</v>
      </c>
      <c r="C6091" s="27" t="s">
        <v>3</v>
      </c>
      <c r="D6091" s="28">
        <v>22.32</v>
      </c>
    </row>
    <row r="6092" spans="1:4" ht="13.5" x14ac:dyDescent="0.25">
      <c r="A6092" s="27">
        <v>100751</v>
      </c>
      <c r="B6092" s="27" t="s">
        <v>6011</v>
      </c>
      <c r="C6092" s="27" t="s">
        <v>3</v>
      </c>
      <c r="D6092" s="28">
        <v>38.69</v>
      </c>
    </row>
    <row r="6093" spans="1:4" ht="13.5" x14ac:dyDescent="0.25">
      <c r="A6093" s="27">
        <v>100752</v>
      </c>
      <c r="B6093" s="27" t="s">
        <v>6012</v>
      </c>
      <c r="C6093" s="27" t="s">
        <v>3</v>
      </c>
      <c r="D6093" s="28">
        <v>44.51</v>
      </c>
    </row>
    <row r="6094" spans="1:4" ht="13.5" x14ac:dyDescent="0.25">
      <c r="A6094" s="27">
        <v>100753</v>
      </c>
      <c r="B6094" s="27" t="s">
        <v>6013</v>
      </c>
      <c r="C6094" s="27" t="s">
        <v>3</v>
      </c>
      <c r="D6094" s="28">
        <v>20.02</v>
      </c>
    </row>
    <row r="6095" spans="1:4" ht="13.5" x14ac:dyDescent="0.25">
      <c r="A6095" s="27">
        <v>100754</v>
      </c>
      <c r="B6095" s="27" t="s">
        <v>6014</v>
      </c>
      <c r="C6095" s="27" t="s">
        <v>3</v>
      </c>
      <c r="D6095" s="28">
        <v>26.35</v>
      </c>
    </row>
    <row r="6096" spans="1:4" ht="13.5" x14ac:dyDescent="0.25">
      <c r="A6096" s="27">
        <v>100757</v>
      </c>
      <c r="B6096" s="27" t="s">
        <v>6015</v>
      </c>
      <c r="C6096" s="27" t="s">
        <v>3</v>
      </c>
      <c r="D6096" s="28">
        <v>45.21</v>
      </c>
    </row>
    <row r="6097" spans="1:4" ht="13.5" x14ac:dyDescent="0.25">
      <c r="A6097" s="27">
        <v>100758</v>
      </c>
      <c r="B6097" s="27" t="s">
        <v>6016</v>
      </c>
      <c r="C6097" s="27" t="s">
        <v>3</v>
      </c>
      <c r="D6097" s="28">
        <v>44.86</v>
      </c>
    </row>
    <row r="6098" spans="1:4" ht="13.5" x14ac:dyDescent="0.25">
      <c r="A6098" s="27">
        <v>100759</v>
      </c>
      <c r="B6098" s="27" t="s">
        <v>6017</v>
      </c>
      <c r="C6098" s="27" t="s">
        <v>3</v>
      </c>
      <c r="D6098" s="28">
        <v>44.71</v>
      </c>
    </row>
    <row r="6099" spans="1:4" ht="13.5" x14ac:dyDescent="0.25">
      <c r="A6099" s="27">
        <v>100760</v>
      </c>
      <c r="B6099" s="27" t="s">
        <v>6018</v>
      </c>
      <c r="C6099" s="27" t="s">
        <v>3</v>
      </c>
      <c r="D6099" s="28">
        <v>44.55</v>
      </c>
    </row>
    <row r="6100" spans="1:4" ht="13.5" x14ac:dyDescent="0.25">
      <c r="A6100" s="27">
        <v>100761</v>
      </c>
      <c r="B6100" s="27" t="s">
        <v>6019</v>
      </c>
      <c r="C6100" s="27" t="s">
        <v>3</v>
      </c>
      <c r="D6100" s="28">
        <v>44.92</v>
      </c>
    </row>
    <row r="6101" spans="1:4" ht="13.5" x14ac:dyDescent="0.25">
      <c r="A6101" s="27">
        <v>100762</v>
      </c>
      <c r="B6101" s="27" t="s">
        <v>6020</v>
      </c>
      <c r="C6101" s="27" t="s">
        <v>3</v>
      </c>
      <c r="D6101" s="28">
        <v>44.68</v>
      </c>
    </row>
    <row r="6102" spans="1:4" ht="13.5" x14ac:dyDescent="0.25">
      <c r="A6102" s="27">
        <v>102488</v>
      </c>
      <c r="B6102" s="27" t="s">
        <v>6021</v>
      </c>
      <c r="C6102" s="27" t="s">
        <v>3</v>
      </c>
      <c r="D6102" s="28">
        <v>3.18</v>
      </c>
    </row>
    <row r="6103" spans="1:4" ht="13.5" x14ac:dyDescent="0.25">
      <c r="A6103" s="27">
        <v>102489</v>
      </c>
      <c r="B6103" s="27" t="s">
        <v>6022</v>
      </c>
      <c r="C6103" s="27" t="s">
        <v>3</v>
      </c>
      <c r="D6103" s="28">
        <v>26.47</v>
      </c>
    </row>
    <row r="6104" spans="1:4" ht="13.5" x14ac:dyDescent="0.25">
      <c r="A6104" s="27">
        <v>102491</v>
      </c>
      <c r="B6104" s="27" t="s">
        <v>6023</v>
      </c>
      <c r="C6104" s="27" t="s">
        <v>3</v>
      </c>
      <c r="D6104" s="28">
        <v>17.75</v>
      </c>
    </row>
    <row r="6105" spans="1:4" ht="13.5" x14ac:dyDescent="0.25">
      <c r="A6105" s="27">
        <v>102492</v>
      </c>
      <c r="B6105" s="27" t="s">
        <v>6024</v>
      </c>
      <c r="C6105" s="27" t="s">
        <v>3</v>
      </c>
      <c r="D6105" s="28">
        <v>22.66</v>
      </c>
    </row>
    <row r="6106" spans="1:4" ht="13.5" x14ac:dyDescent="0.25">
      <c r="A6106" s="27">
        <v>102494</v>
      </c>
      <c r="B6106" s="27" t="s">
        <v>6025</v>
      </c>
      <c r="C6106" s="27" t="s">
        <v>3</v>
      </c>
      <c r="D6106" s="28">
        <v>59.86</v>
      </c>
    </row>
    <row r="6107" spans="1:4" ht="13.5" x14ac:dyDescent="0.25">
      <c r="A6107" s="27">
        <v>102496</v>
      </c>
      <c r="B6107" s="27" t="s">
        <v>6026</v>
      </c>
      <c r="C6107" s="27" t="s">
        <v>5</v>
      </c>
      <c r="D6107" s="28">
        <v>12.42</v>
      </c>
    </row>
    <row r="6108" spans="1:4" ht="13.5" x14ac:dyDescent="0.25">
      <c r="A6108" s="27">
        <v>102497</v>
      </c>
      <c r="B6108" s="27" t="s">
        <v>6027</v>
      </c>
      <c r="C6108" s="27" t="s">
        <v>5</v>
      </c>
      <c r="D6108" s="28">
        <v>4.58</v>
      </c>
    </row>
    <row r="6109" spans="1:4" ht="13.5" x14ac:dyDescent="0.25">
      <c r="A6109" s="27">
        <v>102498</v>
      </c>
      <c r="B6109" s="27" t="s">
        <v>6028</v>
      </c>
      <c r="C6109" s="27" t="s">
        <v>5</v>
      </c>
      <c r="D6109" s="28">
        <v>1.41</v>
      </c>
    </row>
    <row r="6110" spans="1:4" ht="13.5" x14ac:dyDescent="0.25">
      <c r="A6110" s="27">
        <v>102499</v>
      </c>
      <c r="B6110" s="27" t="s">
        <v>6029</v>
      </c>
      <c r="C6110" s="27" t="s">
        <v>3</v>
      </c>
      <c r="D6110" s="28">
        <v>3.1</v>
      </c>
    </row>
    <row r="6111" spans="1:4" ht="13.5" x14ac:dyDescent="0.25">
      <c r="A6111" s="27">
        <v>102500</v>
      </c>
      <c r="B6111" s="27" t="s">
        <v>6030</v>
      </c>
      <c r="C6111" s="27" t="s">
        <v>5</v>
      </c>
      <c r="D6111" s="28">
        <v>4.01</v>
      </c>
    </row>
    <row r="6112" spans="1:4" ht="13.5" x14ac:dyDescent="0.25">
      <c r="A6112" s="27">
        <v>102501</v>
      </c>
      <c r="B6112" s="27" t="s">
        <v>6031</v>
      </c>
      <c r="C6112" s="27" t="s">
        <v>3</v>
      </c>
      <c r="D6112" s="28">
        <v>22.18</v>
      </c>
    </row>
    <row r="6113" spans="1:4" ht="13.5" x14ac:dyDescent="0.25">
      <c r="A6113" s="27">
        <v>102504</v>
      </c>
      <c r="B6113" s="27" t="s">
        <v>6032</v>
      </c>
      <c r="C6113" s="27" t="s">
        <v>5</v>
      </c>
      <c r="D6113" s="28">
        <v>8.86</v>
      </c>
    </row>
    <row r="6114" spans="1:4" ht="13.5" x14ac:dyDescent="0.25">
      <c r="A6114" s="27">
        <v>102505</v>
      </c>
      <c r="B6114" s="27" t="s">
        <v>6033</v>
      </c>
      <c r="C6114" s="27" t="s">
        <v>5</v>
      </c>
      <c r="D6114" s="28">
        <v>8.9700000000000006</v>
      </c>
    </row>
    <row r="6115" spans="1:4" ht="13.5" x14ac:dyDescent="0.25">
      <c r="A6115" s="27">
        <v>102506</v>
      </c>
      <c r="B6115" s="27" t="s">
        <v>6034</v>
      </c>
      <c r="C6115" s="27" t="s">
        <v>5</v>
      </c>
      <c r="D6115" s="28">
        <v>9.84</v>
      </c>
    </row>
    <row r="6116" spans="1:4" ht="13.5" x14ac:dyDescent="0.25">
      <c r="A6116" s="27">
        <v>102507</v>
      </c>
      <c r="B6116" s="27" t="s">
        <v>6035</v>
      </c>
      <c r="C6116" s="27" t="s">
        <v>5</v>
      </c>
      <c r="D6116" s="28">
        <v>5.96</v>
      </c>
    </row>
    <row r="6117" spans="1:4" ht="13.5" x14ac:dyDescent="0.25">
      <c r="A6117" s="27">
        <v>102508</v>
      </c>
      <c r="B6117" s="27" t="s">
        <v>6036</v>
      </c>
      <c r="C6117" s="27" t="s">
        <v>3</v>
      </c>
      <c r="D6117" s="28">
        <v>42.14</v>
      </c>
    </row>
    <row r="6118" spans="1:4" ht="13.5" x14ac:dyDescent="0.25">
      <c r="A6118" s="27">
        <v>102509</v>
      </c>
      <c r="B6118" s="27" t="s">
        <v>6037</v>
      </c>
      <c r="C6118" s="27" t="s">
        <v>3</v>
      </c>
      <c r="D6118" s="28">
        <v>22.94</v>
      </c>
    </row>
    <row r="6119" spans="1:4" ht="13.5" x14ac:dyDescent="0.25">
      <c r="A6119" s="27">
        <v>102512</v>
      </c>
      <c r="B6119" s="27" t="s">
        <v>6038</v>
      </c>
      <c r="C6119" s="27" t="s">
        <v>5</v>
      </c>
      <c r="D6119" s="28">
        <v>5.0999999999999996</v>
      </c>
    </row>
    <row r="6120" spans="1:4" ht="13.5" x14ac:dyDescent="0.25">
      <c r="A6120" s="27">
        <v>102513</v>
      </c>
      <c r="B6120" s="27" t="s">
        <v>6039</v>
      </c>
      <c r="C6120" s="27" t="s">
        <v>3</v>
      </c>
      <c r="D6120" s="28">
        <v>42.49</v>
      </c>
    </row>
    <row r="6121" spans="1:4" ht="13.5" x14ac:dyDescent="0.25">
      <c r="A6121" s="27">
        <v>102520</v>
      </c>
      <c r="B6121" s="27" t="s">
        <v>6040</v>
      </c>
      <c r="C6121" s="27" t="s">
        <v>3</v>
      </c>
      <c r="D6121" s="28">
        <v>72.349999999999994</v>
      </c>
    </row>
    <row r="6122" spans="1:4" ht="13.5" x14ac:dyDescent="0.25">
      <c r="A6122" s="27">
        <v>101749</v>
      </c>
      <c r="B6122" s="27" t="s">
        <v>6041</v>
      </c>
      <c r="C6122" s="27" t="s">
        <v>3</v>
      </c>
      <c r="D6122" s="28">
        <v>55.1</v>
      </c>
    </row>
    <row r="6123" spans="1:4" ht="13.5" x14ac:dyDescent="0.25">
      <c r="A6123" s="27">
        <v>101750</v>
      </c>
      <c r="B6123" s="27" t="s">
        <v>6042</v>
      </c>
      <c r="C6123" s="27" t="s">
        <v>3</v>
      </c>
      <c r="D6123" s="28">
        <v>52.78</v>
      </c>
    </row>
    <row r="6124" spans="1:4" ht="13.5" x14ac:dyDescent="0.25">
      <c r="A6124" s="27">
        <v>101729</v>
      </c>
      <c r="B6124" s="27" t="s">
        <v>6043</v>
      </c>
      <c r="C6124" s="27" t="s">
        <v>3</v>
      </c>
      <c r="D6124" s="28">
        <v>223.05</v>
      </c>
    </row>
    <row r="6125" spans="1:4" ht="13.5" x14ac:dyDescent="0.25">
      <c r="A6125" s="27">
        <v>101746</v>
      </c>
      <c r="B6125" s="27" t="s">
        <v>6044</v>
      </c>
      <c r="C6125" s="27" t="s">
        <v>3</v>
      </c>
      <c r="D6125" s="28">
        <v>351.16</v>
      </c>
    </row>
    <row r="6126" spans="1:4" ht="13.5" x14ac:dyDescent="0.25">
      <c r="A6126" s="27">
        <v>101751</v>
      </c>
      <c r="B6126" s="27" t="s">
        <v>6045</v>
      </c>
      <c r="C6126" s="27" t="s">
        <v>3</v>
      </c>
      <c r="D6126" s="28">
        <v>228.78</v>
      </c>
    </row>
    <row r="6127" spans="1:4" ht="13.5" x14ac:dyDescent="0.25">
      <c r="A6127" s="27">
        <v>87246</v>
      </c>
      <c r="B6127" s="27" t="s">
        <v>6046</v>
      </c>
      <c r="C6127" s="27" t="s">
        <v>3</v>
      </c>
      <c r="D6127" s="28">
        <v>65.39</v>
      </c>
    </row>
    <row r="6128" spans="1:4" ht="13.5" x14ac:dyDescent="0.25">
      <c r="A6128" s="27">
        <v>87247</v>
      </c>
      <c r="B6128" s="27" t="s">
        <v>6047</v>
      </c>
      <c r="C6128" s="27" t="s">
        <v>3</v>
      </c>
      <c r="D6128" s="28">
        <v>59.27</v>
      </c>
    </row>
    <row r="6129" spans="1:4" ht="13.5" x14ac:dyDescent="0.25">
      <c r="A6129" s="27">
        <v>87248</v>
      </c>
      <c r="B6129" s="27" t="s">
        <v>6048</v>
      </c>
      <c r="C6129" s="27" t="s">
        <v>3</v>
      </c>
      <c r="D6129" s="28">
        <v>52.87</v>
      </c>
    </row>
    <row r="6130" spans="1:4" ht="13.5" x14ac:dyDescent="0.25">
      <c r="A6130" s="27">
        <v>87249</v>
      </c>
      <c r="B6130" s="27" t="s">
        <v>6049</v>
      </c>
      <c r="C6130" s="27" t="s">
        <v>3</v>
      </c>
      <c r="D6130" s="28">
        <v>69.430000000000007</v>
      </c>
    </row>
    <row r="6131" spans="1:4" ht="13.5" x14ac:dyDescent="0.25">
      <c r="A6131" s="27">
        <v>87250</v>
      </c>
      <c r="B6131" s="27" t="s">
        <v>6050</v>
      </c>
      <c r="C6131" s="27" t="s">
        <v>3</v>
      </c>
      <c r="D6131" s="28">
        <v>60.28</v>
      </c>
    </row>
    <row r="6132" spans="1:4" ht="13.5" x14ac:dyDescent="0.25">
      <c r="A6132" s="27">
        <v>87251</v>
      </c>
      <c r="B6132" s="27" t="s">
        <v>6051</v>
      </c>
      <c r="C6132" s="27" t="s">
        <v>3</v>
      </c>
      <c r="D6132" s="28">
        <v>52.95</v>
      </c>
    </row>
    <row r="6133" spans="1:4" ht="13.5" x14ac:dyDescent="0.25">
      <c r="A6133" s="27">
        <v>87255</v>
      </c>
      <c r="B6133" s="27" t="s">
        <v>6052</v>
      </c>
      <c r="C6133" s="27" t="s">
        <v>3</v>
      </c>
      <c r="D6133" s="28">
        <v>107.83</v>
      </c>
    </row>
    <row r="6134" spans="1:4" ht="13.5" x14ac:dyDescent="0.25">
      <c r="A6134" s="27">
        <v>87256</v>
      </c>
      <c r="B6134" s="27" t="s">
        <v>6053</v>
      </c>
      <c r="C6134" s="27" t="s">
        <v>3</v>
      </c>
      <c r="D6134" s="28">
        <v>96.62</v>
      </c>
    </row>
    <row r="6135" spans="1:4" ht="13.5" x14ac:dyDescent="0.25">
      <c r="A6135" s="27">
        <v>87257</v>
      </c>
      <c r="B6135" s="27" t="s">
        <v>6054</v>
      </c>
      <c r="C6135" s="27" t="s">
        <v>3</v>
      </c>
      <c r="D6135" s="28">
        <v>87.93</v>
      </c>
    </row>
    <row r="6136" spans="1:4" ht="13.5" x14ac:dyDescent="0.25">
      <c r="A6136" s="27">
        <v>87258</v>
      </c>
      <c r="B6136" s="27" t="s">
        <v>6055</v>
      </c>
      <c r="C6136" s="27" t="s">
        <v>3</v>
      </c>
      <c r="D6136" s="28">
        <v>156.05000000000001</v>
      </c>
    </row>
    <row r="6137" spans="1:4" ht="13.5" x14ac:dyDescent="0.25">
      <c r="A6137" s="27">
        <v>87259</v>
      </c>
      <c r="B6137" s="27" t="s">
        <v>6056</v>
      </c>
      <c r="C6137" s="27" t="s">
        <v>3</v>
      </c>
      <c r="D6137" s="28">
        <v>144.69</v>
      </c>
    </row>
    <row r="6138" spans="1:4" ht="13.5" x14ac:dyDescent="0.25">
      <c r="A6138" s="27">
        <v>87260</v>
      </c>
      <c r="B6138" s="27" t="s">
        <v>6057</v>
      </c>
      <c r="C6138" s="27" t="s">
        <v>3</v>
      </c>
      <c r="D6138" s="28">
        <v>136.72999999999999</v>
      </c>
    </row>
    <row r="6139" spans="1:4" ht="13.5" x14ac:dyDescent="0.25">
      <c r="A6139" s="27">
        <v>87261</v>
      </c>
      <c r="B6139" s="27" t="s">
        <v>6058</v>
      </c>
      <c r="C6139" s="27" t="s">
        <v>3</v>
      </c>
      <c r="D6139" s="28">
        <v>176.47</v>
      </c>
    </row>
    <row r="6140" spans="1:4" ht="13.5" x14ac:dyDescent="0.25">
      <c r="A6140" s="27">
        <v>87262</v>
      </c>
      <c r="B6140" s="27" t="s">
        <v>6059</v>
      </c>
      <c r="C6140" s="27" t="s">
        <v>3</v>
      </c>
      <c r="D6140" s="28">
        <v>163.58000000000001</v>
      </c>
    </row>
    <row r="6141" spans="1:4" ht="13.5" x14ac:dyDescent="0.25">
      <c r="A6141" s="27">
        <v>87263</v>
      </c>
      <c r="B6141" s="27" t="s">
        <v>6060</v>
      </c>
      <c r="C6141" s="27" t="s">
        <v>3</v>
      </c>
      <c r="D6141" s="28">
        <v>154.25</v>
      </c>
    </row>
    <row r="6142" spans="1:4" ht="13.5" x14ac:dyDescent="0.25">
      <c r="A6142" s="27">
        <v>89046</v>
      </c>
      <c r="B6142" s="27" t="s">
        <v>6061</v>
      </c>
      <c r="C6142" s="27" t="s">
        <v>3</v>
      </c>
      <c r="D6142" s="28">
        <v>58.57</v>
      </c>
    </row>
    <row r="6143" spans="1:4" ht="13.5" x14ac:dyDescent="0.25">
      <c r="A6143" s="27">
        <v>89171</v>
      </c>
      <c r="B6143" s="27" t="s">
        <v>6062</v>
      </c>
      <c r="C6143" s="27" t="s">
        <v>3</v>
      </c>
      <c r="D6143" s="28">
        <v>55.7</v>
      </c>
    </row>
    <row r="6144" spans="1:4" ht="13.5" x14ac:dyDescent="0.25">
      <c r="A6144" s="27">
        <v>93389</v>
      </c>
      <c r="B6144" s="27" t="s">
        <v>6063</v>
      </c>
      <c r="C6144" s="27" t="s">
        <v>3</v>
      </c>
      <c r="D6144" s="28">
        <v>59.75</v>
      </c>
    </row>
    <row r="6145" spans="1:4" ht="13.5" x14ac:dyDescent="0.25">
      <c r="A6145" s="27">
        <v>93390</v>
      </c>
      <c r="B6145" s="27" t="s">
        <v>6064</v>
      </c>
      <c r="C6145" s="27" t="s">
        <v>3</v>
      </c>
      <c r="D6145" s="28">
        <v>53.7</v>
      </c>
    </row>
    <row r="6146" spans="1:4" ht="13.5" x14ac:dyDescent="0.25">
      <c r="A6146" s="27">
        <v>93391</v>
      </c>
      <c r="B6146" s="27" t="s">
        <v>6065</v>
      </c>
      <c r="C6146" s="27" t="s">
        <v>3</v>
      </c>
      <c r="D6146" s="28">
        <v>47.33</v>
      </c>
    </row>
    <row r="6147" spans="1:4" ht="13.5" x14ac:dyDescent="0.25">
      <c r="A6147" s="27">
        <v>104593</v>
      </c>
      <c r="B6147" s="27" t="s">
        <v>6066</v>
      </c>
      <c r="C6147" s="27" t="s">
        <v>3</v>
      </c>
      <c r="D6147" s="28">
        <v>111.29</v>
      </c>
    </row>
    <row r="6148" spans="1:4" ht="13.5" x14ac:dyDescent="0.25">
      <c r="A6148" s="27">
        <v>104594</v>
      </c>
      <c r="B6148" s="27" t="s">
        <v>6067</v>
      </c>
      <c r="C6148" s="27" t="s">
        <v>3</v>
      </c>
      <c r="D6148" s="28">
        <v>98.69</v>
      </c>
    </row>
    <row r="6149" spans="1:4" ht="13.5" x14ac:dyDescent="0.25">
      <c r="A6149" s="27">
        <v>104595</v>
      </c>
      <c r="B6149" s="27" t="s">
        <v>6068</v>
      </c>
      <c r="C6149" s="27" t="s">
        <v>3</v>
      </c>
      <c r="D6149" s="28">
        <v>88.31</v>
      </c>
    </row>
    <row r="6150" spans="1:4" ht="13.5" x14ac:dyDescent="0.25">
      <c r="A6150" s="27">
        <v>104596</v>
      </c>
      <c r="B6150" s="27" t="s">
        <v>6069</v>
      </c>
      <c r="C6150" s="27" t="s">
        <v>3</v>
      </c>
      <c r="D6150" s="28">
        <v>180.7</v>
      </c>
    </row>
    <row r="6151" spans="1:4" ht="13.5" x14ac:dyDescent="0.25">
      <c r="A6151" s="27">
        <v>104597</v>
      </c>
      <c r="B6151" s="27" t="s">
        <v>6070</v>
      </c>
      <c r="C6151" s="27" t="s">
        <v>3</v>
      </c>
      <c r="D6151" s="28">
        <v>166.14</v>
      </c>
    </row>
    <row r="6152" spans="1:4" ht="13.5" x14ac:dyDescent="0.25">
      <c r="A6152" s="27">
        <v>104598</v>
      </c>
      <c r="B6152" s="27" t="s">
        <v>6071</v>
      </c>
      <c r="C6152" s="27" t="s">
        <v>3</v>
      </c>
      <c r="D6152" s="28">
        <v>154.77000000000001</v>
      </c>
    </row>
    <row r="6153" spans="1:4" ht="13.5" x14ac:dyDescent="0.25">
      <c r="A6153" s="27">
        <v>104599</v>
      </c>
      <c r="B6153" s="27" t="s">
        <v>6072</v>
      </c>
      <c r="C6153" s="27" t="s">
        <v>3</v>
      </c>
      <c r="D6153" s="28">
        <v>76.92</v>
      </c>
    </row>
    <row r="6154" spans="1:4" ht="13.5" x14ac:dyDescent="0.25">
      <c r="A6154" s="27">
        <v>104600</v>
      </c>
      <c r="B6154" s="27" t="s">
        <v>6073</v>
      </c>
      <c r="C6154" s="27" t="s">
        <v>3</v>
      </c>
      <c r="D6154" s="28">
        <v>70.81</v>
      </c>
    </row>
    <row r="6155" spans="1:4" ht="13.5" x14ac:dyDescent="0.25">
      <c r="A6155" s="27">
        <v>104601</v>
      </c>
      <c r="B6155" s="27" t="s">
        <v>6074</v>
      </c>
      <c r="C6155" s="27" t="s">
        <v>3</v>
      </c>
      <c r="D6155" s="28">
        <v>63.63</v>
      </c>
    </row>
    <row r="6156" spans="1:4" ht="13.5" x14ac:dyDescent="0.25">
      <c r="A6156" s="27">
        <v>104602</v>
      </c>
      <c r="B6156" s="27" t="s">
        <v>6075</v>
      </c>
      <c r="C6156" s="27" t="s">
        <v>3</v>
      </c>
      <c r="D6156" s="28">
        <v>57.9</v>
      </c>
    </row>
    <row r="6157" spans="1:4" ht="13.5" x14ac:dyDescent="0.25">
      <c r="A6157" s="27">
        <v>104603</v>
      </c>
      <c r="B6157" s="27" t="s">
        <v>6076</v>
      </c>
      <c r="C6157" s="27" t="s">
        <v>3</v>
      </c>
      <c r="D6157" s="28">
        <v>55.04</v>
      </c>
    </row>
    <row r="6158" spans="1:4" ht="13.5" x14ac:dyDescent="0.25">
      <c r="A6158" s="27">
        <v>104604</v>
      </c>
      <c r="B6158" s="27" t="s">
        <v>6077</v>
      </c>
      <c r="C6158" s="27" t="s">
        <v>3</v>
      </c>
      <c r="D6158" s="28">
        <v>49.42</v>
      </c>
    </row>
    <row r="6159" spans="1:4" ht="13.5" x14ac:dyDescent="0.25">
      <c r="A6159" s="27">
        <v>104605</v>
      </c>
      <c r="B6159" s="27" t="s">
        <v>6078</v>
      </c>
      <c r="C6159" s="27" t="s">
        <v>3</v>
      </c>
      <c r="D6159" s="28">
        <v>93.84</v>
      </c>
    </row>
    <row r="6160" spans="1:4" ht="13.5" x14ac:dyDescent="0.25">
      <c r="A6160" s="27">
        <v>104606</v>
      </c>
      <c r="B6160" s="27" t="s">
        <v>6079</v>
      </c>
      <c r="C6160" s="27" t="s">
        <v>3</v>
      </c>
      <c r="D6160" s="28">
        <v>67.2</v>
      </c>
    </row>
    <row r="6161" spans="1:4" ht="13.5" x14ac:dyDescent="0.25">
      <c r="A6161" s="27">
        <v>104607</v>
      </c>
      <c r="B6161" s="27" t="s">
        <v>6080</v>
      </c>
      <c r="C6161" s="27" t="s">
        <v>3</v>
      </c>
      <c r="D6161" s="28">
        <v>56.02</v>
      </c>
    </row>
    <row r="6162" spans="1:4" ht="13.5" x14ac:dyDescent="0.25">
      <c r="A6162" s="27">
        <v>104608</v>
      </c>
      <c r="B6162" s="27" t="s">
        <v>6081</v>
      </c>
      <c r="C6162" s="27" t="s">
        <v>3</v>
      </c>
      <c r="D6162" s="28">
        <v>189.75</v>
      </c>
    </row>
    <row r="6163" spans="1:4" ht="13.5" x14ac:dyDescent="0.25">
      <c r="A6163" s="27">
        <v>104609</v>
      </c>
      <c r="B6163" s="27" t="s">
        <v>6082</v>
      </c>
      <c r="C6163" s="27" t="s">
        <v>3</v>
      </c>
      <c r="D6163" s="28">
        <v>154.22999999999999</v>
      </c>
    </row>
    <row r="6164" spans="1:4" ht="13.5" x14ac:dyDescent="0.25">
      <c r="A6164" s="27">
        <v>104610</v>
      </c>
      <c r="B6164" s="27" t="s">
        <v>6083</v>
      </c>
      <c r="C6164" s="27" t="s">
        <v>3</v>
      </c>
      <c r="D6164" s="28">
        <v>140.99</v>
      </c>
    </row>
    <row r="6165" spans="1:4" ht="13.5" x14ac:dyDescent="0.25">
      <c r="A6165" s="27">
        <v>98671</v>
      </c>
      <c r="B6165" s="27" t="s">
        <v>6084</v>
      </c>
      <c r="C6165" s="27" t="s">
        <v>3</v>
      </c>
      <c r="D6165" s="28">
        <v>437.51</v>
      </c>
    </row>
    <row r="6166" spans="1:4" ht="13.5" x14ac:dyDescent="0.25">
      <c r="A6166" s="27">
        <v>98672</v>
      </c>
      <c r="B6166" s="27" t="s">
        <v>6085</v>
      </c>
      <c r="C6166" s="27" t="s">
        <v>3</v>
      </c>
      <c r="D6166" s="28">
        <v>512.37</v>
      </c>
    </row>
    <row r="6167" spans="1:4" ht="13.5" x14ac:dyDescent="0.25">
      <c r="A6167" s="27">
        <v>98678</v>
      </c>
      <c r="B6167" s="27" t="s">
        <v>6086</v>
      </c>
      <c r="C6167" s="27" t="s">
        <v>3</v>
      </c>
      <c r="D6167" s="28">
        <v>437.96</v>
      </c>
    </row>
    <row r="6168" spans="1:4" ht="13.5" x14ac:dyDescent="0.25">
      <c r="A6168" s="27">
        <v>98679</v>
      </c>
      <c r="B6168" s="27" t="s">
        <v>6087</v>
      </c>
      <c r="C6168" s="27" t="s">
        <v>3</v>
      </c>
      <c r="D6168" s="28">
        <v>37.01</v>
      </c>
    </row>
    <row r="6169" spans="1:4" ht="13.5" x14ac:dyDescent="0.25">
      <c r="A6169" s="27">
        <v>98680</v>
      </c>
      <c r="B6169" s="27" t="s">
        <v>6088</v>
      </c>
      <c r="C6169" s="27" t="s">
        <v>3</v>
      </c>
      <c r="D6169" s="28">
        <v>46.96</v>
      </c>
    </row>
    <row r="6170" spans="1:4" ht="13.5" x14ac:dyDescent="0.25">
      <c r="A6170" s="27">
        <v>98681</v>
      </c>
      <c r="B6170" s="27" t="s">
        <v>6089</v>
      </c>
      <c r="C6170" s="27" t="s">
        <v>3</v>
      </c>
      <c r="D6170" s="28">
        <v>34.69</v>
      </c>
    </row>
    <row r="6171" spans="1:4" ht="13.5" x14ac:dyDescent="0.25">
      <c r="A6171" s="27">
        <v>98682</v>
      </c>
      <c r="B6171" s="27" t="s">
        <v>6090</v>
      </c>
      <c r="C6171" s="27" t="s">
        <v>3</v>
      </c>
      <c r="D6171" s="28">
        <v>44.64</v>
      </c>
    </row>
    <row r="6172" spans="1:4" ht="13.5" x14ac:dyDescent="0.25">
      <c r="A6172" s="27">
        <v>98685</v>
      </c>
      <c r="B6172" s="27" t="s">
        <v>6091</v>
      </c>
      <c r="C6172" s="27" t="s">
        <v>5</v>
      </c>
      <c r="D6172" s="28">
        <v>78.66</v>
      </c>
    </row>
    <row r="6173" spans="1:4" ht="13.5" x14ac:dyDescent="0.25">
      <c r="A6173" s="27">
        <v>98686</v>
      </c>
      <c r="B6173" s="27" t="s">
        <v>6092</v>
      </c>
      <c r="C6173" s="27" t="s">
        <v>5</v>
      </c>
      <c r="D6173" s="28">
        <v>40.35</v>
      </c>
    </row>
    <row r="6174" spans="1:4" ht="13.5" x14ac:dyDescent="0.25">
      <c r="A6174" s="27">
        <v>98688</v>
      </c>
      <c r="B6174" s="27" t="s">
        <v>6093</v>
      </c>
      <c r="C6174" s="27" t="s">
        <v>5</v>
      </c>
      <c r="D6174" s="28">
        <v>89.12</v>
      </c>
    </row>
    <row r="6175" spans="1:4" ht="13.5" x14ac:dyDescent="0.25">
      <c r="A6175" s="27">
        <v>98689</v>
      </c>
      <c r="B6175" s="27" t="s">
        <v>6094</v>
      </c>
      <c r="C6175" s="27" t="s">
        <v>5</v>
      </c>
      <c r="D6175" s="28">
        <v>111.11</v>
      </c>
    </row>
    <row r="6176" spans="1:4" ht="13.5" x14ac:dyDescent="0.25">
      <c r="A6176" s="27">
        <v>101090</v>
      </c>
      <c r="B6176" s="27" t="s">
        <v>6095</v>
      </c>
      <c r="C6176" s="27" t="s">
        <v>3</v>
      </c>
      <c r="D6176" s="28">
        <v>195.52</v>
      </c>
    </row>
    <row r="6177" spans="1:4" ht="13.5" x14ac:dyDescent="0.25">
      <c r="A6177" s="27">
        <v>101091</v>
      </c>
      <c r="B6177" s="27" t="s">
        <v>6096</v>
      </c>
      <c r="C6177" s="27" t="s">
        <v>3</v>
      </c>
      <c r="D6177" s="28">
        <v>153.34</v>
      </c>
    </row>
    <row r="6178" spans="1:4" ht="13.5" x14ac:dyDescent="0.25">
      <c r="A6178" s="27">
        <v>101725</v>
      </c>
      <c r="B6178" s="27" t="s">
        <v>6097</v>
      </c>
      <c r="C6178" s="27" t="s">
        <v>3</v>
      </c>
      <c r="D6178" s="28">
        <v>271.93</v>
      </c>
    </row>
    <row r="6179" spans="1:4" ht="13.5" x14ac:dyDescent="0.25">
      <c r="A6179" s="27">
        <v>101726</v>
      </c>
      <c r="B6179" s="27" t="s">
        <v>6098</v>
      </c>
      <c r="C6179" s="27" t="s">
        <v>3</v>
      </c>
      <c r="D6179" s="28">
        <v>190.85</v>
      </c>
    </row>
    <row r="6180" spans="1:4" ht="13.5" x14ac:dyDescent="0.25">
      <c r="A6180" s="27">
        <v>101731</v>
      </c>
      <c r="B6180" s="27" t="s">
        <v>6099</v>
      </c>
      <c r="C6180" s="27" t="s">
        <v>3</v>
      </c>
      <c r="D6180" s="28">
        <v>278.18</v>
      </c>
    </row>
    <row r="6181" spans="1:4" ht="13.5" x14ac:dyDescent="0.25">
      <c r="A6181" s="27">
        <v>101732</v>
      </c>
      <c r="B6181" s="27" t="s">
        <v>6100</v>
      </c>
      <c r="C6181" s="27" t="s">
        <v>3</v>
      </c>
      <c r="D6181" s="28">
        <v>88.85</v>
      </c>
    </row>
    <row r="6182" spans="1:4" ht="13.5" x14ac:dyDescent="0.25">
      <c r="A6182" s="27">
        <v>101094</v>
      </c>
      <c r="B6182" s="27" t="s">
        <v>6101</v>
      </c>
      <c r="C6182" s="27" t="s">
        <v>5</v>
      </c>
      <c r="D6182" s="28">
        <v>186.14</v>
      </c>
    </row>
    <row r="6183" spans="1:4" ht="13.5" x14ac:dyDescent="0.25">
      <c r="A6183" s="27">
        <v>101727</v>
      </c>
      <c r="B6183" s="27" t="s">
        <v>6102</v>
      </c>
      <c r="C6183" s="27" t="s">
        <v>3</v>
      </c>
      <c r="D6183" s="28">
        <v>218.4</v>
      </c>
    </row>
    <row r="6184" spans="1:4" ht="13.5" x14ac:dyDescent="0.25">
      <c r="A6184" s="27">
        <v>101733</v>
      </c>
      <c r="B6184" s="27" t="s">
        <v>6103</v>
      </c>
      <c r="C6184" s="27" t="s">
        <v>3</v>
      </c>
      <c r="D6184" s="28">
        <v>293.23</v>
      </c>
    </row>
    <row r="6185" spans="1:4" ht="13.5" x14ac:dyDescent="0.25">
      <c r="A6185" s="27">
        <v>101734</v>
      </c>
      <c r="B6185" s="27" t="s">
        <v>6104</v>
      </c>
      <c r="C6185" s="27" t="s">
        <v>3</v>
      </c>
      <c r="D6185" s="28">
        <v>449.89</v>
      </c>
    </row>
    <row r="6186" spans="1:4" ht="13.5" x14ac:dyDescent="0.25">
      <c r="A6186" s="27">
        <v>101735</v>
      </c>
      <c r="B6186" s="27" t="s">
        <v>6105</v>
      </c>
      <c r="C6186" s="27" t="s">
        <v>3</v>
      </c>
      <c r="D6186" s="28">
        <v>461.25</v>
      </c>
    </row>
    <row r="6187" spans="1:4" ht="13.5" x14ac:dyDescent="0.25">
      <c r="A6187" s="27">
        <v>101736</v>
      </c>
      <c r="B6187" s="27" t="s">
        <v>6106</v>
      </c>
      <c r="C6187" s="27" t="s">
        <v>3</v>
      </c>
      <c r="D6187" s="28">
        <v>100.46</v>
      </c>
    </row>
    <row r="6188" spans="1:4" ht="13.5" x14ac:dyDescent="0.25">
      <c r="A6188" s="27">
        <v>101737</v>
      </c>
      <c r="B6188" s="27" t="s">
        <v>6107</v>
      </c>
      <c r="C6188" s="27" t="s">
        <v>3</v>
      </c>
      <c r="D6188" s="28">
        <v>122.94</v>
      </c>
    </row>
    <row r="6189" spans="1:4" ht="13.5" x14ac:dyDescent="0.25">
      <c r="A6189" s="27">
        <v>101748</v>
      </c>
      <c r="B6189" s="27" t="s">
        <v>6108</v>
      </c>
      <c r="C6189" s="27" t="s">
        <v>3</v>
      </c>
      <c r="D6189" s="28">
        <v>3.2</v>
      </c>
    </row>
    <row r="6190" spans="1:4" ht="13.5" x14ac:dyDescent="0.25">
      <c r="A6190" s="27">
        <v>104162</v>
      </c>
      <c r="B6190" s="27" t="s">
        <v>6109</v>
      </c>
      <c r="C6190" s="27" t="s">
        <v>3</v>
      </c>
      <c r="D6190" s="28">
        <v>95</v>
      </c>
    </row>
    <row r="6191" spans="1:4" ht="13.5" x14ac:dyDescent="0.25">
      <c r="A6191" s="27">
        <v>101092</v>
      </c>
      <c r="B6191" s="27" t="s">
        <v>6110</v>
      </c>
      <c r="C6191" s="27" t="s">
        <v>3</v>
      </c>
      <c r="D6191" s="28">
        <v>447.23</v>
      </c>
    </row>
    <row r="6192" spans="1:4" ht="13.5" x14ac:dyDescent="0.25">
      <c r="A6192" s="27">
        <v>101093</v>
      </c>
      <c r="B6192" s="27" t="s">
        <v>6111</v>
      </c>
      <c r="C6192" s="27" t="s">
        <v>3</v>
      </c>
      <c r="D6192" s="28">
        <v>522.09</v>
      </c>
    </row>
    <row r="6193" spans="1:4" ht="13.5" x14ac:dyDescent="0.25">
      <c r="A6193" s="27">
        <v>98695</v>
      </c>
      <c r="B6193" s="27" t="s">
        <v>6112</v>
      </c>
      <c r="C6193" s="27" t="s">
        <v>5</v>
      </c>
      <c r="D6193" s="28">
        <v>90.57</v>
      </c>
    </row>
    <row r="6194" spans="1:4" ht="13.5" x14ac:dyDescent="0.25">
      <c r="A6194" s="27">
        <v>98697</v>
      </c>
      <c r="B6194" s="27" t="s">
        <v>6113</v>
      </c>
      <c r="C6194" s="27" t="s">
        <v>5</v>
      </c>
      <c r="D6194" s="28">
        <v>59.84</v>
      </c>
    </row>
    <row r="6195" spans="1:4" ht="13.5" x14ac:dyDescent="0.25">
      <c r="A6195" s="27">
        <v>101738</v>
      </c>
      <c r="B6195" s="27" t="s">
        <v>6114</v>
      </c>
      <c r="C6195" s="27" t="s">
        <v>5</v>
      </c>
      <c r="D6195" s="28">
        <v>31.16</v>
      </c>
    </row>
    <row r="6196" spans="1:4" ht="13.5" x14ac:dyDescent="0.25">
      <c r="A6196" s="27">
        <v>101739</v>
      </c>
      <c r="B6196" s="27" t="s">
        <v>6115</v>
      </c>
      <c r="C6196" s="27" t="s">
        <v>5</v>
      </c>
      <c r="D6196" s="28">
        <v>33.92</v>
      </c>
    </row>
    <row r="6197" spans="1:4" ht="13.5" x14ac:dyDescent="0.25">
      <c r="A6197" s="27">
        <v>88648</v>
      </c>
      <c r="B6197" s="27" t="s">
        <v>6116</v>
      </c>
      <c r="C6197" s="27" t="s">
        <v>5</v>
      </c>
      <c r="D6197" s="28">
        <v>7.4</v>
      </c>
    </row>
    <row r="6198" spans="1:4" ht="13.5" x14ac:dyDescent="0.25">
      <c r="A6198" s="27">
        <v>88649</v>
      </c>
      <c r="B6198" s="27" t="s">
        <v>6117</v>
      </c>
      <c r="C6198" s="27" t="s">
        <v>5</v>
      </c>
      <c r="D6198" s="28">
        <v>8.34</v>
      </c>
    </row>
    <row r="6199" spans="1:4" ht="13.5" x14ac:dyDescent="0.25">
      <c r="A6199" s="27">
        <v>88650</v>
      </c>
      <c r="B6199" s="27" t="s">
        <v>6118</v>
      </c>
      <c r="C6199" s="27" t="s">
        <v>5</v>
      </c>
      <c r="D6199" s="28">
        <v>15.78</v>
      </c>
    </row>
    <row r="6200" spans="1:4" ht="13.5" x14ac:dyDescent="0.25">
      <c r="A6200" s="27">
        <v>96467</v>
      </c>
      <c r="B6200" s="27" t="s">
        <v>6119</v>
      </c>
      <c r="C6200" s="27" t="s">
        <v>5</v>
      </c>
      <c r="D6200" s="28">
        <v>6.76</v>
      </c>
    </row>
    <row r="6201" spans="1:4" ht="13.5" x14ac:dyDescent="0.25">
      <c r="A6201" s="27">
        <v>101740</v>
      </c>
      <c r="B6201" s="27" t="s">
        <v>6120</v>
      </c>
      <c r="C6201" s="27" t="s">
        <v>5</v>
      </c>
      <c r="D6201" s="28">
        <v>43.79</v>
      </c>
    </row>
    <row r="6202" spans="1:4" ht="13.5" x14ac:dyDescent="0.25">
      <c r="A6202" s="27">
        <v>101741</v>
      </c>
      <c r="B6202" s="27" t="s">
        <v>6121</v>
      </c>
      <c r="C6202" s="27" t="s">
        <v>5</v>
      </c>
      <c r="D6202" s="28">
        <v>21.34</v>
      </c>
    </row>
    <row r="6203" spans="1:4" ht="13.5" x14ac:dyDescent="0.25">
      <c r="A6203" s="27">
        <v>94990</v>
      </c>
      <c r="B6203" s="27" t="s">
        <v>6122</v>
      </c>
      <c r="C6203" s="27" t="s">
        <v>4</v>
      </c>
      <c r="D6203" s="28">
        <v>814.8</v>
      </c>
    </row>
    <row r="6204" spans="1:4" ht="13.5" x14ac:dyDescent="0.25">
      <c r="A6204" s="27">
        <v>94991</v>
      </c>
      <c r="B6204" s="27" t="s">
        <v>6123</v>
      </c>
      <c r="C6204" s="27" t="s">
        <v>4</v>
      </c>
      <c r="D6204" s="28">
        <v>913.07</v>
      </c>
    </row>
    <row r="6205" spans="1:4" ht="13.5" x14ac:dyDescent="0.25">
      <c r="A6205" s="27">
        <v>94992</v>
      </c>
      <c r="B6205" s="27" t="s">
        <v>6124</v>
      </c>
      <c r="C6205" s="27" t="s">
        <v>3</v>
      </c>
      <c r="D6205" s="28">
        <v>82.68</v>
      </c>
    </row>
    <row r="6206" spans="1:4" ht="13.5" x14ac:dyDescent="0.25">
      <c r="A6206" s="27">
        <v>94993</v>
      </c>
      <c r="B6206" s="27" t="s">
        <v>6125</v>
      </c>
      <c r="C6206" s="27" t="s">
        <v>3</v>
      </c>
      <c r="D6206" s="28">
        <v>88.57</v>
      </c>
    </row>
    <row r="6207" spans="1:4" ht="13.5" x14ac:dyDescent="0.25">
      <c r="A6207" s="27">
        <v>94994</v>
      </c>
      <c r="B6207" s="27" t="s">
        <v>6126</v>
      </c>
      <c r="C6207" s="27" t="s">
        <v>3</v>
      </c>
      <c r="D6207" s="28">
        <v>99.23</v>
      </c>
    </row>
    <row r="6208" spans="1:4" ht="13.5" x14ac:dyDescent="0.25">
      <c r="A6208" s="27">
        <v>94995</v>
      </c>
      <c r="B6208" s="27" t="s">
        <v>6127</v>
      </c>
      <c r="C6208" s="27" t="s">
        <v>3</v>
      </c>
      <c r="D6208" s="28">
        <v>107.09</v>
      </c>
    </row>
    <row r="6209" spans="1:4" ht="13.5" x14ac:dyDescent="0.25">
      <c r="A6209" s="27">
        <v>101747</v>
      </c>
      <c r="B6209" s="27" t="s">
        <v>6128</v>
      </c>
      <c r="C6209" s="27" t="s">
        <v>3</v>
      </c>
      <c r="D6209" s="28">
        <v>92.82</v>
      </c>
    </row>
    <row r="6210" spans="1:4" ht="13.5" x14ac:dyDescent="0.25">
      <c r="A6210" s="27">
        <v>104626</v>
      </c>
      <c r="B6210" s="27" t="s">
        <v>6129</v>
      </c>
      <c r="C6210" s="27" t="s">
        <v>4</v>
      </c>
      <c r="D6210" s="28">
        <v>935.7</v>
      </c>
    </row>
    <row r="6211" spans="1:4" ht="13.5" x14ac:dyDescent="0.25">
      <c r="A6211" s="27">
        <v>104658</v>
      </c>
      <c r="B6211" s="27" t="s">
        <v>6130</v>
      </c>
      <c r="C6211" s="27" t="s">
        <v>3</v>
      </c>
      <c r="D6211" s="28">
        <v>213.2</v>
      </c>
    </row>
    <row r="6212" spans="1:4" ht="13.5" x14ac:dyDescent="0.25">
      <c r="A6212" s="27">
        <v>87620</v>
      </c>
      <c r="B6212" s="27" t="s">
        <v>6131</v>
      </c>
      <c r="C6212" s="27" t="s">
        <v>3</v>
      </c>
      <c r="D6212" s="28">
        <v>35.049999999999997</v>
      </c>
    </row>
    <row r="6213" spans="1:4" ht="13.5" x14ac:dyDescent="0.25">
      <c r="A6213" s="27">
        <v>87622</v>
      </c>
      <c r="B6213" s="27" t="s">
        <v>6132</v>
      </c>
      <c r="C6213" s="27" t="s">
        <v>3</v>
      </c>
      <c r="D6213" s="28">
        <v>38.68</v>
      </c>
    </row>
    <row r="6214" spans="1:4" ht="13.5" x14ac:dyDescent="0.25">
      <c r="A6214" s="27">
        <v>87623</v>
      </c>
      <c r="B6214" s="27" t="s">
        <v>6133</v>
      </c>
      <c r="C6214" s="27" t="s">
        <v>3</v>
      </c>
      <c r="D6214" s="28">
        <v>101.44</v>
      </c>
    </row>
    <row r="6215" spans="1:4" ht="13.5" x14ac:dyDescent="0.25">
      <c r="A6215" s="27">
        <v>87624</v>
      </c>
      <c r="B6215" s="27" t="s">
        <v>6133</v>
      </c>
      <c r="C6215" s="27" t="s">
        <v>3</v>
      </c>
      <c r="D6215" s="28">
        <v>108.29</v>
      </c>
    </row>
    <row r="6216" spans="1:4" ht="13.5" x14ac:dyDescent="0.25">
      <c r="A6216" s="27">
        <v>87630</v>
      </c>
      <c r="B6216" s="27" t="s">
        <v>6134</v>
      </c>
      <c r="C6216" s="27" t="s">
        <v>3</v>
      </c>
      <c r="D6216" s="28">
        <v>43.95</v>
      </c>
    </row>
    <row r="6217" spans="1:4" ht="13.5" x14ac:dyDescent="0.25">
      <c r="A6217" s="27">
        <v>87632</v>
      </c>
      <c r="B6217" s="27" t="s">
        <v>6135</v>
      </c>
      <c r="C6217" s="27" t="s">
        <v>3</v>
      </c>
      <c r="D6217" s="28">
        <v>49.01</v>
      </c>
    </row>
    <row r="6218" spans="1:4" ht="13.5" x14ac:dyDescent="0.25">
      <c r="A6218" s="27">
        <v>87633</v>
      </c>
      <c r="B6218" s="27" t="s">
        <v>6136</v>
      </c>
      <c r="C6218" s="27" t="s">
        <v>3</v>
      </c>
      <c r="D6218" s="28">
        <v>136.25</v>
      </c>
    </row>
    <row r="6219" spans="1:4" ht="13.5" x14ac:dyDescent="0.25">
      <c r="A6219" s="27">
        <v>87634</v>
      </c>
      <c r="B6219" s="27" t="s">
        <v>6137</v>
      </c>
      <c r="C6219" s="27" t="s">
        <v>3</v>
      </c>
      <c r="D6219" s="28">
        <v>145.78</v>
      </c>
    </row>
    <row r="6220" spans="1:4" ht="13.5" x14ac:dyDescent="0.25">
      <c r="A6220" s="27">
        <v>87640</v>
      </c>
      <c r="B6220" s="27" t="s">
        <v>6138</v>
      </c>
      <c r="C6220" s="27" t="s">
        <v>3</v>
      </c>
      <c r="D6220" s="28">
        <v>51.23</v>
      </c>
    </row>
    <row r="6221" spans="1:4" ht="13.5" x14ac:dyDescent="0.25">
      <c r="A6221" s="27">
        <v>87642</v>
      </c>
      <c r="B6221" s="27" t="s">
        <v>6139</v>
      </c>
      <c r="C6221" s="27" t="s">
        <v>3</v>
      </c>
      <c r="D6221" s="28">
        <v>57.45</v>
      </c>
    </row>
    <row r="6222" spans="1:4" ht="13.5" x14ac:dyDescent="0.25">
      <c r="A6222" s="27">
        <v>87643</v>
      </c>
      <c r="B6222" s="27" t="s">
        <v>6140</v>
      </c>
      <c r="C6222" s="27" t="s">
        <v>3</v>
      </c>
      <c r="D6222" s="28">
        <v>164.74</v>
      </c>
    </row>
    <row r="6223" spans="1:4" ht="13.5" x14ac:dyDescent="0.25">
      <c r="A6223" s="27">
        <v>87644</v>
      </c>
      <c r="B6223" s="27" t="s">
        <v>6141</v>
      </c>
      <c r="C6223" s="27" t="s">
        <v>3</v>
      </c>
      <c r="D6223" s="28">
        <v>176.46</v>
      </c>
    </row>
    <row r="6224" spans="1:4" ht="13.5" x14ac:dyDescent="0.25">
      <c r="A6224" s="27">
        <v>87680</v>
      </c>
      <c r="B6224" s="27" t="s">
        <v>6142</v>
      </c>
      <c r="C6224" s="27" t="s">
        <v>3</v>
      </c>
      <c r="D6224" s="28">
        <v>42.71</v>
      </c>
    </row>
    <row r="6225" spans="1:4" ht="13.5" x14ac:dyDescent="0.25">
      <c r="A6225" s="27">
        <v>87682</v>
      </c>
      <c r="B6225" s="27" t="s">
        <v>6143</v>
      </c>
      <c r="C6225" s="27" t="s">
        <v>3</v>
      </c>
      <c r="D6225" s="28">
        <v>48.93</v>
      </c>
    </row>
    <row r="6226" spans="1:4" ht="13.5" x14ac:dyDescent="0.25">
      <c r="A6226" s="27">
        <v>87683</v>
      </c>
      <c r="B6226" s="27" t="s">
        <v>6144</v>
      </c>
      <c r="C6226" s="27" t="s">
        <v>3</v>
      </c>
      <c r="D6226" s="28">
        <v>156.22</v>
      </c>
    </row>
    <row r="6227" spans="1:4" ht="13.5" x14ac:dyDescent="0.25">
      <c r="A6227" s="27">
        <v>87684</v>
      </c>
      <c r="B6227" s="27" t="s">
        <v>6145</v>
      </c>
      <c r="C6227" s="27" t="s">
        <v>3</v>
      </c>
      <c r="D6227" s="28">
        <v>167.94</v>
      </c>
    </row>
    <row r="6228" spans="1:4" ht="13.5" x14ac:dyDescent="0.25">
      <c r="A6228" s="27">
        <v>87690</v>
      </c>
      <c r="B6228" s="27" t="s">
        <v>6146</v>
      </c>
      <c r="C6228" s="27" t="s">
        <v>3</v>
      </c>
      <c r="D6228" s="28">
        <v>48.94</v>
      </c>
    </row>
    <row r="6229" spans="1:4" ht="13.5" x14ac:dyDescent="0.25">
      <c r="A6229" s="27">
        <v>87692</v>
      </c>
      <c r="B6229" s="27" t="s">
        <v>6147</v>
      </c>
      <c r="C6229" s="27" t="s">
        <v>3</v>
      </c>
      <c r="D6229" s="28">
        <v>56.06</v>
      </c>
    </row>
    <row r="6230" spans="1:4" ht="13.5" x14ac:dyDescent="0.25">
      <c r="A6230" s="27">
        <v>87693</v>
      </c>
      <c r="B6230" s="27" t="s">
        <v>6148</v>
      </c>
      <c r="C6230" s="27" t="s">
        <v>3</v>
      </c>
      <c r="D6230" s="28">
        <v>178.93</v>
      </c>
    </row>
    <row r="6231" spans="1:4" ht="13.5" x14ac:dyDescent="0.25">
      <c r="A6231" s="27">
        <v>87694</v>
      </c>
      <c r="B6231" s="27" t="s">
        <v>6149</v>
      </c>
      <c r="C6231" s="27" t="s">
        <v>3</v>
      </c>
      <c r="D6231" s="28">
        <v>192.36</v>
      </c>
    </row>
    <row r="6232" spans="1:4" ht="13.5" x14ac:dyDescent="0.25">
      <c r="A6232" s="27">
        <v>87700</v>
      </c>
      <c r="B6232" s="27" t="s">
        <v>6150</v>
      </c>
      <c r="C6232" s="27" t="s">
        <v>3</v>
      </c>
      <c r="D6232" s="28">
        <v>52.91</v>
      </c>
    </row>
    <row r="6233" spans="1:4" ht="13.5" x14ac:dyDescent="0.25">
      <c r="A6233" s="27">
        <v>87702</v>
      </c>
      <c r="B6233" s="27" t="s">
        <v>6151</v>
      </c>
      <c r="C6233" s="27" t="s">
        <v>3</v>
      </c>
      <c r="D6233" s="28">
        <v>60.67</v>
      </c>
    </row>
    <row r="6234" spans="1:4" ht="13.5" x14ac:dyDescent="0.25">
      <c r="A6234" s="27">
        <v>87703</v>
      </c>
      <c r="B6234" s="27" t="s">
        <v>6152</v>
      </c>
      <c r="C6234" s="27" t="s">
        <v>3</v>
      </c>
      <c r="D6234" s="28">
        <v>194.47</v>
      </c>
    </row>
    <row r="6235" spans="1:4" ht="13.5" x14ac:dyDescent="0.25">
      <c r="A6235" s="27">
        <v>87704</v>
      </c>
      <c r="B6235" s="27" t="s">
        <v>6153</v>
      </c>
      <c r="C6235" s="27" t="s">
        <v>3</v>
      </c>
      <c r="D6235" s="28">
        <v>209.09</v>
      </c>
    </row>
    <row r="6236" spans="1:4" ht="13.5" x14ac:dyDescent="0.25">
      <c r="A6236" s="27">
        <v>87735</v>
      </c>
      <c r="B6236" s="27" t="s">
        <v>6154</v>
      </c>
      <c r="C6236" s="27" t="s">
        <v>3</v>
      </c>
      <c r="D6236" s="28">
        <v>45.77</v>
      </c>
    </row>
    <row r="6237" spans="1:4" ht="13.5" x14ac:dyDescent="0.25">
      <c r="A6237" s="27">
        <v>87737</v>
      </c>
      <c r="B6237" s="27" t="s">
        <v>6155</v>
      </c>
      <c r="C6237" s="27" t="s">
        <v>3</v>
      </c>
      <c r="D6237" s="28">
        <v>49.4</v>
      </c>
    </row>
    <row r="6238" spans="1:4" ht="13.5" x14ac:dyDescent="0.25">
      <c r="A6238" s="27">
        <v>87738</v>
      </c>
      <c r="B6238" s="27" t="s">
        <v>6156</v>
      </c>
      <c r="C6238" s="27" t="s">
        <v>3</v>
      </c>
      <c r="D6238" s="28">
        <v>112.16</v>
      </c>
    </row>
    <row r="6239" spans="1:4" ht="13.5" x14ac:dyDescent="0.25">
      <c r="A6239" s="27">
        <v>87739</v>
      </c>
      <c r="B6239" s="27" t="s">
        <v>6157</v>
      </c>
      <c r="C6239" s="27" t="s">
        <v>3</v>
      </c>
      <c r="D6239" s="28">
        <v>119.01</v>
      </c>
    </row>
    <row r="6240" spans="1:4" ht="13.5" x14ac:dyDescent="0.25">
      <c r="A6240" s="27">
        <v>87745</v>
      </c>
      <c r="B6240" s="27" t="s">
        <v>6158</v>
      </c>
      <c r="C6240" s="27" t="s">
        <v>3</v>
      </c>
      <c r="D6240" s="28">
        <v>54.66</v>
      </c>
    </row>
    <row r="6241" spans="1:4" ht="13.5" x14ac:dyDescent="0.25">
      <c r="A6241" s="27">
        <v>87747</v>
      </c>
      <c r="B6241" s="27" t="s">
        <v>6159</v>
      </c>
      <c r="C6241" s="27" t="s">
        <v>3</v>
      </c>
      <c r="D6241" s="28">
        <v>59.72</v>
      </c>
    </row>
    <row r="6242" spans="1:4" ht="13.5" x14ac:dyDescent="0.25">
      <c r="A6242" s="27">
        <v>87748</v>
      </c>
      <c r="B6242" s="27" t="s">
        <v>6160</v>
      </c>
      <c r="C6242" s="27" t="s">
        <v>3</v>
      </c>
      <c r="D6242" s="28">
        <v>146.96</v>
      </c>
    </row>
    <row r="6243" spans="1:4" ht="13.5" x14ac:dyDescent="0.25">
      <c r="A6243" s="27">
        <v>87749</v>
      </c>
      <c r="B6243" s="27" t="s">
        <v>6161</v>
      </c>
      <c r="C6243" s="27" t="s">
        <v>3</v>
      </c>
      <c r="D6243" s="28">
        <v>156.49</v>
      </c>
    </row>
    <row r="6244" spans="1:4" ht="13.5" x14ac:dyDescent="0.25">
      <c r="A6244" s="27">
        <v>87755</v>
      </c>
      <c r="B6244" s="27" t="s">
        <v>6162</v>
      </c>
      <c r="C6244" s="27" t="s">
        <v>3</v>
      </c>
      <c r="D6244" s="28">
        <v>48.31</v>
      </c>
    </row>
    <row r="6245" spans="1:4" ht="13.5" x14ac:dyDescent="0.25">
      <c r="A6245" s="27">
        <v>87757</v>
      </c>
      <c r="B6245" s="27" t="s">
        <v>6163</v>
      </c>
      <c r="C6245" s="27" t="s">
        <v>3</v>
      </c>
      <c r="D6245" s="28">
        <v>53.37</v>
      </c>
    </row>
    <row r="6246" spans="1:4" ht="13.5" x14ac:dyDescent="0.25">
      <c r="A6246" s="27">
        <v>87758</v>
      </c>
      <c r="B6246" s="27" t="s">
        <v>6164</v>
      </c>
      <c r="C6246" s="27" t="s">
        <v>3</v>
      </c>
      <c r="D6246" s="28">
        <v>140.61000000000001</v>
      </c>
    </row>
    <row r="6247" spans="1:4" ht="13.5" x14ac:dyDescent="0.25">
      <c r="A6247" s="27">
        <v>87759</v>
      </c>
      <c r="B6247" s="27" t="s">
        <v>6165</v>
      </c>
      <c r="C6247" s="27" t="s">
        <v>3</v>
      </c>
      <c r="D6247" s="28">
        <v>150.13999999999999</v>
      </c>
    </row>
    <row r="6248" spans="1:4" ht="13.5" x14ac:dyDescent="0.25">
      <c r="A6248" s="27">
        <v>87765</v>
      </c>
      <c r="B6248" s="27" t="s">
        <v>6166</v>
      </c>
      <c r="C6248" s="27" t="s">
        <v>3</v>
      </c>
      <c r="D6248" s="28">
        <v>55.63</v>
      </c>
    </row>
    <row r="6249" spans="1:4" ht="13.5" x14ac:dyDescent="0.25">
      <c r="A6249" s="27">
        <v>87767</v>
      </c>
      <c r="B6249" s="27" t="s">
        <v>6167</v>
      </c>
      <c r="C6249" s="27" t="s">
        <v>3</v>
      </c>
      <c r="D6249" s="28">
        <v>61.85</v>
      </c>
    </row>
    <row r="6250" spans="1:4" ht="13.5" x14ac:dyDescent="0.25">
      <c r="A6250" s="27">
        <v>87768</v>
      </c>
      <c r="B6250" s="27" t="s">
        <v>6168</v>
      </c>
      <c r="C6250" s="27" t="s">
        <v>3</v>
      </c>
      <c r="D6250" s="28">
        <v>169.14</v>
      </c>
    </row>
    <row r="6251" spans="1:4" ht="13.5" x14ac:dyDescent="0.25">
      <c r="A6251" s="27">
        <v>87769</v>
      </c>
      <c r="B6251" s="27" t="s">
        <v>6169</v>
      </c>
      <c r="C6251" s="27" t="s">
        <v>3</v>
      </c>
      <c r="D6251" s="28">
        <v>180.86</v>
      </c>
    </row>
    <row r="6252" spans="1:4" ht="13.5" x14ac:dyDescent="0.25">
      <c r="A6252" s="27">
        <v>88470</v>
      </c>
      <c r="B6252" s="27" t="s">
        <v>6170</v>
      </c>
      <c r="C6252" s="27" t="s">
        <v>3</v>
      </c>
      <c r="D6252" s="28">
        <v>33.409999999999997</v>
      </c>
    </row>
    <row r="6253" spans="1:4" ht="13.5" x14ac:dyDescent="0.25">
      <c r="A6253" s="27">
        <v>88471</v>
      </c>
      <c r="B6253" s="27" t="s">
        <v>6171</v>
      </c>
      <c r="C6253" s="27" t="s">
        <v>3</v>
      </c>
      <c r="D6253" s="28">
        <v>41.6</v>
      </c>
    </row>
    <row r="6254" spans="1:4" ht="13.5" x14ac:dyDescent="0.25">
      <c r="A6254" s="27">
        <v>88472</v>
      </c>
      <c r="B6254" s="27" t="s">
        <v>6172</v>
      </c>
      <c r="C6254" s="27" t="s">
        <v>3</v>
      </c>
      <c r="D6254" s="28">
        <v>48.14</v>
      </c>
    </row>
    <row r="6255" spans="1:4" ht="13.5" x14ac:dyDescent="0.25">
      <c r="A6255" s="27">
        <v>88476</v>
      </c>
      <c r="B6255" s="27" t="s">
        <v>6173</v>
      </c>
      <c r="C6255" s="27" t="s">
        <v>3</v>
      </c>
      <c r="D6255" s="28">
        <v>31.14</v>
      </c>
    </row>
    <row r="6256" spans="1:4" ht="13.5" x14ac:dyDescent="0.25">
      <c r="A6256" s="27">
        <v>88477</v>
      </c>
      <c r="B6256" s="27" t="s">
        <v>6174</v>
      </c>
      <c r="C6256" s="27" t="s">
        <v>3</v>
      </c>
      <c r="D6256" s="28">
        <v>41.29</v>
      </c>
    </row>
    <row r="6257" spans="1:4" ht="13.5" x14ac:dyDescent="0.25">
      <c r="A6257" s="27">
        <v>88478</v>
      </c>
      <c r="B6257" s="27" t="s">
        <v>6175</v>
      </c>
      <c r="C6257" s="27" t="s">
        <v>3</v>
      </c>
      <c r="D6257" s="28">
        <v>49.69</v>
      </c>
    </row>
    <row r="6258" spans="1:4" ht="13.5" x14ac:dyDescent="0.25">
      <c r="A6258" s="27">
        <v>90930</v>
      </c>
      <c r="B6258" s="27" t="s">
        <v>6176</v>
      </c>
      <c r="C6258" s="27" t="s">
        <v>3</v>
      </c>
      <c r="D6258" s="28">
        <v>86.57</v>
      </c>
    </row>
    <row r="6259" spans="1:4" ht="13.5" x14ac:dyDescent="0.25">
      <c r="A6259" s="27">
        <v>90932</v>
      </c>
      <c r="B6259" s="27" t="s">
        <v>6177</v>
      </c>
      <c r="C6259" s="27" t="s">
        <v>3</v>
      </c>
      <c r="D6259" s="28">
        <v>93.69</v>
      </c>
    </row>
    <row r="6260" spans="1:4" ht="13.5" x14ac:dyDescent="0.25">
      <c r="A6260" s="27">
        <v>90933</v>
      </c>
      <c r="B6260" s="27" t="s">
        <v>6178</v>
      </c>
      <c r="C6260" s="27" t="s">
        <v>3</v>
      </c>
      <c r="D6260" s="28">
        <v>216.56</v>
      </c>
    </row>
    <row r="6261" spans="1:4" ht="13.5" x14ac:dyDescent="0.25">
      <c r="A6261" s="27">
        <v>90934</v>
      </c>
      <c r="B6261" s="27" t="s">
        <v>6179</v>
      </c>
      <c r="C6261" s="27" t="s">
        <v>3</v>
      </c>
      <c r="D6261" s="28">
        <v>229.99</v>
      </c>
    </row>
    <row r="6262" spans="1:4" ht="13.5" x14ac:dyDescent="0.25">
      <c r="A6262" s="27">
        <v>90940</v>
      </c>
      <c r="B6262" s="27" t="s">
        <v>6180</v>
      </c>
      <c r="C6262" s="27" t="s">
        <v>3</v>
      </c>
      <c r="D6262" s="28">
        <v>91.7</v>
      </c>
    </row>
    <row r="6263" spans="1:4" ht="13.5" x14ac:dyDescent="0.25">
      <c r="A6263" s="27">
        <v>90942</v>
      </c>
      <c r="B6263" s="27" t="s">
        <v>6181</v>
      </c>
      <c r="C6263" s="27" t="s">
        <v>3</v>
      </c>
      <c r="D6263" s="28">
        <v>99.46</v>
      </c>
    </row>
    <row r="6264" spans="1:4" ht="13.5" x14ac:dyDescent="0.25">
      <c r="A6264" s="27">
        <v>90943</v>
      </c>
      <c r="B6264" s="27" t="s">
        <v>6182</v>
      </c>
      <c r="C6264" s="27" t="s">
        <v>3</v>
      </c>
      <c r="D6264" s="28">
        <v>233.26</v>
      </c>
    </row>
    <row r="6265" spans="1:4" ht="13.5" x14ac:dyDescent="0.25">
      <c r="A6265" s="27">
        <v>90944</v>
      </c>
      <c r="B6265" s="27" t="s">
        <v>6183</v>
      </c>
      <c r="C6265" s="27" t="s">
        <v>3</v>
      </c>
      <c r="D6265" s="28">
        <v>247.88</v>
      </c>
    </row>
    <row r="6266" spans="1:4" ht="13.5" x14ac:dyDescent="0.25">
      <c r="A6266" s="27">
        <v>90950</v>
      </c>
      <c r="B6266" s="27" t="s">
        <v>6184</v>
      </c>
      <c r="C6266" s="27" t="s">
        <v>3</v>
      </c>
      <c r="D6266" s="28">
        <v>101.08</v>
      </c>
    </row>
    <row r="6267" spans="1:4" ht="13.5" x14ac:dyDescent="0.25">
      <c r="A6267" s="27">
        <v>90952</v>
      </c>
      <c r="B6267" s="27" t="s">
        <v>6185</v>
      </c>
      <c r="C6267" s="27" t="s">
        <v>3</v>
      </c>
      <c r="D6267" s="28">
        <v>110</v>
      </c>
    </row>
    <row r="6268" spans="1:4" ht="13.5" x14ac:dyDescent="0.25">
      <c r="A6268" s="27">
        <v>90953</v>
      </c>
      <c r="B6268" s="27" t="s">
        <v>6186</v>
      </c>
      <c r="C6268" s="27" t="s">
        <v>3</v>
      </c>
      <c r="D6268" s="28">
        <v>263.83999999999997</v>
      </c>
    </row>
    <row r="6269" spans="1:4" ht="13.5" x14ac:dyDescent="0.25">
      <c r="A6269" s="27">
        <v>90954</v>
      </c>
      <c r="B6269" s="27" t="s">
        <v>6187</v>
      </c>
      <c r="C6269" s="27" t="s">
        <v>3</v>
      </c>
      <c r="D6269" s="28">
        <v>280.64999999999998</v>
      </c>
    </row>
    <row r="6270" spans="1:4" ht="13.5" x14ac:dyDescent="0.25">
      <c r="A6270" s="27">
        <v>94438</v>
      </c>
      <c r="B6270" s="27" t="s">
        <v>6188</v>
      </c>
      <c r="C6270" s="27" t="s">
        <v>3</v>
      </c>
      <c r="D6270" s="28">
        <v>46.79</v>
      </c>
    </row>
    <row r="6271" spans="1:4" ht="13.5" x14ac:dyDescent="0.25">
      <c r="A6271" s="27">
        <v>94439</v>
      </c>
      <c r="B6271" s="27" t="s">
        <v>6189</v>
      </c>
      <c r="C6271" s="27" t="s">
        <v>3</v>
      </c>
      <c r="D6271" s="28">
        <v>52.61</v>
      </c>
    </row>
    <row r="6272" spans="1:4" ht="13.5" x14ac:dyDescent="0.25">
      <c r="A6272" s="27">
        <v>94779</v>
      </c>
      <c r="B6272" s="27" t="s">
        <v>6190</v>
      </c>
      <c r="C6272" s="27" t="s">
        <v>3</v>
      </c>
      <c r="D6272" s="28">
        <v>45.63</v>
      </c>
    </row>
    <row r="6273" spans="1:4" ht="13.5" x14ac:dyDescent="0.25">
      <c r="A6273" s="27">
        <v>94782</v>
      </c>
      <c r="B6273" s="27" t="s">
        <v>6191</v>
      </c>
      <c r="C6273" s="27" t="s">
        <v>3</v>
      </c>
      <c r="D6273" s="28">
        <v>52.1</v>
      </c>
    </row>
    <row r="6274" spans="1:4" ht="13.5" x14ac:dyDescent="0.25">
      <c r="A6274" s="27">
        <v>102803</v>
      </c>
      <c r="B6274" s="27" t="s">
        <v>6192</v>
      </c>
      <c r="C6274" s="27" t="s">
        <v>3</v>
      </c>
      <c r="D6274" s="28">
        <v>2.1800000000000002</v>
      </c>
    </row>
    <row r="6275" spans="1:4" ht="13.5" x14ac:dyDescent="0.25">
      <c r="A6275" s="27">
        <v>101742</v>
      </c>
      <c r="B6275" s="27" t="s">
        <v>6193</v>
      </c>
      <c r="C6275" s="27" t="s">
        <v>5</v>
      </c>
      <c r="D6275" s="28">
        <v>61.74</v>
      </c>
    </row>
    <row r="6276" spans="1:4" ht="13.5" x14ac:dyDescent="0.25">
      <c r="A6276" s="27">
        <v>87878</v>
      </c>
      <c r="B6276" s="27" t="s">
        <v>6194</v>
      </c>
      <c r="C6276" s="27" t="s">
        <v>3</v>
      </c>
      <c r="D6276" s="28">
        <v>4.68</v>
      </c>
    </row>
    <row r="6277" spans="1:4" ht="13.5" x14ac:dyDescent="0.25">
      <c r="A6277" s="27">
        <v>87879</v>
      </c>
      <c r="B6277" s="27" t="s">
        <v>6195</v>
      </c>
      <c r="C6277" s="27" t="s">
        <v>3</v>
      </c>
      <c r="D6277" s="28">
        <v>4.2</v>
      </c>
    </row>
    <row r="6278" spans="1:4" ht="13.5" x14ac:dyDescent="0.25">
      <c r="A6278" s="27">
        <v>87881</v>
      </c>
      <c r="B6278" s="27" t="s">
        <v>6196</v>
      </c>
      <c r="C6278" s="27" t="s">
        <v>3</v>
      </c>
      <c r="D6278" s="28">
        <v>11.88</v>
      </c>
    </row>
    <row r="6279" spans="1:4" ht="13.5" x14ac:dyDescent="0.25">
      <c r="A6279" s="27">
        <v>87882</v>
      </c>
      <c r="B6279" s="27" t="s">
        <v>6197</v>
      </c>
      <c r="C6279" s="27" t="s">
        <v>3</v>
      </c>
      <c r="D6279" s="28">
        <v>11.73</v>
      </c>
    </row>
    <row r="6280" spans="1:4" ht="13.5" x14ac:dyDescent="0.25">
      <c r="A6280" s="27">
        <v>87884</v>
      </c>
      <c r="B6280" s="27" t="s">
        <v>6198</v>
      </c>
      <c r="C6280" s="27" t="s">
        <v>3</v>
      </c>
      <c r="D6280" s="28">
        <v>12.98</v>
      </c>
    </row>
    <row r="6281" spans="1:4" ht="13.5" x14ac:dyDescent="0.25">
      <c r="A6281" s="27">
        <v>87885</v>
      </c>
      <c r="B6281" s="27" t="s">
        <v>6199</v>
      </c>
      <c r="C6281" s="27" t="s">
        <v>3</v>
      </c>
      <c r="D6281" s="28">
        <v>12.59</v>
      </c>
    </row>
    <row r="6282" spans="1:4" ht="13.5" x14ac:dyDescent="0.25">
      <c r="A6282" s="27">
        <v>87886</v>
      </c>
      <c r="B6282" s="27" t="s">
        <v>6200</v>
      </c>
      <c r="C6282" s="27" t="s">
        <v>3</v>
      </c>
      <c r="D6282" s="28">
        <v>21.05</v>
      </c>
    </row>
    <row r="6283" spans="1:4" ht="13.5" x14ac:dyDescent="0.25">
      <c r="A6283" s="27">
        <v>87887</v>
      </c>
      <c r="B6283" s="27" t="s">
        <v>6201</v>
      </c>
      <c r="C6283" s="27" t="s">
        <v>3</v>
      </c>
      <c r="D6283" s="28">
        <v>20.23</v>
      </c>
    </row>
    <row r="6284" spans="1:4" ht="13.5" x14ac:dyDescent="0.25">
      <c r="A6284" s="27">
        <v>87888</v>
      </c>
      <c r="B6284" s="27" t="s">
        <v>6202</v>
      </c>
      <c r="C6284" s="27" t="s">
        <v>3</v>
      </c>
      <c r="D6284" s="28">
        <v>13.32</v>
      </c>
    </row>
    <row r="6285" spans="1:4" ht="13.5" x14ac:dyDescent="0.25">
      <c r="A6285" s="27">
        <v>87889</v>
      </c>
      <c r="B6285" s="27" t="s">
        <v>6203</v>
      </c>
      <c r="C6285" s="27" t="s">
        <v>3</v>
      </c>
      <c r="D6285" s="28">
        <v>13.17</v>
      </c>
    </row>
    <row r="6286" spans="1:4" ht="13.5" x14ac:dyDescent="0.25">
      <c r="A6286" s="27">
        <v>87891</v>
      </c>
      <c r="B6286" s="27" t="s">
        <v>6204</v>
      </c>
      <c r="C6286" s="27" t="s">
        <v>3</v>
      </c>
      <c r="D6286" s="28">
        <v>14.42</v>
      </c>
    </row>
    <row r="6287" spans="1:4" ht="13.5" x14ac:dyDescent="0.25">
      <c r="A6287" s="27">
        <v>87892</v>
      </c>
      <c r="B6287" s="27" t="s">
        <v>6205</v>
      </c>
      <c r="C6287" s="27" t="s">
        <v>3</v>
      </c>
      <c r="D6287" s="28">
        <v>14.03</v>
      </c>
    </row>
    <row r="6288" spans="1:4" ht="13.5" x14ac:dyDescent="0.25">
      <c r="A6288" s="27">
        <v>87893</v>
      </c>
      <c r="B6288" s="27" t="s">
        <v>6206</v>
      </c>
      <c r="C6288" s="27" t="s">
        <v>3</v>
      </c>
      <c r="D6288" s="28">
        <v>6.82</v>
      </c>
    </row>
    <row r="6289" spans="1:4" ht="13.5" x14ac:dyDescent="0.25">
      <c r="A6289" s="27">
        <v>87894</v>
      </c>
      <c r="B6289" s="27" t="s">
        <v>6207</v>
      </c>
      <c r="C6289" s="27" t="s">
        <v>3</v>
      </c>
      <c r="D6289" s="28">
        <v>6.34</v>
      </c>
    </row>
    <row r="6290" spans="1:4" ht="13.5" x14ac:dyDescent="0.25">
      <c r="A6290" s="27">
        <v>87896</v>
      </c>
      <c r="B6290" s="27" t="s">
        <v>6208</v>
      </c>
      <c r="C6290" s="27" t="s">
        <v>3</v>
      </c>
      <c r="D6290" s="28">
        <v>5.33</v>
      </c>
    </row>
    <row r="6291" spans="1:4" ht="13.5" x14ac:dyDescent="0.25">
      <c r="A6291" s="27">
        <v>87897</v>
      </c>
      <c r="B6291" s="27" t="s">
        <v>6209</v>
      </c>
      <c r="C6291" s="27" t="s">
        <v>3</v>
      </c>
      <c r="D6291" s="28">
        <v>4.8499999999999996</v>
      </c>
    </row>
    <row r="6292" spans="1:4" ht="13.5" x14ac:dyDescent="0.25">
      <c r="A6292" s="27">
        <v>87899</v>
      </c>
      <c r="B6292" s="27" t="s">
        <v>6210</v>
      </c>
      <c r="C6292" s="27" t="s">
        <v>3</v>
      </c>
      <c r="D6292" s="28">
        <v>13.96</v>
      </c>
    </row>
    <row r="6293" spans="1:4" ht="13.5" x14ac:dyDescent="0.25">
      <c r="A6293" s="27">
        <v>87900</v>
      </c>
      <c r="B6293" s="27" t="s">
        <v>6211</v>
      </c>
      <c r="C6293" s="27" t="s">
        <v>3</v>
      </c>
      <c r="D6293" s="28">
        <v>13.81</v>
      </c>
    </row>
    <row r="6294" spans="1:4" ht="13.5" x14ac:dyDescent="0.25">
      <c r="A6294" s="27">
        <v>87902</v>
      </c>
      <c r="B6294" s="27" t="s">
        <v>6212</v>
      </c>
      <c r="C6294" s="27" t="s">
        <v>3</v>
      </c>
      <c r="D6294" s="28">
        <v>15.06</v>
      </c>
    </row>
    <row r="6295" spans="1:4" ht="13.5" x14ac:dyDescent="0.25">
      <c r="A6295" s="27">
        <v>87903</v>
      </c>
      <c r="B6295" s="27" t="s">
        <v>6213</v>
      </c>
      <c r="C6295" s="27" t="s">
        <v>3</v>
      </c>
      <c r="D6295" s="28">
        <v>14.67</v>
      </c>
    </row>
    <row r="6296" spans="1:4" ht="13.5" x14ac:dyDescent="0.25">
      <c r="A6296" s="27">
        <v>87904</v>
      </c>
      <c r="B6296" s="27" t="s">
        <v>6214</v>
      </c>
      <c r="C6296" s="27" t="s">
        <v>3</v>
      </c>
      <c r="D6296" s="28">
        <v>7.83</v>
      </c>
    </row>
    <row r="6297" spans="1:4" ht="13.5" x14ac:dyDescent="0.25">
      <c r="A6297" s="27">
        <v>87905</v>
      </c>
      <c r="B6297" s="27" t="s">
        <v>6215</v>
      </c>
      <c r="C6297" s="27" t="s">
        <v>3</v>
      </c>
      <c r="D6297" s="28">
        <v>7.35</v>
      </c>
    </row>
    <row r="6298" spans="1:4" ht="13.5" x14ac:dyDescent="0.25">
      <c r="A6298" s="27">
        <v>87907</v>
      </c>
      <c r="B6298" s="27" t="s">
        <v>6216</v>
      </c>
      <c r="C6298" s="27" t="s">
        <v>3</v>
      </c>
      <c r="D6298" s="28">
        <v>6.32</v>
      </c>
    </row>
    <row r="6299" spans="1:4" ht="13.5" x14ac:dyDescent="0.25">
      <c r="A6299" s="27">
        <v>87908</v>
      </c>
      <c r="B6299" s="27" t="s">
        <v>6217</v>
      </c>
      <c r="C6299" s="27" t="s">
        <v>3</v>
      </c>
      <c r="D6299" s="28">
        <v>5.84</v>
      </c>
    </row>
    <row r="6300" spans="1:4" ht="13.5" x14ac:dyDescent="0.25">
      <c r="A6300" s="27">
        <v>87910</v>
      </c>
      <c r="B6300" s="27" t="s">
        <v>6218</v>
      </c>
      <c r="C6300" s="27" t="s">
        <v>3</v>
      </c>
      <c r="D6300" s="28">
        <v>25.85</v>
      </c>
    </row>
    <row r="6301" spans="1:4" ht="13.5" x14ac:dyDescent="0.25">
      <c r="A6301" s="27">
        <v>87911</v>
      </c>
      <c r="B6301" s="27" t="s">
        <v>6219</v>
      </c>
      <c r="C6301" s="27" t="s">
        <v>3</v>
      </c>
      <c r="D6301" s="28">
        <v>25.03</v>
      </c>
    </row>
    <row r="6302" spans="1:4" ht="13.5" x14ac:dyDescent="0.25">
      <c r="A6302" s="27">
        <v>104410</v>
      </c>
      <c r="B6302" s="27" t="s">
        <v>6220</v>
      </c>
      <c r="C6302" s="27" t="s">
        <v>3</v>
      </c>
      <c r="D6302" s="28">
        <v>4.96</v>
      </c>
    </row>
    <row r="6303" spans="1:4" ht="13.5" x14ac:dyDescent="0.25">
      <c r="A6303" s="27">
        <v>104411</v>
      </c>
      <c r="B6303" s="27" t="s">
        <v>6221</v>
      </c>
      <c r="C6303" s="27" t="s">
        <v>3</v>
      </c>
      <c r="D6303" s="28">
        <v>4.96</v>
      </c>
    </row>
    <row r="6304" spans="1:4" ht="13.5" x14ac:dyDescent="0.25">
      <c r="A6304" s="27">
        <v>87411</v>
      </c>
      <c r="B6304" s="27" t="s">
        <v>6222</v>
      </c>
      <c r="C6304" s="27" t="s">
        <v>3</v>
      </c>
      <c r="D6304" s="28">
        <v>17.21</v>
      </c>
    </row>
    <row r="6305" spans="1:4" ht="13.5" x14ac:dyDescent="0.25">
      <c r="A6305" s="27">
        <v>87412</v>
      </c>
      <c r="B6305" s="27" t="s">
        <v>6223</v>
      </c>
      <c r="C6305" s="27" t="s">
        <v>3</v>
      </c>
      <c r="D6305" s="28">
        <v>24.25</v>
      </c>
    </row>
    <row r="6306" spans="1:4" ht="13.5" x14ac:dyDescent="0.25">
      <c r="A6306" s="27">
        <v>87413</v>
      </c>
      <c r="B6306" s="27" t="s">
        <v>6224</v>
      </c>
      <c r="C6306" s="27" t="s">
        <v>3</v>
      </c>
      <c r="D6306" s="28">
        <v>28.3</v>
      </c>
    </row>
    <row r="6307" spans="1:4" ht="13.5" x14ac:dyDescent="0.25">
      <c r="A6307" s="27">
        <v>87414</v>
      </c>
      <c r="B6307" s="27" t="s">
        <v>6225</v>
      </c>
      <c r="C6307" s="27" t="s">
        <v>3</v>
      </c>
      <c r="D6307" s="28">
        <v>27.94</v>
      </c>
    </row>
    <row r="6308" spans="1:4" ht="13.5" x14ac:dyDescent="0.25">
      <c r="A6308" s="27">
        <v>87415</v>
      </c>
      <c r="B6308" s="27" t="s">
        <v>6226</v>
      </c>
      <c r="C6308" s="27" t="s">
        <v>3</v>
      </c>
      <c r="D6308" s="28">
        <v>34.979999999999997</v>
      </c>
    </row>
    <row r="6309" spans="1:4" ht="13.5" x14ac:dyDescent="0.25">
      <c r="A6309" s="27">
        <v>87416</v>
      </c>
      <c r="B6309" s="27" t="s">
        <v>6227</v>
      </c>
      <c r="C6309" s="27" t="s">
        <v>3</v>
      </c>
      <c r="D6309" s="28">
        <v>39.03</v>
      </c>
    </row>
    <row r="6310" spans="1:4" ht="13.5" x14ac:dyDescent="0.25">
      <c r="A6310" s="27">
        <v>87418</v>
      </c>
      <c r="B6310" s="27" t="s">
        <v>6228</v>
      </c>
      <c r="C6310" s="27" t="s">
        <v>3</v>
      </c>
      <c r="D6310" s="28">
        <v>19.440000000000001</v>
      </c>
    </row>
    <row r="6311" spans="1:4" ht="13.5" x14ac:dyDescent="0.25">
      <c r="A6311" s="27">
        <v>87421</v>
      </c>
      <c r="B6311" s="27" t="s">
        <v>6229</v>
      </c>
      <c r="C6311" s="27" t="s">
        <v>3</v>
      </c>
      <c r="D6311" s="28">
        <v>30.49</v>
      </c>
    </row>
    <row r="6312" spans="1:4" ht="13.5" x14ac:dyDescent="0.25">
      <c r="A6312" s="27">
        <v>87424</v>
      </c>
      <c r="B6312" s="27" t="s">
        <v>6230</v>
      </c>
      <c r="C6312" s="27" t="s">
        <v>3</v>
      </c>
      <c r="D6312" s="28">
        <v>38.369999999999997</v>
      </c>
    </row>
    <row r="6313" spans="1:4" ht="13.5" x14ac:dyDescent="0.25">
      <c r="A6313" s="27">
        <v>87427</v>
      </c>
      <c r="B6313" s="27" t="s">
        <v>6231</v>
      </c>
      <c r="C6313" s="27" t="s">
        <v>3</v>
      </c>
      <c r="D6313" s="28">
        <v>46.06</v>
      </c>
    </row>
    <row r="6314" spans="1:4" ht="13.5" x14ac:dyDescent="0.25">
      <c r="A6314" s="27">
        <v>87430</v>
      </c>
      <c r="B6314" s="27" t="s">
        <v>6232</v>
      </c>
      <c r="C6314" s="27" t="s">
        <v>3</v>
      </c>
      <c r="D6314" s="28">
        <v>18.91</v>
      </c>
    </row>
    <row r="6315" spans="1:4" ht="13.5" x14ac:dyDescent="0.25">
      <c r="A6315" s="27">
        <v>87433</v>
      </c>
      <c r="B6315" s="27" t="s">
        <v>6233</v>
      </c>
      <c r="C6315" s="27" t="s">
        <v>3</v>
      </c>
      <c r="D6315" s="28">
        <v>28.27</v>
      </c>
    </row>
    <row r="6316" spans="1:4" ht="13.5" x14ac:dyDescent="0.25">
      <c r="A6316" s="27">
        <v>87436</v>
      </c>
      <c r="B6316" s="27" t="s">
        <v>6234</v>
      </c>
      <c r="C6316" s="27" t="s">
        <v>3</v>
      </c>
      <c r="D6316" s="28">
        <v>31.46</v>
      </c>
    </row>
    <row r="6317" spans="1:4" ht="13.5" x14ac:dyDescent="0.25">
      <c r="A6317" s="27">
        <v>87439</v>
      </c>
      <c r="B6317" s="27" t="s">
        <v>6235</v>
      </c>
      <c r="C6317" s="27" t="s">
        <v>3</v>
      </c>
      <c r="D6317" s="28">
        <v>38.92</v>
      </c>
    </row>
    <row r="6318" spans="1:4" ht="13.5" x14ac:dyDescent="0.25">
      <c r="A6318" s="27">
        <v>87527</v>
      </c>
      <c r="B6318" s="27" t="s">
        <v>6236</v>
      </c>
      <c r="C6318" s="27" t="s">
        <v>3</v>
      </c>
      <c r="D6318" s="28">
        <v>39.520000000000003</v>
      </c>
    </row>
    <row r="6319" spans="1:4" ht="13.5" x14ac:dyDescent="0.25">
      <c r="A6319" s="27">
        <v>87528</v>
      </c>
      <c r="B6319" s="27" t="s">
        <v>6237</v>
      </c>
      <c r="C6319" s="27" t="s">
        <v>3</v>
      </c>
      <c r="D6319" s="28">
        <v>44.14</v>
      </c>
    </row>
    <row r="6320" spans="1:4" ht="13.5" x14ac:dyDescent="0.25">
      <c r="A6320" s="27">
        <v>87529</v>
      </c>
      <c r="B6320" s="27" t="s">
        <v>6238</v>
      </c>
      <c r="C6320" s="27" t="s">
        <v>3</v>
      </c>
      <c r="D6320" s="28">
        <v>36.06</v>
      </c>
    </row>
    <row r="6321" spans="1:4" ht="13.5" x14ac:dyDescent="0.25">
      <c r="A6321" s="27">
        <v>87530</v>
      </c>
      <c r="B6321" s="27" t="s">
        <v>6239</v>
      </c>
      <c r="C6321" s="27" t="s">
        <v>3</v>
      </c>
      <c r="D6321" s="28">
        <v>40.68</v>
      </c>
    </row>
    <row r="6322" spans="1:4" ht="13.5" x14ac:dyDescent="0.25">
      <c r="A6322" s="27">
        <v>87531</v>
      </c>
      <c r="B6322" s="27" t="s">
        <v>6240</v>
      </c>
      <c r="C6322" s="27" t="s">
        <v>3</v>
      </c>
      <c r="D6322" s="28">
        <v>34.840000000000003</v>
      </c>
    </row>
    <row r="6323" spans="1:4" ht="13.5" x14ac:dyDescent="0.25">
      <c r="A6323" s="27">
        <v>87532</v>
      </c>
      <c r="B6323" s="27" t="s">
        <v>6241</v>
      </c>
      <c r="C6323" s="27" t="s">
        <v>3</v>
      </c>
      <c r="D6323" s="28">
        <v>39.46</v>
      </c>
    </row>
    <row r="6324" spans="1:4" ht="13.5" x14ac:dyDescent="0.25">
      <c r="A6324" s="27">
        <v>87535</v>
      </c>
      <c r="B6324" s="27" t="s">
        <v>6242</v>
      </c>
      <c r="C6324" s="27" t="s">
        <v>3</v>
      </c>
      <c r="D6324" s="28">
        <v>31.39</v>
      </c>
    </row>
    <row r="6325" spans="1:4" ht="13.5" x14ac:dyDescent="0.25">
      <c r="A6325" s="27">
        <v>87536</v>
      </c>
      <c r="B6325" s="27" t="s">
        <v>6243</v>
      </c>
      <c r="C6325" s="27" t="s">
        <v>3</v>
      </c>
      <c r="D6325" s="28">
        <v>36.01</v>
      </c>
    </row>
    <row r="6326" spans="1:4" ht="13.5" x14ac:dyDescent="0.25">
      <c r="A6326" s="27">
        <v>87537</v>
      </c>
      <c r="B6326" s="27" t="s">
        <v>6244</v>
      </c>
      <c r="C6326" s="27" t="s">
        <v>3</v>
      </c>
      <c r="D6326" s="28">
        <v>106.13</v>
      </c>
    </row>
    <row r="6327" spans="1:4" ht="13.5" x14ac:dyDescent="0.25">
      <c r="A6327" s="27">
        <v>87538</v>
      </c>
      <c r="B6327" s="27" t="s">
        <v>6245</v>
      </c>
      <c r="C6327" s="27" t="s">
        <v>3</v>
      </c>
      <c r="D6327" s="28">
        <v>103.19</v>
      </c>
    </row>
    <row r="6328" spans="1:4" ht="13.5" x14ac:dyDescent="0.25">
      <c r="A6328" s="27">
        <v>87539</v>
      </c>
      <c r="B6328" s="27" t="s">
        <v>6246</v>
      </c>
      <c r="C6328" s="27" t="s">
        <v>3</v>
      </c>
      <c r="D6328" s="28">
        <v>102.13</v>
      </c>
    </row>
    <row r="6329" spans="1:4" ht="13.5" x14ac:dyDescent="0.25">
      <c r="A6329" s="27">
        <v>87541</v>
      </c>
      <c r="B6329" s="27" t="s">
        <v>6247</v>
      </c>
      <c r="C6329" s="27" t="s">
        <v>3</v>
      </c>
      <c r="D6329" s="28">
        <v>99.19</v>
      </c>
    </row>
    <row r="6330" spans="1:4" ht="13.5" x14ac:dyDescent="0.25">
      <c r="A6330" s="27">
        <v>87543</v>
      </c>
      <c r="B6330" s="27" t="s">
        <v>6248</v>
      </c>
      <c r="C6330" s="27" t="s">
        <v>3</v>
      </c>
      <c r="D6330" s="28">
        <v>32.9</v>
      </c>
    </row>
    <row r="6331" spans="1:4" ht="13.5" x14ac:dyDescent="0.25">
      <c r="A6331" s="27">
        <v>87545</v>
      </c>
      <c r="B6331" s="27" t="s">
        <v>6249</v>
      </c>
      <c r="C6331" s="27" t="s">
        <v>3</v>
      </c>
      <c r="D6331" s="28">
        <v>26.5</v>
      </c>
    </row>
    <row r="6332" spans="1:4" ht="13.5" x14ac:dyDescent="0.25">
      <c r="A6332" s="27">
        <v>87546</v>
      </c>
      <c r="B6332" s="27" t="s">
        <v>6250</v>
      </c>
      <c r="C6332" s="27" t="s">
        <v>3</v>
      </c>
      <c r="D6332" s="28">
        <v>29.11</v>
      </c>
    </row>
    <row r="6333" spans="1:4" ht="13.5" x14ac:dyDescent="0.25">
      <c r="A6333" s="27">
        <v>87547</v>
      </c>
      <c r="B6333" s="27" t="s">
        <v>6251</v>
      </c>
      <c r="C6333" s="27" t="s">
        <v>3</v>
      </c>
      <c r="D6333" s="28">
        <v>23.06</v>
      </c>
    </row>
    <row r="6334" spans="1:4" ht="13.5" x14ac:dyDescent="0.25">
      <c r="A6334" s="27">
        <v>87548</v>
      </c>
      <c r="B6334" s="27" t="s">
        <v>6252</v>
      </c>
      <c r="C6334" s="27" t="s">
        <v>3</v>
      </c>
      <c r="D6334" s="28">
        <v>25.67</v>
      </c>
    </row>
    <row r="6335" spans="1:4" ht="13.5" x14ac:dyDescent="0.25">
      <c r="A6335" s="27">
        <v>87549</v>
      </c>
      <c r="B6335" s="27" t="s">
        <v>6253</v>
      </c>
      <c r="C6335" s="27" t="s">
        <v>3</v>
      </c>
      <c r="D6335" s="28">
        <v>21.82</v>
      </c>
    </row>
    <row r="6336" spans="1:4" ht="13.5" x14ac:dyDescent="0.25">
      <c r="A6336" s="27">
        <v>87550</v>
      </c>
      <c r="B6336" s="27" t="s">
        <v>6254</v>
      </c>
      <c r="C6336" s="27" t="s">
        <v>3</v>
      </c>
      <c r="D6336" s="28">
        <v>24.43</v>
      </c>
    </row>
    <row r="6337" spans="1:4" ht="13.5" x14ac:dyDescent="0.25">
      <c r="A6337" s="27">
        <v>87553</v>
      </c>
      <c r="B6337" s="27" t="s">
        <v>6255</v>
      </c>
      <c r="C6337" s="27" t="s">
        <v>3</v>
      </c>
      <c r="D6337" s="28">
        <v>18.37</v>
      </c>
    </row>
    <row r="6338" spans="1:4" ht="13.5" x14ac:dyDescent="0.25">
      <c r="A6338" s="27">
        <v>87554</v>
      </c>
      <c r="B6338" s="27" t="s">
        <v>6256</v>
      </c>
      <c r="C6338" s="27" t="s">
        <v>3</v>
      </c>
      <c r="D6338" s="28">
        <v>20.98</v>
      </c>
    </row>
    <row r="6339" spans="1:4" ht="13.5" x14ac:dyDescent="0.25">
      <c r="A6339" s="27">
        <v>87555</v>
      </c>
      <c r="B6339" s="27" t="s">
        <v>6257</v>
      </c>
      <c r="C6339" s="27" t="s">
        <v>3</v>
      </c>
      <c r="D6339" s="28">
        <v>63.16</v>
      </c>
    </row>
    <row r="6340" spans="1:4" ht="13.5" x14ac:dyDescent="0.25">
      <c r="A6340" s="27">
        <v>87556</v>
      </c>
      <c r="B6340" s="27" t="s">
        <v>6258</v>
      </c>
      <c r="C6340" s="27" t="s">
        <v>3</v>
      </c>
      <c r="D6340" s="28">
        <v>60.24</v>
      </c>
    </row>
    <row r="6341" spans="1:4" ht="13.5" x14ac:dyDescent="0.25">
      <c r="A6341" s="27">
        <v>87557</v>
      </c>
      <c r="B6341" s="27" t="s">
        <v>6259</v>
      </c>
      <c r="C6341" s="27" t="s">
        <v>3</v>
      </c>
      <c r="D6341" s="28">
        <v>59.16</v>
      </c>
    </row>
    <row r="6342" spans="1:4" ht="13.5" x14ac:dyDescent="0.25">
      <c r="A6342" s="27">
        <v>87559</v>
      </c>
      <c r="B6342" s="27" t="s">
        <v>6260</v>
      </c>
      <c r="C6342" s="27" t="s">
        <v>3</v>
      </c>
      <c r="D6342" s="28">
        <v>56.22</v>
      </c>
    </row>
    <row r="6343" spans="1:4" ht="13.5" x14ac:dyDescent="0.25">
      <c r="A6343" s="27">
        <v>87561</v>
      </c>
      <c r="B6343" s="27" t="s">
        <v>6261</v>
      </c>
      <c r="C6343" s="27" t="s">
        <v>3</v>
      </c>
      <c r="D6343" s="28">
        <v>59.43</v>
      </c>
    </row>
    <row r="6344" spans="1:4" ht="13.5" x14ac:dyDescent="0.25">
      <c r="A6344" s="27">
        <v>87775</v>
      </c>
      <c r="B6344" s="27" t="s">
        <v>6262</v>
      </c>
      <c r="C6344" s="27" t="s">
        <v>3</v>
      </c>
      <c r="D6344" s="28">
        <v>49.99</v>
      </c>
    </row>
    <row r="6345" spans="1:4" ht="13.5" x14ac:dyDescent="0.25">
      <c r="A6345" s="27">
        <v>87777</v>
      </c>
      <c r="B6345" s="27" t="s">
        <v>6263</v>
      </c>
      <c r="C6345" s="27" t="s">
        <v>3</v>
      </c>
      <c r="D6345" s="28">
        <v>53.85</v>
      </c>
    </row>
    <row r="6346" spans="1:4" ht="13.5" x14ac:dyDescent="0.25">
      <c r="A6346" s="27">
        <v>87778</v>
      </c>
      <c r="B6346" s="27" t="s">
        <v>6264</v>
      </c>
      <c r="C6346" s="27" t="s">
        <v>3</v>
      </c>
      <c r="D6346" s="28">
        <v>106.05</v>
      </c>
    </row>
    <row r="6347" spans="1:4" ht="13.5" x14ac:dyDescent="0.25">
      <c r="A6347" s="27">
        <v>87779</v>
      </c>
      <c r="B6347" s="27" t="s">
        <v>6265</v>
      </c>
      <c r="C6347" s="27" t="s">
        <v>3</v>
      </c>
      <c r="D6347" s="28">
        <v>64.36</v>
      </c>
    </row>
    <row r="6348" spans="1:4" ht="13.5" x14ac:dyDescent="0.25">
      <c r="A6348" s="27">
        <v>87781</v>
      </c>
      <c r="B6348" s="27" t="s">
        <v>6266</v>
      </c>
      <c r="C6348" s="27" t="s">
        <v>3</v>
      </c>
      <c r="D6348" s="28">
        <v>69.53</v>
      </c>
    </row>
    <row r="6349" spans="1:4" ht="13.5" x14ac:dyDescent="0.25">
      <c r="A6349" s="27">
        <v>87783</v>
      </c>
      <c r="B6349" s="27" t="s">
        <v>6267</v>
      </c>
      <c r="C6349" s="27" t="s">
        <v>3</v>
      </c>
      <c r="D6349" s="28">
        <v>139.72999999999999</v>
      </c>
    </row>
    <row r="6350" spans="1:4" ht="13.5" x14ac:dyDescent="0.25">
      <c r="A6350" s="27">
        <v>87784</v>
      </c>
      <c r="B6350" s="27" t="s">
        <v>6268</v>
      </c>
      <c r="C6350" s="27" t="s">
        <v>3</v>
      </c>
      <c r="D6350" s="28">
        <v>70.44</v>
      </c>
    </row>
    <row r="6351" spans="1:4" ht="13.5" x14ac:dyDescent="0.25">
      <c r="A6351" s="27">
        <v>87786</v>
      </c>
      <c r="B6351" s="27" t="s">
        <v>6269</v>
      </c>
      <c r="C6351" s="27" t="s">
        <v>3</v>
      </c>
      <c r="D6351" s="28">
        <v>76.92</v>
      </c>
    </row>
    <row r="6352" spans="1:4" ht="13.5" x14ac:dyDescent="0.25">
      <c r="A6352" s="27">
        <v>87787</v>
      </c>
      <c r="B6352" s="27" t="s">
        <v>6270</v>
      </c>
      <c r="C6352" s="27" t="s">
        <v>3</v>
      </c>
      <c r="D6352" s="28">
        <v>165.83</v>
      </c>
    </row>
    <row r="6353" spans="1:4" ht="13.5" x14ac:dyDescent="0.25">
      <c r="A6353" s="27">
        <v>87788</v>
      </c>
      <c r="B6353" s="27" t="s">
        <v>6271</v>
      </c>
      <c r="C6353" s="27" t="s">
        <v>3</v>
      </c>
      <c r="D6353" s="28">
        <v>82.85</v>
      </c>
    </row>
    <row r="6354" spans="1:4" ht="13.5" x14ac:dyDescent="0.25">
      <c r="A6354" s="27">
        <v>87790</v>
      </c>
      <c r="B6354" s="27" t="s">
        <v>6272</v>
      </c>
      <c r="C6354" s="27" t="s">
        <v>3</v>
      </c>
      <c r="D6354" s="28">
        <v>89.99</v>
      </c>
    </row>
    <row r="6355" spans="1:4" ht="13.5" x14ac:dyDescent="0.25">
      <c r="A6355" s="27">
        <v>87791</v>
      </c>
      <c r="B6355" s="27" t="s">
        <v>6273</v>
      </c>
      <c r="C6355" s="27" t="s">
        <v>3</v>
      </c>
      <c r="D6355" s="28">
        <v>182.65</v>
      </c>
    </row>
    <row r="6356" spans="1:4" ht="13.5" x14ac:dyDescent="0.25">
      <c r="A6356" s="27">
        <v>87792</v>
      </c>
      <c r="B6356" s="27" t="s">
        <v>6274</v>
      </c>
      <c r="C6356" s="27" t="s">
        <v>3</v>
      </c>
      <c r="D6356" s="28">
        <v>37.369999999999997</v>
      </c>
    </row>
    <row r="6357" spans="1:4" ht="13.5" x14ac:dyDescent="0.25">
      <c r="A6357" s="27">
        <v>87794</v>
      </c>
      <c r="B6357" s="27" t="s">
        <v>6275</v>
      </c>
      <c r="C6357" s="27" t="s">
        <v>3</v>
      </c>
      <c r="D6357" s="28">
        <v>40.97</v>
      </c>
    </row>
    <row r="6358" spans="1:4" ht="13.5" x14ac:dyDescent="0.25">
      <c r="A6358" s="27">
        <v>87795</v>
      </c>
      <c r="B6358" s="27" t="s">
        <v>6276</v>
      </c>
      <c r="C6358" s="27" t="s">
        <v>3</v>
      </c>
      <c r="D6358" s="28">
        <v>90.59</v>
      </c>
    </row>
    <row r="6359" spans="1:4" ht="13.5" x14ac:dyDescent="0.25">
      <c r="A6359" s="27">
        <v>87797</v>
      </c>
      <c r="B6359" s="27" t="s">
        <v>6277</v>
      </c>
      <c r="C6359" s="27" t="s">
        <v>3</v>
      </c>
      <c r="D6359" s="28">
        <v>51.38</v>
      </c>
    </row>
    <row r="6360" spans="1:4" ht="13.5" x14ac:dyDescent="0.25">
      <c r="A6360" s="27">
        <v>87799</v>
      </c>
      <c r="B6360" s="27" t="s">
        <v>6278</v>
      </c>
      <c r="C6360" s="27" t="s">
        <v>3</v>
      </c>
      <c r="D6360" s="28">
        <v>56.21</v>
      </c>
    </row>
    <row r="6361" spans="1:4" ht="13.5" x14ac:dyDescent="0.25">
      <c r="A6361" s="27">
        <v>87800</v>
      </c>
      <c r="B6361" s="27" t="s">
        <v>6279</v>
      </c>
      <c r="C6361" s="27" t="s">
        <v>3</v>
      </c>
      <c r="D6361" s="28">
        <v>122.52</v>
      </c>
    </row>
    <row r="6362" spans="1:4" ht="13.5" x14ac:dyDescent="0.25">
      <c r="A6362" s="27">
        <v>87801</v>
      </c>
      <c r="B6362" s="27" t="s">
        <v>6280</v>
      </c>
      <c r="C6362" s="27" t="s">
        <v>3</v>
      </c>
      <c r="D6362" s="28">
        <v>57.06</v>
      </c>
    </row>
    <row r="6363" spans="1:4" ht="13.5" x14ac:dyDescent="0.25">
      <c r="A6363" s="27">
        <v>87803</v>
      </c>
      <c r="B6363" s="27" t="s">
        <v>6281</v>
      </c>
      <c r="C6363" s="27" t="s">
        <v>3</v>
      </c>
      <c r="D6363" s="28">
        <v>63.11</v>
      </c>
    </row>
    <row r="6364" spans="1:4" ht="13.5" x14ac:dyDescent="0.25">
      <c r="A6364" s="27">
        <v>87804</v>
      </c>
      <c r="B6364" s="27" t="s">
        <v>6282</v>
      </c>
      <c r="C6364" s="27" t="s">
        <v>3</v>
      </c>
      <c r="D6364" s="28">
        <v>146.91</v>
      </c>
    </row>
    <row r="6365" spans="1:4" ht="13.5" x14ac:dyDescent="0.25">
      <c r="A6365" s="27">
        <v>87805</v>
      </c>
      <c r="B6365" s="27" t="s">
        <v>6283</v>
      </c>
      <c r="C6365" s="27" t="s">
        <v>3</v>
      </c>
      <c r="D6365" s="28">
        <v>62.3</v>
      </c>
    </row>
    <row r="6366" spans="1:4" ht="13.5" x14ac:dyDescent="0.25">
      <c r="A6366" s="27">
        <v>87807</v>
      </c>
      <c r="B6366" s="27" t="s">
        <v>6284</v>
      </c>
      <c r="C6366" s="27" t="s">
        <v>3</v>
      </c>
      <c r="D6366" s="28">
        <v>68.959999999999994</v>
      </c>
    </row>
    <row r="6367" spans="1:4" ht="13.5" x14ac:dyDescent="0.25">
      <c r="A6367" s="27">
        <v>87808</v>
      </c>
      <c r="B6367" s="27" t="s">
        <v>6285</v>
      </c>
      <c r="C6367" s="27" t="s">
        <v>3</v>
      </c>
      <c r="D6367" s="28">
        <v>158.5</v>
      </c>
    </row>
    <row r="6368" spans="1:4" ht="13.5" x14ac:dyDescent="0.25">
      <c r="A6368" s="27">
        <v>87809</v>
      </c>
      <c r="B6368" s="27" t="s">
        <v>6286</v>
      </c>
      <c r="C6368" s="27" t="s">
        <v>3</v>
      </c>
      <c r="D6368" s="28">
        <v>69.66</v>
      </c>
    </row>
    <row r="6369" spans="1:4" ht="13.5" x14ac:dyDescent="0.25">
      <c r="A6369" s="27">
        <v>87811</v>
      </c>
      <c r="B6369" s="27" t="s">
        <v>6287</v>
      </c>
      <c r="C6369" s="27" t="s">
        <v>3</v>
      </c>
      <c r="D6369" s="28">
        <v>73.260000000000005</v>
      </c>
    </row>
    <row r="6370" spans="1:4" ht="13.5" x14ac:dyDescent="0.25">
      <c r="A6370" s="27">
        <v>87812</v>
      </c>
      <c r="B6370" s="27" t="s">
        <v>6288</v>
      </c>
      <c r="C6370" s="27" t="s">
        <v>3</v>
      </c>
      <c r="D6370" s="28">
        <v>119.65</v>
      </c>
    </row>
    <row r="6371" spans="1:4" ht="13.5" x14ac:dyDescent="0.25">
      <c r="A6371" s="27">
        <v>87813</v>
      </c>
      <c r="B6371" s="27" t="s">
        <v>6289</v>
      </c>
      <c r="C6371" s="27" t="s">
        <v>3</v>
      </c>
      <c r="D6371" s="28">
        <v>83.68</v>
      </c>
    </row>
    <row r="6372" spans="1:4" ht="13.5" x14ac:dyDescent="0.25">
      <c r="A6372" s="27">
        <v>87815</v>
      </c>
      <c r="B6372" s="27" t="s">
        <v>6290</v>
      </c>
      <c r="C6372" s="27" t="s">
        <v>3</v>
      </c>
      <c r="D6372" s="28">
        <v>88.51</v>
      </c>
    </row>
    <row r="6373" spans="1:4" ht="13.5" x14ac:dyDescent="0.25">
      <c r="A6373" s="27">
        <v>87816</v>
      </c>
      <c r="B6373" s="27" t="s">
        <v>6291</v>
      </c>
      <c r="C6373" s="27" t="s">
        <v>3</v>
      </c>
      <c r="D6373" s="28">
        <v>151.63</v>
      </c>
    </row>
    <row r="6374" spans="1:4" ht="13.5" x14ac:dyDescent="0.25">
      <c r="A6374" s="27">
        <v>87817</v>
      </c>
      <c r="B6374" s="27" t="s">
        <v>6292</v>
      </c>
      <c r="C6374" s="27" t="s">
        <v>3</v>
      </c>
      <c r="D6374" s="28">
        <v>89.36</v>
      </c>
    </row>
    <row r="6375" spans="1:4" ht="13.5" x14ac:dyDescent="0.25">
      <c r="A6375" s="27">
        <v>87819</v>
      </c>
      <c r="B6375" s="27" t="s">
        <v>6293</v>
      </c>
      <c r="C6375" s="27" t="s">
        <v>3</v>
      </c>
      <c r="D6375" s="28">
        <v>95.41</v>
      </c>
    </row>
    <row r="6376" spans="1:4" ht="13.5" x14ac:dyDescent="0.25">
      <c r="A6376" s="27">
        <v>87820</v>
      </c>
      <c r="B6376" s="27" t="s">
        <v>6294</v>
      </c>
      <c r="C6376" s="27" t="s">
        <v>3</v>
      </c>
      <c r="D6376" s="28">
        <v>176.02</v>
      </c>
    </row>
    <row r="6377" spans="1:4" ht="13.5" x14ac:dyDescent="0.25">
      <c r="A6377" s="27">
        <v>87821</v>
      </c>
      <c r="B6377" s="27" t="s">
        <v>6295</v>
      </c>
      <c r="C6377" s="27" t="s">
        <v>3</v>
      </c>
      <c r="D6377" s="28">
        <v>115.61</v>
      </c>
    </row>
    <row r="6378" spans="1:4" ht="13.5" x14ac:dyDescent="0.25">
      <c r="A6378" s="27">
        <v>87823</v>
      </c>
      <c r="B6378" s="27" t="s">
        <v>7467</v>
      </c>
      <c r="C6378" s="27" t="s">
        <v>3</v>
      </c>
      <c r="D6378" s="28">
        <v>122.27</v>
      </c>
    </row>
    <row r="6379" spans="1:4" ht="13.5" x14ac:dyDescent="0.25">
      <c r="A6379" s="27">
        <v>87824</v>
      </c>
      <c r="B6379" s="27" t="s">
        <v>6296</v>
      </c>
      <c r="C6379" s="27" t="s">
        <v>3</v>
      </c>
      <c r="D6379" s="28">
        <v>201.22</v>
      </c>
    </row>
    <row r="6380" spans="1:4" ht="13.5" x14ac:dyDescent="0.25">
      <c r="A6380" s="27">
        <v>87825</v>
      </c>
      <c r="B6380" s="27" t="s">
        <v>6297</v>
      </c>
      <c r="C6380" s="27" t="s">
        <v>3</v>
      </c>
      <c r="D6380" s="28">
        <v>65.61</v>
      </c>
    </row>
    <row r="6381" spans="1:4" ht="13.5" x14ac:dyDescent="0.25">
      <c r="A6381" s="27">
        <v>87827</v>
      </c>
      <c r="B6381" s="27" t="s">
        <v>6298</v>
      </c>
      <c r="C6381" s="27" t="s">
        <v>3</v>
      </c>
      <c r="D6381" s="28">
        <v>70.02</v>
      </c>
    </row>
    <row r="6382" spans="1:4" ht="13.5" x14ac:dyDescent="0.25">
      <c r="A6382" s="27">
        <v>87828</v>
      </c>
      <c r="B6382" s="27" t="s">
        <v>6299</v>
      </c>
      <c r="C6382" s="27" t="s">
        <v>3</v>
      </c>
      <c r="D6382" s="28">
        <v>128.72</v>
      </c>
    </row>
    <row r="6383" spans="1:4" ht="13.5" x14ac:dyDescent="0.25">
      <c r="A6383" s="27">
        <v>87829</v>
      </c>
      <c r="B6383" s="27" t="s">
        <v>6300</v>
      </c>
      <c r="C6383" s="27" t="s">
        <v>3</v>
      </c>
      <c r="D6383" s="28">
        <v>79.64</v>
      </c>
    </row>
    <row r="6384" spans="1:4" ht="13.5" x14ac:dyDescent="0.25">
      <c r="A6384" s="27">
        <v>87831</v>
      </c>
      <c r="B6384" s="27" t="s">
        <v>6301</v>
      </c>
      <c r="C6384" s="27" t="s">
        <v>3</v>
      </c>
      <c r="D6384" s="28">
        <v>85.54</v>
      </c>
    </row>
    <row r="6385" spans="1:4" ht="13.5" x14ac:dyDescent="0.25">
      <c r="A6385" s="27">
        <v>87832</v>
      </c>
      <c r="B6385" s="27" t="s">
        <v>6302</v>
      </c>
      <c r="C6385" s="27" t="s">
        <v>3</v>
      </c>
      <c r="D6385" s="28">
        <v>164.94</v>
      </c>
    </row>
    <row r="6386" spans="1:4" ht="13.5" x14ac:dyDescent="0.25">
      <c r="A6386" s="27">
        <v>87834</v>
      </c>
      <c r="B6386" s="27" t="s">
        <v>6303</v>
      </c>
      <c r="C6386" s="27" t="s">
        <v>3</v>
      </c>
      <c r="D6386" s="28">
        <v>262.77</v>
      </c>
    </row>
    <row r="6387" spans="1:4" ht="13.5" x14ac:dyDescent="0.25">
      <c r="A6387" s="27">
        <v>87835</v>
      </c>
      <c r="B6387" s="27" t="s">
        <v>6304</v>
      </c>
      <c r="C6387" s="27" t="s">
        <v>3</v>
      </c>
      <c r="D6387" s="28">
        <v>182.2</v>
      </c>
    </row>
    <row r="6388" spans="1:4" ht="13.5" x14ac:dyDescent="0.25">
      <c r="A6388" s="27">
        <v>87836</v>
      </c>
      <c r="B6388" s="27" t="s">
        <v>6305</v>
      </c>
      <c r="C6388" s="27" t="s">
        <v>3</v>
      </c>
      <c r="D6388" s="28">
        <v>254.83</v>
      </c>
    </row>
    <row r="6389" spans="1:4" ht="13.5" x14ac:dyDescent="0.25">
      <c r="A6389" s="27">
        <v>87837</v>
      </c>
      <c r="B6389" s="27" t="s">
        <v>6306</v>
      </c>
      <c r="C6389" s="27" t="s">
        <v>3</v>
      </c>
      <c r="D6389" s="28">
        <v>175.33</v>
      </c>
    </row>
    <row r="6390" spans="1:4" ht="13.5" x14ac:dyDescent="0.25">
      <c r="A6390" s="27">
        <v>87838</v>
      </c>
      <c r="B6390" s="27" t="s">
        <v>6307</v>
      </c>
      <c r="C6390" s="27" t="s">
        <v>3</v>
      </c>
      <c r="D6390" s="28">
        <v>270</v>
      </c>
    </row>
    <row r="6391" spans="1:4" ht="13.5" x14ac:dyDescent="0.25">
      <c r="A6391" s="27">
        <v>87839</v>
      </c>
      <c r="B6391" s="27" t="s">
        <v>6308</v>
      </c>
      <c r="C6391" s="27" t="s">
        <v>3</v>
      </c>
      <c r="D6391" s="28">
        <v>187.54</v>
      </c>
    </row>
    <row r="6392" spans="1:4" ht="13.5" x14ac:dyDescent="0.25">
      <c r="A6392" s="27">
        <v>87840</v>
      </c>
      <c r="B6392" s="27" t="s">
        <v>6309</v>
      </c>
      <c r="C6392" s="27" t="s">
        <v>3</v>
      </c>
      <c r="D6392" s="28">
        <v>260.27999999999997</v>
      </c>
    </row>
    <row r="6393" spans="1:4" ht="13.5" x14ac:dyDescent="0.25">
      <c r="A6393" s="27">
        <v>87841</v>
      </c>
      <c r="B6393" s="27" t="s">
        <v>6310</v>
      </c>
      <c r="C6393" s="27" t="s">
        <v>3</v>
      </c>
      <c r="D6393" s="28">
        <v>178.88</v>
      </c>
    </row>
    <row r="6394" spans="1:4" ht="13.5" x14ac:dyDescent="0.25">
      <c r="A6394" s="27">
        <v>87842</v>
      </c>
      <c r="B6394" s="27" t="s">
        <v>6311</v>
      </c>
      <c r="C6394" s="27" t="s">
        <v>3</v>
      </c>
      <c r="D6394" s="28">
        <v>271.58999999999997</v>
      </c>
    </row>
    <row r="6395" spans="1:4" ht="13.5" x14ac:dyDescent="0.25">
      <c r="A6395" s="27">
        <v>87843</v>
      </c>
      <c r="B6395" s="27" t="s">
        <v>6312</v>
      </c>
      <c r="C6395" s="27" t="s">
        <v>3</v>
      </c>
      <c r="D6395" s="28">
        <v>197.12</v>
      </c>
    </row>
    <row r="6396" spans="1:4" ht="13.5" x14ac:dyDescent="0.25">
      <c r="A6396" s="27">
        <v>87844</v>
      </c>
      <c r="B6396" s="27" t="s">
        <v>6313</v>
      </c>
      <c r="C6396" s="27" t="s">
        <v>3</v>
      </c>
      <c r="D6396" s="28">
        <v>257.19</v>
      </c>
    </row>
    <row r="6397" spans="1:4" ht="13.5" x14ac:dyDescent="0.25">
      <c r="A6397" s="27">
        <v>87845</v>
      </c>
      <c r="B6397" s="27" t="s">
        <v>6314</v>
      </c>
      <c r="C6397" s="27" t="s">
        <v>3</v>
      </c>
      <c r="D6397" s="28">
        <v>183.8</v>
      </c>
    </row>
    <row r="6398" spans="1:4" ht="13.5" x14ac:dyDescent="0.25">
      <c r="A6398" s="27">
        <v>87846</v>
      </c>
      <c r="B6398" s="27" t="s">
        <v>6315</v>
      </c>
      <c r="C6398" s="27" t="s">
        <v>3</v>
      </c>
      <c r="D6398" s="28">
        <v>283.63</v>
      </c>
    </row>
    <row r="6399" spans="1:4" ht="13.5" x14ac:dyDescent="0.25">
      <c r="A6399" s="27">
        <v>87847</v>
      </c>
      <c r="B6399" s="27" t="s">
        <v>6316</v>
      </c>
      <c r="C6399" s="27" t="s">
        <v>3</v>
      </c>
      <c r="D6399" s="28">
        <v>203.06</v>
      </c>
    </row>
    <row r="6400" spans="1:4" ht="13.5" x14ac:dyDescent="0.25">
      <c r="A6400" s="27">
        <v>87848</v>
      </c>
      <c r="B6400" s="27" t="s">
        <v>6317</v>
      </c>
      <c r="C6400" s="27" t="s">
        <v>3</v>
      </c>
      <c r="D6400" s="28">
        <v>274.51</v>
      </c>
    </row>
    <row r="6401" spans="1:4" ht="13.5" x14ac:dyDescent="0.25">
      <c r="A6401" s="27">
        <v>87849</v>
      </c>
      <c r="B6401" s="27" t="s">
        <v>6318</v>
      </c>
      <c r="C6401" s="27" t="s">
        <v>3</v>
      </c>
      <c r="D6401" s="28">
        <v>195.02</v>
      </c>
    </row>
    <row r="6402" spans="1:4" ht="13.5" x14ac:dyDescent="0.25">
      <c r="A6402" s="27">
        <v>87850</v>
      </c>
      <c r="B6402" s="27" t="s">
        <v>6319</v>
      </c>
      <c r="C6402" s="27" t="s">
        <v>3</v>
      </c>
      <c r="D6402" s="28">
        <v>290.87</v>
      </c>
    </row>
    <row r="6403" spans="1:4" ht="13.5" x14ac:dyDescent="0.25">
      <c r="A6403" s="27">
        <v>87851</v>
      </c>
      <c r="B6403" s="27" t="s">
        <v>6320</v>
      </c>
      <c r="C6403" s="27" t="s">
        <v>3</v>
      </c>
      <c r="D6403" s="28">
        <v>208.43</v>
      </c>
    </row>
    <row r="6404" spans="1:4" ht="13.5" x14ac:dyDescent="0.25">
      <c r="A6404" s="27">
        <v>87852</v>
      </c>
      <c r="B6404" s="27" t="s">
        <v>6321</v>
      </c>
      <c r="C6404" s="27" t="s">
        <v>3</v>
      </c>
      <c r="D6404" s="28">
        <v>279.94</v>
      </c>
    </row>
    <row r="6405" spans="1:4" ht="13.5" x14ac:dyDescent="0.25">
      <c r="A6405" s="27">
        <v>87853</v>
      </c>
      <c r="B6405" s="27" t="s">
        <v>6322</v>
      </c>
      <c r="C6405" s="27" t="s">
        <v>3</v>
      </c>
      <c r="D6405" s="28">
        <v>198.54</v>
      </c>
    </row>
    <row r="6406" spans="1:4" ht="13.5" x14ac:dyDescent="0.25">
      <c r="A6406" s="27">
        <v>87854</v>
      </c>
      <c r="B6406" s="27" t="s">
        <v>6323</v>
      </c>
      <c r="C6406" s="27" t="s">
        <v>3</v>
      </c>
      <c r="D6406" s="28">
        <v>292.45</v>
      </c>
    </row>
    <row r="6407" spans="1:4" ht="13.5" x14ac:dyDescent="0.25">
      <c r="A6407" s="27">
        <v>87855</v>
      </c>
      <c r="B6407" s="27" t="s">
        <v>6324</v>
      </c>
      <c r="C6407" s="27" t="s">
        <v>3</v>
      </c>
      <c r="D6407" s="28">
        <v>218</v>
      </c>
    </row>
    <row r="6408" spans="1:4" ht="13.5" x14ac:dyDescent="0.25">
      <c r="A6408" s="27">
        <v>87856</v>
      </c>
      <c r="B6408" s="27" t="s">
        <v>6325</v>
      </c>
      <c r="C6408" s="27" t="s">
        <v>3</v>
      </c>
      <c r="D6408" s="28">
        <v>276.87</v>
      </c>
    </row>
    <row r="6409" spans="1:4" ht="13.5" x14ac:dyDescent="0.25">
      <c r="A6409" s="27">
        <v>87857</v>
      </c>
      <c r="B6409" s="27" t="s">
        <v>6326</v>
      </c>
      <c r="C6409" s="27" t="s">
        <v>3</v>
      </c>
      <c r="D6409" s="28">
        <v>203.47</v>
      </c>
    </row>
    <row r="6410" spans="1:4" ht="13.5" x14ac:dyDescent="0.25">
      <c r="A6410" s="27">
        <v>87858</v>
      </c>
      <c r="B6410" s="27" t="s">
        <v>6327</v>
      </c>
      <c r="C6410" s="27" t="s">
        <v>3</v>
      </c>
      <c r="D6410" s="28">
        <v>191.93</v>
      </c>
    </row>
    <row r="6411" spans="1:4" ht="13.5" x14ac:dyDescent="0.25">
      <c r="A6411" s="27">
        <v>87859</v>
      </c>
      <c r="B6411" s="27" t="s">
        <v>6328</v>
      </c>
      <c r="C6411" s="27" t="s">
        <v>3</v>
      </c>
      <c r="D6411" s="28">
        <v>218.49</v>
      </c>
    </row>
    <row r="6412" spans="1:4" ht="13.5" x14ac:dyDescent="0.25">
      <c r="A6412" s="27">
        <v>89048</v>
      </c>
      <c r="B6412" s="27" t="s">
        <v>6329</v>
      </c>
      <c r="C6412" s="27" t="s">
        <v>3</v>
      </c>
      <c r="D6412" s="28">
        <v>36.799999999999997</v>
      </c>
    </row>
    <row r="6413" spans="1:4" ht="13.5" x14ac:dyDescent="0.25">
      <c r="A6413" s="27">
        <v>89049</v>
      </c>
      <c r="B6413" s="27" t="s">
        <v>6330</v>
      </c>
      <c r="C6413" s="27" t="s">
        <v>3</v>
      </c>
      <c r="D6413" s="28">
        <v>23.66</v>
      </c>
    </row>
    <row r="6414" spans="1:4" ht="13.5" x14ac:dyDescent="0.25">
      <c r="A6414" s="27">
        <v>89173</v>
      </c>
      <c r="B6414" s="27" t="s">
        <v>6331</v>
      </c>
      <c r="C6414" s="27" t="s">
        <v>3</v>
      </c>
      <c r="D6414" s="28">
        <v>36.25</v>
      </c>
    </row>
    <row r="6415" spans="1:4" ht="13.5" x14ac:dyDescent="0.25">
      <c r="A6415" s="27">
        <v>90406</v>
      </c>
      <c r="B6415" s="27" t="s">
        <v>6332</v>
      </c>
      <c r="C6415" s="27" t="s">
        <v>3</v>
      </c>
      <c r="D6415" s="28">
        <v>46.13</v>
      </c>
    </row>
    <row r="6416" spans="1:4" ht="13.5" x14ac:dyDescent="0.25">
      <c r="A6416" s="27">
        <v>90407</v>
      </c>
      <c r="B6416" s="27" t="s">
        <v>6333</v>
      </c>
      <c r="C6416" s="27" t="s">
        <v>3</v>
      </c>
      <c r="D6416" s="28">
        <v>50.75</v>
      </c>
    </row>
    <row r="6417" spans="1:4" ht="13.5" x14ac:dyDescent="0.25">
      <c r="A6417" s="27">
        <v>90408</v>
      </c>
      <c r="B6417" s="27" t="s">
        <v>6334</v>
      </c>
      <c r="C6417" s="27" t="s">
        <v>3</v>
      </c>
      <c r="D6417" s="28">
        <v>32.82</v>
      </c>
    </row>
    <row r="6418" spans="1:4" ht="13.5" x14ac:dyDescent="0.25">
      <c r="A6418" s="27">
        <v>90409</v>
      </c>
      <c r="B6418" s="27" t="s">
        <v>6335</v>
      </c>
      <c r="C6418" s="27" t="s">
        <v>3</v>
      </c>
      <c r="D6418" s="28">
        <v>35.43</v>
      </c>
    </row>
    <row r="6419" spans="1:4" ht="13.5" x14ac:dyDescent="0.25">
      <c r="A6419" s="27">
        <v>104203</v>
      </c>
      <c r="B6419" s="27" t="s">
        <v>6336</v>
      </c>
      <c r="C6419" s="27" t="s">
        <v>3</v>
      </c>
      <c r="D6419" s="28">
        <v>54.15</v>
      </c>
    </row>
    <row r="6420" spans="1:4" ht="13.5" x14ac:dyDescent="0.25">
      <c r="A6420" s="27">
        <v>104204</v>
      </c>
      <c r="B6420" s="27" t="s">
        <v>6337</v>
      </c>
      <c r="C6420" s="27" t="s">
        <v>3</v>
      </c>
      <c r="D6420" s="28">
        <v>69.94</v>
      </c>
    </row>
    <row r="6421" spans="1:4" ht="13.5" x14ac:dyDescent="0.25">
      <c r="A6421" s="27">
        <v>104205</v>
      </c>
      <c r="B6421" s="27" t="s">
        <v>6338</v>
      </c>
      <c r="C6421" s="27" t="s">
        <v>3</v>
      </c>
      <c r="D6421" s="28">
        <v>76.680000000000007</v>
      </c>
    </row>
    <row r="6422" spans="1:4" ht="13.5" x14ac:dyDescent="0.25">
      <c r="A6422" s="27">
        <v>104206</v>
      </c>
      <c r="B6422" s="27" t="s">
        <v>6339</v>
      </c>
      <c r="C6422" s="27" t="s">
        <v>3</v>
      </c>
      <c r="D6422" s="28">
        <v>84.65</v>
      </c>
    </row>
    <row r="6423" spans="1:4" ht="13.5" x14ac:dyDescent="0.25">
      <c r="A6423" s="27">
        <v>104207</v>
      </c>
      <c r="B6423" s="27" t="s">
        <v>6340</v>
      </c>
      <c r="C6423" s="27" t="s">
        <v>3</v>
      </c>
      <c r="D6423" s="28">
        <v>40.549999999999997</v>
      </c>
    </row>
    <row r="6424" spans="1:4" ht="13.5" x14ac:dyDescent="0.25">
      <c r="A6424" s="27">
        <v>104208</v>
      </c>
      <c r="B6424" s="27" t="s">
        <v>6341</v>
      </c>
      <c r="C6424" s="27" t="s">
        <v>3</v>
      </c>
      <c r="D6424" s="28">
        <v>55.89</v>
      </c>
    </row>
    <row r="6425" spans="1:4" ht="13.5" x14ac:dyDescent="0.25">
      <c r="A6425" s="27">
        <v>104209</v>
      </c>
      <c r="B6425" s="27" t="s">
        <v>6342</v>
      </c>
      <c r="C6425" s="27" t="s">
        <v>3</v>
      </c>
      <c r="D6425" s="28">
        <v>62.22</v>
      </c>
    </row>
    <row r="6426" spans="1:4" ht="13.5" x14ac:dyDescent="0.25">
      <c r="A6426" s="27">
        <v>104210</v>
      </c>
      <c r="B6426" s="27" t="s">
        <v>6343</v>
      </c>
      <c r="C6426" s="27" t="s">
        <v>3</v>
      </c>
      <c r="D6426" s="28">
        <v>64.66</v>
      </c>
    </row>
    <row r="6427" spans="1:4" ht="13.5" x14ac:dyDescent="0.25">
      <c r="A6427" s="27">
        <v>104211</v>
      </c>
      <c r="B6427" s="27" t="s">
        <v>6344</v>
      </c>
      <c r="C6427" s="27" t="s">
        <v>3</v>
      </c>
      <c r="D6427" s="28">
        <v>75.81</v>
      </c>
    </row>
    <row r="6428" spans="1:4" ht="13.5" x14ac:dyDescent="0.25">
      <c r="A6428" s="27">
        <v>104212</v>
      </c>
      <c r="B6428" s="27" t="s">
        <v>6345</v>
      </c>
      <c r="C6428" s="27" t="s">
        <v>3</v>
      </c>
      <c r="D6428" s="28">
        <v>91.21</v>
      </c>
    </row>
    <row r="6429" spans="1:4" ht="13.5" x14ac:dyDescent="0.25">
      <c r="A6429" s="27">
        <v>104213</v>
      </c>
      <c r="B6429" s="27" t="s">
        <v>6346</v>
      </c>
      <c r="C6429" s="27" t="s">
        <v>3</v>
      </c>
      <c r="D6429" s="28">
        <v>97.55</v>
      </c>
    </row>
    <row r="6430" spans="1:4" ht="13.5" x14ac:dyDescent="0.25">
      <c r="A6430" s="27">
        <v>104214</v>
      </c>
      <c r="B6430" s="27" t="s">
        <v>6347</v>
      </c>
      <c r="C6430" s="27" t="s">
        <v>3</v>
      </c>
      <c r="D6430" s="28">
        <v>116.24</v>
      </c>
    </row>
    <row r="6431" spans="1:4" ht="13.5" x14ac:dyDescent="0.25">
      <c r="A6431" s="27">
        <v>104215</v>
      </c>
      <c r="B6431" s="27" t="s">
        <v>6348</v>
      </c>
      <c r="C6431" s="27" t="s">
        <v>3</v>
      </c>
      <c r="D6431" s="28">
        <v>71.17</v>
      </c>
    </row>
    <row r="6432" spans="1:4" ht="13.5" x14ac:dyDescent="0.25">
      <c r="A6432" s="27">
        <v>104216</v>
      </c>
      <c r="B6432" s="27" t="s">
        <v>6349</v>
      </c>
      <c r="C6432" s="27" t="s">
        <v>3</v>
      </c>
      <c r="D6432" s="28">
        <v>86.47</v>
      </c>
    </row>
    <row r="6433" spans="1:4" ht="13.5" x14ac:dyDescent="0.25">
      <c r="A6433" s="27">
        <v>104217</v>
      </c>
      <c r="B6433" s="27" t="s">
        <v>6350</v>
      </c>
      <c r="C6433" s="27" t="s">
        <v>3</v>
      </c>
      <c r="D6433" s="28">
        <v>46.59</v>
      </c>
    </row>
    <row r="6434" spans="1:4" ht="13.5" x14ac:dyDescent="0.25">
      <c r="A6434" s="27">
        <v>104218</v>
      </c>
      <c r="B6434" s="27" t="s">
        <v>6351</v>
      </c>
      <c r="C6434" s="27" t="s">
        <v>3</v>
      </c>
      <c r="D6434" s="28">
        <v>50.45</v>
      </c>
    </row>
    <row r="6435" spans="1:4" ht="13.5" x14ac:dyDescent="0.25">
      <c r="A6435" s="27">
        <v>104219</v>
      </c>
      <c r="B6435" s="27" t="s">
        <v>6352</v>
      </c>
      <c r="C6435" s="27" t="s">
        <v>3</v>
      </c>
      <c r="D6435" s="28">
        <v>102.99</v>
      </c>
    </row>
    <row r="6436" spans="1:4" ht="13.5" x14ac:dyDescent="0.25">
      <c r="A6436" s="27">
        <v>104220</v>
      </c>
      <c r="B6436" s="27" t="s">
        <v>6353</v>
      </c>
      <c r="C6436" s="27" t="s">
        <v>3</v>
      </c>
      <c r="D6436" s="28">
        <v>50.5</v>
      </c>
    </row>
    <row r="6437" spans="1:4" ht="13.5" x14ac:dyDescent="0.25">
      <c r="A6437" s="27">
        <v>104221</v>
      </c>
      <c r="B6437" s="27" t="s">
        <v>6354</v>
      </c>
      <c r="C6437" s="27" t="s">
        <v>3</v>
      </c>
      <c r="D6437" s="28">
        <v>59.99</v>
      </c>
    </row>
    <row r="6438" spans="1:4" ht="13.5" x14ac:dyDescent="0.25">
      <c r="A6438" s="27">
        <v>104222</v>
      </c>
      <c r="B6438" s="27" t="s">
        <v>6355</v>
      </c>
      <c r="C6438" s="27" t="s">
        <v>3</v>
      </c>
      <c r="D6438" s="28">
        <v>65.16</v>
      </c>
    </row>
    <row r="6439" spans="1:4" ht="13.5" x14ac:dyDescent="0.25">
      <c r="A6439" s="27">
        <v>104223</v>
      </c>
      <c r="B6439" s="27" t="s">
        <v>6356</v>
      </c>
      <c r="C6439" s="27" t="s">
        <v>3</v>
      </c>
      <c r="D6439" s="28">
        <v>135.77000000000001</v>
      </c>
    </row>
    <row r="6440" spans="1:4" ht="13.5" x14ac:dyDescent="0.25">
      <c r="A6440" s="27">
        <v>104224</v>
      </c>
      <c r="B6440" s="27" t="s">
        <v>6357</v>
      </c>
      <c r="C6440" s="27" t="s">
        <v>3</v>
      </c>
      <c r="D6440" s="28">
        <v>65.209999999999994</v>
      </c>
    </row>
    <row r="6441" spans="1:4" ht="13.5" x14ac:dyDescent="0.25">
      <c r="A6441" s="27">
        <v>104225</v>
      </c>
      <c r="B6441" s="27" t="s">
        <v>6358</v>
      </c>
      <c r="C6441" s="27" t="s">
        <v>3</v>
      </c>
      <c r="D6441" s="28">
        <v>66.069999999999993</v>
      </c>
    </row>
    <row r="6442" spans="1:4" ht="13.5" x14ac:dyDescent="0.25">
      <c r="A6442" s="27">
        <v>104226</v>
      </c>
      <c r="B6442" s="27" t="s">
        <v>6359</v>
      </c>
      <c r="C6442" s="27" t="s">
        <v>3</v>
      </c>
      <c r="D6442" s="28">
        <v>72.55</v>
      </c>
    </row>
    <row r="6443" spans="1:4" ht="13.5" x14ac:dyDescent="0.25">
      <c r="A6443" s="27">
        <v>104227</v>
      </c>
      <c r="B6443" s="27" t="s">
        <v>6360</v>
      </c>
      <c r="C6443" s="27" t="s">
        <v>3</v>
      </c>
      <c r="D6443" s="28">
        <v>161.87</v>
      </c>
    </row>
    <row r="6444" spans="1:4" ht="13.5" x14ac:dyDescent="0.25">
      <c r="A6444" s="27">
        <v>104228</v>
      </c>
      <c r="B6444" s="27" t="s">
        <v>6361</v>
      </c>
      <c r="C6444" s="27" t="s">
        <v>3</v>
      </c>
      <c r="D6444" s="28">
        <v>71.95</v>
      </c>
    </row>
    <row r="6445" spans="1:4" ht="13.5" x14ac:dyDescent="0.25">
      <c r="A6445" s="27">
        <v>104229</v>
      </c>
      <c r="B6445" s="27" t="s">
        <v>6362</v>
      </c>
      <c r="C6445" s="27" t="s">
        <v>3</v>
      </c>
      <c r="D6445" s="28">
        <v>77.45</v>
      </c>
    </row>
    <row r="6446" spans="1:4" ht="13.5" x14ac:dyDescent="0.25">
      <c r="A6446" s="27">
        <v>104230</v>
      </c>
      <c r="B6446" s="27" t="s">
        <v>6363</v>
      </c>
      <c r="C6446" s="27" t="s">
        <v>3</v>
      </c>
      <c r="D6446" s="28">
        <v>84.59</v>
      </c>
    </row>
    <row r="6447" spans="1:4" ht="13.5" x14ac:dyDescent="0.25">
      <c r="A6447" s="27">
        <v>104231</v>
      </c>
      <c r="B6447" s="27" t="s">
        <v>6364</v>
      </c>
      <c r="C6447" s="27" t="s">
        <v>3</v>
      </c>
      <c r="D6447" s="28">
        <v>178.28</v>
      </c>
    </row>
    <row r="6448" spans="1:4" ht="13.5" x14ac:dyDescent="0.25">
      <c r="A6448" s="27">
        <v>104232</v>
      </c>
      <c r="B6448" s="27" t="s">
        <v>6365</v>
      </c>
      <c r="C6448" s="27" t="s">
        <v>3</v>
      </c>
      <c r="D6448" s="28">
        <v>79.430000000000007</v>
      </c>
    </row>
    <row r="6449" spans="1:4" ht="13.5" x14ac:dyDescent="0.25">
      <c r="A6449" s="27">
        <v>104233</v>
      </c>
      <c r="B6449" s="27" t="s">
        <v>6366</v>
      </c>
      <c r="C6449" s="27" t="s">
        <v>3</v>
      </c>
      <c r="D6449" s="28">
        <v>35.369999999999997</v>
      </c>
    </row>
    <row r="6450" spans="1:4" ht="13.5" x14ac:dyDescent="0.25">
      <c r="A6450" s="27">
        <v>104234</v>
      </c>
      <c r="B6450" s="27" t="s">
        <v>6367</v>
      </c>
      <c r="C6450" s="27" t="s">
        <v>3</v>
      </c>
      <c r="D6450" s="28">
        <v>38.97</v>
      </c>
    </row>
    <row r="6451" spans="1:4" ht="13.5" x14ac:dyDescent="0.25">
      <c r="A6451" s="27">
        <v>104235</v>
      </c>
      <c r="B6451" s="27" t="s">
        <v>6368</v>
      </c>
      <c r="C6451" s="27" t="s">
        <v>3</v>
      </c>
      <c r="D6451" s="28">
        <v>88.71</v>
      </c>
    </row>
    <row r="6452" spans="1:4" ht="13.5" x14ac:dyDescent="0.25">
      <c r="A6452" s="27">
        <v>104236</v>
      </c>
      <c r="B6452" s="27" t="s">
        <v>6369</v>
      </c>
      <c r="C6452" s="27" t="s">
        <v>3</v>
      </c>
      <c r="D6452" s="28">
        <v>38.299999999999997</v>
      </c>
    </row>
    <row r="6453" spans="1:4" ht="13.5" x14ac:dyDescent="0.25">
      <c r="A6453" s="27">
        <v>104237</v>
      </c>
      <c r="B6453" s="27" t="s">
        <v>6370</v>
      </c>
      <c r="C6453" s="27" t="s">
        <v>3</v>
      </c>
      <c r="D6453" s="28">
        <v>48.42</v>
      </c>
    </row>
    <row r="6454" spans="1:4" ht="13.5" x14ac:dyDescent="0.25">
      <c r="A6454" s="27">
        <v>104238</v>
      </c>
      <c r="B6454" s="27" t="s">
        <v>6371</v>
      </c>
      <c r="C6454" s="27" t="s">
        <v>3</v>
      </c>
      <c r="D6454" s="28">
        <v>53.25</v>
      </c>
    </row>
    <row r="6455" spans="1:4" ht="13.5" x14ac:dyDescent="0.25">
      <c r="A6455" s="27">
        <v>104239</v>
      </c>
      <c r="B6455" s="27" t="s">
        <v>6372</v>
      </c>
      <c r="C6455" s="27" t="s">
        <v>3</v>
      </c>
      <c r="D6455" s="28">
        <v>119.82</v>
      </c>
    </row>
    <row r="6456" spans="1:4" ht="13.5" x14ac:dyDescent="0.25">
      <c r="A6456" s="27">
        <v>104240</v>
      </c>
      <c r="B6456" s="27" t="s">
        <v>6373</v>
      </c>
      <c r="C6456" s="27" t="s">
        <v>3</v>
      </c>
      <c r="D6456" s="28">
        <v>52.66</v>
      </c>
    </row>
    <row r="6457" spans="1:4" ht="13.5" x14ac:dyDescent="0.25">
      <c r="A6457" s="27">
        <v>104241</v>
      </c>
      <c r="B6457" s="27" t="s">
        <v>6374</v>
      </c>
      <c r="C6457" s="27" t="s">
        <v>3</v>
      </c>
      <c r="D6457" s="28">
        <v>54.1</v>
      </c>
    </row>
    <row r="6458" spans="1:4" ht="13.5" x14ac:dyDescent="0.25">
      <c r="A6458" s="27">
        <v>104242</v>
      </c>
      <c r="B6458" s="27" t="s">
        <v>6375</v>
      </c>
      <c r="C6458" s="27" t="s">
        <v>3</v>
      </c>
      <c r="D6458" s="28">
        <v>60.15</v>
      </c>
    </row>
    <row r="6459" spans="1:4" ht="13.5" x14ac:dyDescent="0.25">
      <c r="A6459" s="27">
        <v>104243</v>
      </c>
      <c r="B6459" s="27" t="s">
        <v>6376</v>
      </c>
      <c r="C6459" s="27" t="s">
        <v>3</v>
      </c>
      <c r="D6459" s="28">
        <v>144.21</v>
      </c>
    </row>
    <row r="6460" spans="1:4" ht="13.5" x14ac:dyDescent="0.25">
      <c r="A6460" s="27">
        <v>104244</v>
      </c>
      <c r="B6460" s="27" t="s">
        <v>6377</v>
      </c>
      <c r="C6460" s="27" t="s">
        <v>3</v>
      </c>
      <c r="D6460" s="28">
        <v>59</v>
      </c>
    </row>
    <row r="6461" spans="1:4" ht="13.5" x14ac:dyDescent="0.25">
      <c r="A6461" s="27">
        <v>104245</v>
      </c>
      <c r="B6461" s="27" t="s">
        <v>6378</v>
      </c>
      <c r="C6461" s="27" t="s">
        <v>3</v>
      </c>
      <c r="D6461" s="28">
        <v>59.03</v>
      </c>
    </row>
    <row r="6462" spans="1:4" ht="13.5" x14ac:dyDescent="0.25">
      <c r="A6462" s="27">
        <v>104246</v>
      </c>
      <c r="B6462" s="27" t="s">
        <v>6379</v>
      </c>
      <c r="C6462" s="27" t="s">
        <v>3</v>
      </c>
      <c r="D6462" s="28">
        <v>65.69</v>
      </c>
    </row>
    <row r="6463" spans="1:4" ht="13.5" x14ac:dyDescent="0.25">
      <c r="A6463" s="27">
        <v>104247</v>
      </c>
      <c r="B6463" s="27" t="s">
        <v>6380</v>
      </c>
      <c r="C6463" s="27" t="s">
        <v>3</v>
      </c>
      <c r="D6463" s="28">
        <v>155.88</v>
      </c>
    </row>
    <row r="6464" spans="1:4" ht="13.5" x14ac:dyDescent="0.25">
      <c r="A6464" s="27">
        <v>104248</v>
      </c>
      <c r="B6464" s="27" t="s">
        <v>6381</v>
      </c>
      <c r="C6464" s="27" t="s">
        <v>3</v>
      </c>
      <c r="D6464" s="28">
        <v>61.53</v>
      </c>
    </row>
    <row r="6465" spans="1:4" ht="13.5" x14ac:dyDescent="0.25">
      <c r="A6465" s="27">
        <v>104249</v>
      </c>
      <c r="B6465" s="27" t="s">
        <v>6382</v>
      </c>
      <c r="C6465" s="27" t="s">
        <v>3</v>
      </c>
      <c r="D6465" s="28">
        <v>63.55</v>
      </c>
    </row>
    <row r="6466" spans="1:4" ht="13.5" x14ac:dyDescent="0.25">
      <c r="A6466" s="27">
        <v>104250</v>
      </c>
      <c r="B6466" s="27" t="s">
        <v>6383</v>
      </c>
      <c r="C6466" s="27" t="s">
        <v>3</v>
      </c>
      <c r="D6466" s="28">
        <v>67.150000000000006</v>
      </c>
    </row>
    <row r="6467" spans="1:4" ht="13.5" x14ac:dyDescent="0.25">
      <c r="A6467" s="27">
        <v>104251</v>
      </c>
      <c r="B6467" s="27" t="s">
        <v>6384</v>
      </c>
      <c r="C6467" s="27" t="s">
        <v>3</v>
      </c>
      <c r="D6467" s="28">
        <v>114.15</v>
      </c>
    </row>
    <row r="6468" spans="1:4" ht="13.5" x14ac:dyDescent="0.25">
      <c r="A6468" s="27">
        <v>104252</v>
      </c>
      <c r="B6468" s="27" t="s">
        <v>6385</v>
      </c>
      <c r="C6468" s="27" t="s">
        <v>3</v>
      </c>
      <c r="D6468" s="28">
        <v>69.25</v>
      </c>
    </row>
    <row r="6469" spans="1:4" ht="13.5" x14ac:dyDescent="0.25">
      <c r="A6469" s="27">
        <v>104253</v>
      </c>
      <c r="B6469" s="27" t="s">
        <v>6386</v>
      </c>
      <c r="C6469" s="27" t="s">
        <v>3</v>
      </c>
      <c r="D6469" s="28">
        <v>76.61</v>
      </c>
    </row>
    <row r="6470" spans="1:4" ht="13.5" x14ac:dyDescent="0.25">
      <c r="A6470" s="27">
        <v>104254</v>
      </c>
      <c r="B6470" s="27" t="s">
        <v>6387</v>
      </c>
      <c r="C6470" s="27" t="s">
        <v>3</v>
      </c>
      <c r="D6470" s="28">
        <v>81.44</v>
      </c>
    </row>
    <row r="6471" spans="1:4" ht="13.5" x14ac:dyDescent="0.25">
      <c r="A6471" s="27">
        <v>104255</v>
      </c>
      <c r="B6471" s="27" t="s">
        <v>6388</v>
      </c>
      <c r="C6471" s="27" t="s">
        <v>3</v>
      </c>
      <c r="D6471" s="28">
        <v>145.26</v>
      </c>
    </row>
    <row r="6472" spans="1:4" ht="13.5" x14ac:dyDescent="0.25">
      <c r="A6472" s="27">
        <v>104256</v>
      </c>
      <c r="B6472" s="27" t="s">
        <v>6389</v>
      </c>
      <c r="C6472" s="27" t="s">
        <v>3</v>
      </c>
      <c r="D6472" s="28">
        <v>83.61</v>
      </c>
    </row>
    <row r="6473" spans="1:4" ht="13.5" x14ac:dyDescent="0.25">
      <c r="A6473" s="27">
        <v>104257</v>
      </c>
      <c r="B6473" s="27" t="s">
        <v>6390</v>
      </c>
      <c r="C6473" s="27" t="s">
        <v>3</v>
      </c>
      <c r="D6473" s="28">
        <v>82.29</v>
      </c>
    </row>
    <row r="6474" spans="1:4" ht="13.5" x14ac:dyDescent="0.25">
      <c r="A6474" s="27">
        <v>104258</v>
      </c>
      <c r="B6474" s="27" t="s">
        <v>6391</v>
      </c>
      <c r="C6474" s="27" t="s">
        <v>3</v>
      </c>
      <c r="D6474" s="28">
        <v>88.34</v>
      </c>
    </row>
    <row r="6475" spans="1:4" ht="13.5" x14ac:dyDescent="0.25">
      <c r="A6475" s="27">
        <v>104259</v>
      </c>
      <c r="B6475" s="27" t="s">
        <v>6392</v>
      </c>
      <c r="C6475" s="27" t="s">
        <v>3</v>
      </c>
      <c r="D6475" s="28">
        <v>169.65</v>
      </c>
    </row>
    <row r="6476" spans="1:4" ht="13.5" x14ac:dyDescent="0.25">
      <c r="A6476" s="27">
        <v>104260</v>
      </c>
      <c r="B6476" s="27" t="s">
        <v>6393</v>
      </c>
      <c r="C6476" s="27" t="s">
        <v>3</v>
      </c>
      <c r="D6476" s="28">
        <v>89.94</v>
      </c>
    </row>
    <row r="6477" spans="1:4" ht="13.5" x14ac:dyDescent="0.25">
      <c r="A6477" s="27">
        <v>104261</v>
      </c>
      <c r="B6477" s="27" t="s">
        <v>6394</v>
      </c>
      <c r="C6477" s="27" t="s">
        <v>3</v>
      </c>
      <c r="D6477" s="28">
        <v>105.98</v>
      </c>
    </row>
    <row r="6478" spans="1:4" ht="13.5" x14ac:dyDescent="0.25">
      <c r="A6478" s="27">
        <v>104262</v>
      </c>
      <c r="B6478" s="27" t="s">
        <v>6395</v>
      </c>
      <c r="C6478" s="27" t="s">
        <v>3</v>
      </c>
      <c r="D6478" s="28">
        <v>112.64</v>
      </c>
    </row>
    <row r="6479" spans="1:4" ht="13.5" x14ac:dyDescent="0.25">
      <c r="A6479" s="27">
        <v>104263</v>
      </c>
      <c r="B6479" s="27" t="s">
        <v>6396</v>
      </c>
      <c r="C6479" s="27" t="s">
        <v>3</v>
      </c>
      <c r="D6479" s="28">
        <v>193.36</v>
      </c>
    </row>
    <row r="6480" spans="1:4" ht="13.5" x14ac:dyDescent="0.25">
      <c r="A6480" s="27">
        <v>104264</v>
      </c>
      <c r="B6480" s="27" t="s">
        <v>6397</v>
      </c>
      <c r="C6480" s="27" t="s">
        <v>3</v>
      </c>
      <c r="D6480" s="28">
        <v>106.86</v>
      </c>
    </row>
    <row r="6481" spans="1:4" ht="13.5" x14ac:dyDescent="0.25">
      <c r="A6481" s="27">
        <v>104627</v>
      </c>
      <c r="B6481" s="27" t="s">
        <v>6398</v>
      </c>
      <c r="C6481" s="27" t="s">
        <v>3</v>
      </c>
      <c r="D6481" s="28">
        <v>19.43</v>
      </c>
    </row>
    <row r="6482" spans="1:4" ht="13.5" x14ac:dyDescent="0.25">
      <c r="A6482" s="27">
        <v>104628</v>
      </c>
      <c r="B6482" s="27" t="s">
        <v>6399</v>
      </c>
      <c r="C6482" s="27" t="s">
        <v>3</v>
      </c>
      <c r="D6482" s="28">
        <v>28.57</v>
      </c>
    </row>
    <row r="6483" spans="1:4" ht="13.5" x14ac:dyDescent="0.25">
      <c r="A6483" s="27">
        <v>104629</v>
      </c>
      <c r="B6483" s="27" t="s">
        <v>6400</v>
      </c>
      <c r="C6483" s="27" t="s">
        <v>3</v>
      </c>
      <c r="D6483" s="28">
        <v>33.83</v>
      </c>
    </row>
    <row r="6484" spans="1:4" ht="13.5" x14ac:dyDescent="0.25">
      <c r="A6484" s="27">
        <v>104630</v>
      </c>
      <c r="B6484" s="27" t="s">
        <v>6401</v>
      </c>
      <c r="C6484" s="27" t="s">
        <v>3</v>
      </c>
      <c r="D6484" s="28">
        <v>31.12</v>
      </c>
    </row>
    <row r="6485" spans="1:4" ht="13.5" x14ac:dyDescent="0.25">
      <c r="A6485" s="27">
        <v>104631</v>
      </c>
      <c r="B6485" s="27" t="s">
        <v>6402</v>
      </c>
      <c r="C6485" s="27" t="s">
        <v>3</v>
      </c>
      <c r="D6485" s="28">
        <v>40.270000000000003</v>
      </c>
    </row>
    <row r="6486" spans="1:4" ht="13.5" x14ac:dyDescent="0.25">
      <c r="A6486" s="27">
        <v>104632</v>
      </c>
      <c r="B6486" s="27" t="s">
        <v>6403</v>
      </c>
      <c r="C6486" s="27" t="s">
        <v>3</v>
      </c>
      <c r="D6486" s="28">
        <v>45.52</v>
      </c>
    </row>
    <row r="6487" spans="1:4" ht="13.5" x14ac:dyDescent="0.25">
      <c r="A6487" s="27">
        <v>104633</v>
      </c>
      <c r="B6487" s="27" t="s">
        <v>6404</v>
      </c>
      <c r="C6487" s="27" t="s">
        <v>3</v>
      </c>
      <c r="D6487" s="28">
        <v>25.57</v>
      </c>
    </row>
    <row r="6488" spans="1:4" ht="13.5" x14ac:dyDescent="0.25">
      <c r="A6488" s="27">
        <v>104634</v>
      </c>
      <c r="B6488" s="27" t="s">
        <v>6405</v>
      </c>
      <c r="C6488" s="27" t="s">
        <v>3</v>
      </c>
      <c r="D6488" s="28">
        <v>38.65</v>
      </c>
    </row>
    <row r="6489" spans="1:4" ht="13.5" x14ac:dyDescent="0.25">
      <c r="A6489" s="27">
        <v>104635</v>
      </c>
      <c r="B6489" s="27" t="s">
        <v>6406</v>
      </c>
      <c r="C6489" s="27" t="s">
        <v>3</v>
      </c>
      <c r="D6489" s="28">
        <v>51.39</v>
      </c>
    </row>
    <row r="6490" spans="1:4" ht="13.5" x14ac:dyDescent="0.25">
      <c r="A6490" s="27">
        <v>104636</v>
      </c>
      <c r="B6490" s="27" t="s">
        <v>6407</v>
      </c>
      <c r="C6490" s="27" t="s">
        <v>3</v>
      </c>
      <c r="D6490" s="28">
        <v>60.49</v>
      </c>
    </row>
    <row r="6491" spans="1:4" ht="13.5" x14ac:dyDescent="0.25">
      <c r="A6491" s="27">
        <v>87244</v>
      </c>
      <c r="B6491" s="27" t="s">
        <v>6408</v>
      </c>
      <c r="C6491" s="27" t="s">
        <v>3</v>
      </c>
      <c r="D6491" s="28">
        <v>207.11</v>
      </c>
    </row>
    <row r="6492" spans="1:4" ht="13.5" x14ac:dyDescent="0.25">
      <c r="A6492" s="27">
        <v>87245</v>
      </c>
      <c r="B6492" s="27" t="s">
        <v>6409</v>
      </c>
      <c r="C6492" s="27" t="s">
        <v>3</v>
      </c>
      <c r="D6492" s="28">
        <v>244.71</v>
      </c>
    </row>
    <row r="6493" spans="1:4" ht="13.5" x14ac:dyDescent="0.25">
      <c r="A6493" s="27">
        <v>87265</v>
      </c>
      <c r="B6493" s="27" t="s">
        <v>6410</v>
      </c>
      <c r="C6493" s="27" t="s">
        <v>3</v>
      </c>
      <c r="D6493" s="28">
        <v>61.3</v>
      </c>
    </row>
    <row r="6494" spans="1:4" ht="13.5" x14ac:dyDescent="0.25">
      <c r="A6494" s="27">
        <v>87267</v>
      </c>
      <c r="B6494" s="27" t="s">
        <v>6411</v>
      </c>
      <c r="C6494" s="27" t="s">
        <v>3</v>
      </c>
      <c r="D6494" s="28">
        <v>65.8</v>
      </c>
    </row>
    <row r="6495" spans="1:4" ht="13.5" x14ac:dyDescent="0.25">
      <c r="A6495" s="27">
        <v>87269</v>
      </c>
      <c r="B6495" s="27" t="s">
        <v>6412</v>
      </c>
      <c r="C6495" s="27" t="s">
        <v>3</v>
      </c>
      <c r="D6495" s="28">
        <v>64.36</v>
      </c>
    </row>
    <row r="6496" spans="1:4" ht="13.5" x14ac:dyDescent="0.25">
      <c r="A6496" s="27">
        <v>87271</v>
      </c>
      <c r="B6496" s="27" t="s">
        <v>6413</v>
      </c>
      <c r="C6496" s="27" t="s">
        <v>3</v>
      </c>
      <c r="D6496" s="28">
        <v>68.930000000000007</v>
      </c>
    </row>
    <row r="6497" spans="1:4" ht="13.5" x14ac:dyDescent="0.25">
      <c r="A6497" s="27">
        <v>87273</v>
      </c>
      <c r="B6497" s="27" t="s">
        <v>6414</v>
      </c>
      <c r="C6497" s="27" t="s">
        <v>3</v>
      </c>
      <c r="D6497" s="28">
        <v>67.8</v>
      </c>
    </row>
    <row r="6498" spans="1:4" ht="13.5" x14ac:dyDescent="0.25">
      <c r="A6498" s="27">
        <v>87275</v>
      </c>
      <c r="B6498" s="27" t="s">
        <v>6415</v>
      </c>
      <c r="C6498" s="27" t="s">
        <v>3</v>
      </c>
      <c r="D6498" s="28">
        <v>73.89</v>
      </c>
    </row>
    <row r="6499" spans="1:4" ht="13.5" x14ac:dyDescent="0.25">
      <c r="A6499" s="27">
        <v>88788</v>
      </c>
      <c r="B6499" s="27" t="s">
        <v>6416</v>
      </c>
      <c r="C6499" s="27" t="s">
        <v>3</v>
      </c>
      <c r="D6499" s="28">
        <v>292.42</v>
      </c>
    </row>
    <row r="6500" spans="1:4" ht="13.5" x14ac:dyDescent="0.25">
      <c r="A6500" s="27">
        <v>88789</v>
      </c>
      <c r="B6500" s="27" t="s">
        <v>6417</v>
      </c>
      <c r="C6500" s="27" t="s">
        <v>3</v>
      </c>
      <c r="D6500" s="28">
        <v>347.23</v>
      </c>
    </row>
    <row r="6501" spans="1:4" ht="13.5" x14ac:dyDescent="0.25">
      <c r="A6501" s="27">
        <v>89045</v>
      </c>
      <c r="B6501" s="27" t="s">
        <v>6418</v>
      </c>
      <c r="C6501" s="27" t="s">
        <v>3</v>
      </c>
      <c r="D6501" s="28">
        <v>62.42</v>
      </c>
    </row>
    <row r="6502" spans="1:4" ht="13.5" x14ac:dyDescent="0.25">
      <c r="A6502" s="27">
        <v>89170</v>
      </c>
      <c r="B6502" s="27" t="s">
        <v>6419</v>
      </c>
      <c r="C6502" s="27" t="s">
        <v>3</v>
      </c>
      <c r="D6502" s="28">
        <v>62.42</v>
      </c>
    </row>
    <row r="6503" spans="1:4" ht="13.5" x14ac:dyDescent="0.25">
      <c r="A6503" s="27">
        <v>93393</v>
      </c>
      <c r="B6503" s="27" t="s">
        <v>6420</v>
      </c>
      <c r="C6503" s="27" t="s">
        <v>3</v>
      </c>
      <c r="D6503" s="28">
        <v>52.02</v>
      </c>
    </row>
    <row r="6504" spans="1:4" ht="13.5" x14ac:dyDescent="0.25">
      <c r="A6504" s="27">
        <v>93395</v>
      </c>
      <c r="B6504" s="27" t="s">
        <v>6421</v>
      </c>
      <c r="C6504" s="27" t="s">
        <v>3</v>
      </c>
      <c r="D6504" s="28">
        <v>56.45</v>
      </c>
    </row>
    <row r="6505" spans="1:4" ht="13.5" x14ac:dyDescent="0.25">
      <c r="A6505" s="27">
        <v>99195</v>
      </c>
      <c r="B6505" s="27" t="s">
        <v>6422</v>
      </c>
      <c r="C6505" s="27" t="s">
        <v>3</v>
      </c>
      <c r="D6505" s="28">
        <v>63.71</v>
      </c>
    </row>
    <row r="6506" spans="1:4" ht="13.5" x14ac:dyDescent="0.25">
      <c r="A6506" s="27">
        <v>99198</v>
      </c>
      <c r="B6506" s="27" t="s">
        <v>6423</v>
      </c>
      <c r="C6506" s="27" t="s">
        <v>3</v>
      </c>
      <c r="D6506" s="28">
        <v>68.14</v>
      </c>
    </row>
    <row r="6507" spans="1:4" ht="13.5" x14ac:dyDescent="0.25">
      <c r="A6507" s="27">
        <v>104611</v>
      </c>
      <c r="B6507" s="27" t="s">
        <v>6424</v>
      </c>
      <c r="C6507" s="27" t="s">
        <v>3</v>
      </c>
      <c r="D6507" s="28">
        <v>82.43</v>
      </c>
    </row>
    <row r="6508" spans="1:4" ht="13.5" x14ac:dyDescent="0.25">
      <c r="A6508" s="27">
        <v>104612</v>
      </c>
      <c r="B6508" s="27" t="s">
        <v>6425</v>
      </c>
      <c r="C6508" s="27" t="s">
        <v>3</v>
      </c>
      <c r="D6508" s="28">
        <v>83.03</v>
      </c>
    </row>
    <row r="6509" spans="1:4" ht="13.5" x14ac:dyDescent="0.25">
      <c r="A6509" s="27">
        <v>104613</v>
      </c>
      <c r="B6509" s="27" t="s">
        <v>6426</v>
      </c>
      <c r="C6509" s="27" t="s">
        <v>3</v>
      </c>
      <c r="D6509" s="28">
        <v>64.37</v>
      </c>
    </row>
    <row r="6510" spans="1:4" ht="13.5" x14ac:dyDescent="0.25">
      <c r="A6510" s="27">
        <v>104614</v>
      </c>
      <c r="B6510" s="27" t="s">
        <v>6427</v>
      </c>
      <c r="C6510" s="27" t="s">
        <v>3</v>
      </c>
      <c r="D6510" s="28">
        <v>70.28</v>
      </c>
    </row>
    <row r="6511" spans="1:4" ht="13.5" x14ac:dyDescent="0.25">
      <c r="A6511" s="27">
        <v>104615</v>
      </c>
      <c r="B6511" s="27" t="s">
        <v>6428</v>
      </c>
      <c r="C6511" s="27" t="s">
        <v>3</v>
      </c>
      <c r="D6511" s="28">
        <v>203.74</v>
      </c>
    </row>
    <row r="6512" spans="1:4" ht="13.5" x14ac:dyDescent="0.25">
      <c r="A6512" s="27">
        <v>104616</v>
      </c>
      <c r="B6512" s="27" t="s">
        <v>6429</v>
      </c>
      <c r="C6512" s="27" t="s">
        <v>3</v>
      </c>
      <c r="D6512" s="28">
        <v>293.58999999999997</v>
      </c>
    </row>
    <row r="6513" spans="1:4" ht="13.5" x14ac:dyDescent="0.25">
      <c r="A6513" s="27">
        <v>104617</v>
      </c>
      <c r="B6513" s="27" t="s">
        <v>6430</v>
      </c>
      <c r="C6513" s="27" t="s">
        <v>3</v>
      </c>
      <c r="D6513" s="28">
        <v>212.74</v>
      </c>
    </row>
    <row r="6514" spans="1:4" ht="13.5" x14ac:dyDescent="0.25">
      <c r="A6514" s="27">
        <v>104618</v>
      </c>
      <c r="B6514" s="27" t="s">
        <v>6431</v>
      </c>
      <c r="C6514" s="27" t="s">
        <v>3</v>
      </c>
      <c r="D6514" s="28">
        <v>302.58999999999997</v>
      </c>
    </row>
    <row r="6515" spans="1:4" ht="13.5" x14ac:dyDescent="0.25">
      <c r="A6515" s="27">
        <v>104619</v>
      </c>
      <c r="B6515" s="27" t="s">
        <v>6432</v>
      </c>
      <c r="C6515" s="27" t="s">
        <v>5</v>
      </c>
      <c r="D6515" s="28">
        <v>19.02</v>
      </c>
    </row>
    <row r="6516" spans="1:4" ht="13.5" x14ac:dyDescent="0.25">
      <c r="A6516" s="27">
        <v>101965</v>
      </c>
      <c r="B6516" s="27" t="s">
        <v>6433</v>
      </c>
      <c r="C6516" s="27" t="s">
        <v>5</v>
      </c>
      <c r="D6516" s="28">
        <v>118.18</v>
      </c>
    </row>
    <row r="6517" spans="1:4" ht="13.5" x14ac:dyDescent="0.25">
      <c r="A6517" s="27">
        <v>101966</v>
      </c>
      <c r="B6517" s="27" t="s">
        <v>6434</v>
      </c>
      <c r="C6517" s="27" t="s">
        <v>5</v>
      </c>
      <c r="D6517" s="28">
        <v>151.66</v>
      </c>
    </row>
    <row r="6518" spans="1:4" ht="13.5" x14ac:dyDescent="0.25">
      <c r="A6518" s="27">
        <v>101979</v>
      </c>
      <c r="B6518" s="27" t="s">
        <v>6435</v>
      </c>
      <c r="C6518" s="27" t="s">
        <v>5</v>
      </c>
      <c r="D6518" s="28">
        <v>42.85</v>
      </c>
    </row>
    <row r="6519" spans="1:4" ht="13.5" x14ac:dyDescent="0.25">
      <c r="A6519" s="27">
        <v>96112</v>
      </c>
      <c r="B6519" s="27" t="s">
        <v>12468</v>
      </c>
      <c r="C6519" s="27" t="s">
        <v>3</v>
      </c>
      <c r="D6519" s="28">
        <v>129.13999999999999</v>
      </c>
    </row>
    <row r="6520" spans="1:4" ht="13.5" x14ac:dyDescent="0.25">
      <c r="A6520" s="27">
        <v>96122</v>
      </c>
      <c r="B6520" s="27" t="s">
        <v>12469</v>
      </c>
      <c r="C6520" s="27" t="s">
        <v>5</v>
      </c>
      <c r="D6520" s="28">
        <v>39.619999999999997</v>
      </c>
    </row>
    <row r="6521" spans="1:4" ht="13.5" x14ac:dyDescent="0.25">
      <c r="A6521" s="27">
        <v>104756</v>
      </c>
      <c r="B6521" s="27" t="s">
        <v>12470</v>
      </c>
      <c r="C6521" s="27" t="s">
        <v>3</v>
      </c>
      <c r="D6521" s="28">
        <v>171.21</v>
      </c>
    </row>
    <row r="6522" spans="1:4" ht="13.5" x14ac:dyDescent="0.25">
      <c r="A6522" s="27">
        <v>96109</v>
      </c>
      <c r="B6522" s="27" t="s">
        <v>12471</v>
      </c>
      <c r="C6522" s="27" t="s">
        <v>3</v>
      </c>
      <c r="D6522" s="28">
        <v>49.67</v>
      </c>
    </row>
    <row r="6523" spans="1:4" ht="13.5" x14ac:dyDescent="0.25">
      <c r="A6523" s="27">
        <v>96110</v>
      </c>
      <c r="B6523" s="27" t="s">
        <v>12472</v>
      </c>
      <c r="C6523" s="27" t="s">
        <v>3</v>
      </c>
      <c r="D6523" s="28">
        <v>78.150000000000006</v>
      </c>
    </row>
    <row r="6524" spans="1:4" ht="13.5" x14ac:dyDescent="0.25">
      <c r="A6524" s="27">
        <v>96113</v>
      </c>
      <c r="B6524" s="27" t="s">
        <v>12473</v>
      </c>
      <c r="C6524" s="27" t="s">
        <v>3</v>
      </c>
      <c r="D6524" s="28">
        <v>45.36</v>
      </c>
    </row>
    <row r="6525" spans="1:4" ht="13.5" x14ac:dyDescent="0.25">
      <c r="A6525" s="27">
        <v>96114</v>
      </c>
      <c r="B6525" s="27" t="s">
        <v>12474</v>
      </c>
      <c r="C6525" s="27" t="s">
        <v>3</v>
      </c>
      <c r="D6525" s="28">
        <v>80.72</v>
      </c>
    </row>
    <row r="6526" spans="1:4" ht="13.5" x14ac:dyDescent="0.25">
      <c r="A6526" s="27">
        <v>96120</v>
      </c>
      <c r="B6526" s="27" t="s">
        <v>12475</v>
      </c>
      <c r="C6526" s="27" t="s">
        <v>5</v>
      </c>
      <c r="D6526" s="28">
        <v>3.02</v>
      </c>
    </row>
    <row r="6527" spans="1:4" ht="13.5" x14ac:dyDescent="0.25">
      <c r="A6527" s="27">
        <v>96123</v>
      </c>
      <c r="B6527" s="27" t="s">
        <v>12476</v>
      </c>
      <c r="C6527" s="27" t="s">
        <v>5</v>
      </c>
      <c r="D6527" s="28">
        <v>29.76</v>
      </c>
    </row>
    <row r="6528" spans="1:4" ht="13.5" x14ac:dyDescent="0.25">
      <c r="A6528" s="27">
        <v>99054</v>
      </c>
      <c r="B6528" s="27" t="s">
        <v>12477</v>
      </c>
      <c r="C6528" s="27" t="s">
        <v>3</v>
      </c>
      <c r="D6528" s="28">
        <v>56.07</v>
      </c>
    </row>
    <row r="6529" spans="1:4" ht="13.5" x14ac:dyDescent="0.25">
      <c r="A6529" s="27">
        <v>96111</v>
      </c>
      <c r="B6529" s="27" t="s">
        <v>12478</v>
      </c>
      <c r="C6529" s="27" t="s">
        <v>3</v>
      </c>
      <c r="D6529" s="28">
        <v>62.04</v>
      </c>
    </row>
    <row r="6530" spans="1:4" ht="13.5" x14ac:dyDescent="0.25">
      <c r="A6530" s="27">
        <v>96116</v>
      </c>
      <c r="B6530" s="27" t="s">
        <v>12479</v>
      </c>
      <c r="C6530" s="27" t="s">
        <v>3</v>
      </c>
      <c r="D6530" s="28">
        <v>66.23</v>
      </c>
    </row>
    <row r="6531" spans="1:4" ht="13.5" x14ac:dyDescent="0.25">
      <c r="A6531" s="27">
        <v>96121</v>
      </c>
      <c r="B6531" s="27" t="s">
        <v>12480</v>
      </c>
      <c r="C6531" s="27" t="s">
        <v>5</v>
      </c>
      <c r="D6531" s="28">
        <v>10.67</v>
      </c>
    </row>
    <row r="6532" spans="1:4" ht="13.5" x14ac:dyDescent="0.25">
      <c r="A6532" s="27">
        <v>96485</v>
      </c>
      <c r="B6532" s="27" t="s">
        <v>12481</v>
      </c>
      <c r="C6532" s="27" t="s">
        <v>3</v>
      </c>
      <c r="D6532" s="28">
        <v>72.790000000000006</v>
      </c>
    </row>
    <row r="6533" spans="1:4" ht="13.5" x14ac:dyDescent="0.25">
      <c r="A6533" s="27">
        <v>96486</v>
      </c>
      <c r="B6533" s="27" t="s">
        <v>12482</v>
      </c>
      <c r="C6533" s="27" t="s">
        <v>3</v>
      </c>
      <c r="D6533" s="28">
        <v>76.98</v>
      </c>
    </row>
    <row r="6534" spans="1:4" ht="13.5" x14ac:dyDescent="0.25">
      <c r="A6534" s="27">
        <v>91515</v>
      </c>
      <c r="B6534" s="27" t="s">
        <v>6436</v>
      </c>
      <c r="C6534" s="27" t="s">
        <v>3</v>
      </c>
      <c r="D6534" s="28">
        <v>5.66</v>
      </c>
    </row>
    <row r="6535" spans="1:4" ht="13.5" x14ac:dyDescent="0.25">
      <c r="A6535" s="27">
        <v>91519</v>
      </c>
      <c r="B6535" s="27" t="s">
        <v>6437</v>
      </c>
      <c r="C6535" s="27" t="s">
        <v>3</v>
      </c>
      <c r="D6535" s="28">
        <v>7.57</v>
      </c>
    </row>
    <row r="6536" spans="1:4" ht="13.5" x14ac:dyDescent="0.25">
      <c r="A6536" s="27">
        <v>91520</v>
      </c>
      <c r="B6536" s="27" t="s">
        <v>6438</v>
      </c>
      <c r="C6536" s="27" t="s">
        <v>3</v>
      </c>
      <c r="D6536" s="28">
        <v>2.15</v>
      </c>
    </row>
    <row r="6537" spans="1:4" ht="13.5" x14ac:dyDescent="0.25">
      <c r="A6537" s="27">
        <v>91522</v>
      </c>
      <c r="B6537" s="27" t="s">
        <v>6439</v>
      </c>
      <c r="C6537" s="27" t="s">
        <v>3</v>
      </c>
      <c r="D6537" s="28">
        <v>2.94</v>
      </c>
    </row>
    <row r="6538" spans="1:4" ht="13.5" x14ac:dyDescent="0.25">
      <c r="A6538" s="27">
        <v>91525</v>
      </c>
      <c r="B6538" s="27" t="s">
        <v>6440</v>
      </c>
      <c r="C6538" s="27" t="s">
        <v>3</v>
      </c>
      <c r="D6538" s="28">
        <v>8.15</v>
      </c>
    </row>
    <row r="6539" spans="1:4" ht="13.5" x14ac:dyDescent="0.25">
      <c r="A6539" s="27">
        <v>104412</v>
      </c>
      <c r="B6539" s="27" t="s">
        <v>6441</v>
      </c>
      <c r="C6539" s="27" t="s">
        <v>3</v>
      </c>
      <c r="D6539" s="28">
        <v>2.64</v>
      </c>
    </row>
    <row r="6540" spans="1:4" ht="13.5" x14ac:dyDescent="0.25">
      <c r="A6540" s="27">
        <v>104413</v>
      </c>
      <c r="B6540" s="27" t="s">
        <v>6442</v>
      </c>
      <c r="C6540" s="27" t="s">
        <v>3</v>
      </c>
      <c r="D6540" s="28">
        <v>4.59</v>
      </c>
    </row>
    <row r="6541" spans="1:4" ht="13.5" x14ac:dyDescent="0.25">
      <c r="A6541" s="27">
        <v>104414</v>
      </c>
      <c r="B6541" s="27" t="s">
        <v>6443</v>
      </c>
      <c r="C6541" s="27" t="s">
        <v>3</v>
      </c>
      <c r="D6541" s="28">
        <v>7.47</v>
      </c>
    </row>
    <row r="6542" spans="1:4" ht="13.5" x14ac:dyDescent="0.25">
      <c r="A6542" s="27">
        <v>104415</v>
      </c>
      <c r="B6542" s="27" t="s">
        <v>6444</v>
      </c>
      <c r="C6542" s="27" t="s">
        <v>3</v>
      </c>
      <c r="D6542" s="28">
        <v>11.84</v>
      </c>
    </row>
    <row r="6543" spans="1:4" ht="13.5" x14ac:dyDescent="0.25">
      <c r="A6543" s="27">
        <v>104416</v>
      </c>
      <c r="B6543" s="27" t="s">
        <v>6445</v>
      </c>
      <c r="C6543" s="27" t="s">
        <v>3</v>
      </c>
      <c r="D6543" s="28">
        <v>1.84</v>
      </c>
    </row>
    <row r="6544" spans="1:4" ht="13.5" x14ac:dyDescent="0.25">
      <c r="A6544" s="27">
        <v>104417</v>
      </c>
      <c r="B6544" s="27" t="s">
        <v>6446</v>
      </c>
      <c r="C6544" s="27" t="s">
        <v>3</v>
      </c>
      <c r="D6544" s="28">
        <v>3.8</v>
      </c>
    </row>
    <row r="6545" spans="1:4" ht="13.5" x14ac:dyDescent="0.25">
      <c r="A6545" s="27">
        <v>104418</v>
      </c>
      <c r="B6545" s="27" t="s">
        <v>6447</v>
      </c>
      <c r="C6545" s="27" t="s">
        <v>3</v>
      </c>
      <c r="D6545" s="28">
        <v>2.52</v>
      </c>
    </row>
    <row r="6546" spans="1:4" ht="13.5" x14ac:dyDescent="0.25">
      <c r="A6546" s="27">
        <v>104419</v>
      </c>
      <c r="B6546" s="27" t="s">
        <v>6448</v>
      </c>
      <c r="C6546" s="27" t="s">
        <v>3</v>
      </c>
      <c r="D6546" s="28">
        <v>10.08</v>
      </c>
    </row>
    <row r="6547" spans="1:4" ht="13.5" x14ac:dyDescent="0.25">
      <c r="A6547" s="27">
        <v>104420</v>
      </c>
      <c r="B6547" s="27" t="s">
        <v>6449</v>
      </c>
      <c r="C6547" s="27" t="s">
        <v>3</v>
      </c>
      <c r="D6547" s="28">
        <v>9.11</v>
      </c>
    </row>
    <row r="6548" spans="1:4" ht="13.5" x14ac:dyDescent="0.25">
      <c r="A6548" s="27">
        <v>104421</v>
      </c>
      <c r="B6548" s="27" t="s">
        <v>6450</v>
      </c>
      <c r="C6548" s="27" t="s">
        <v>3</v>
      </c>
      <c r="D6548" s="28">
        <v>15.16</v>
      </c>
    </row>
    <row r="6549" spans="1:4" ht="13.5" x14ac:dyDescent="0.25">
      <c r="A6549" s="27">
        <v>104422</v>
      </c>
      <c r="B6549" s="27" t="s">
        <v>6451</v>
      </c>
      <c r="C6549" s="27" t="s">
        <v>3</v>
      </c>
      <c r="D6549" s="28">
        <v>9.9</v>
      </c>
    </row>
    <row r="6550" spans="1:4" ht="13.5" x14ac:dyDescent="0.25">
      <c r="A6550" s="27">
        <v>104423</v>
      </c>
      <c r="B6550" s="27" t="s">
        <v>6452</v>
      </c>
      <c r="C6550" s="27" t="s">
        <v>3</v>
      </c>
      <c r="D6550" s="28">
        <v>22.61</v>
      </c>
    </row>
    <row r="6551" spans="1:4" ht="13.5" x14ac:dyDescent="0.25">
      <c r="A6551" s="27">
        <v>104424</v>
      </c>
      <c r="B6551" s="27" t="s">
        <v>6453</v>
      </c>
      <c r="C6551" s="27" t="s">
        <v>3</v>
      </c>
      <c r="D6551" s="28">
        <v>21.03</v>
      </c>
    </row>
    <row r="6552" spans="1:4" ht="13.5" x14ac:dyDescent="0.25">
      <c r="A6552" s="27">
        <v>104425</v>
      </c>
      <c r="B6552" s="27" t="s">
        <v>6454</v>
      </c>
      <c r="C6552" s="27" t="s">
        <v>3</v>
      </c>
      <c r="D6552" s="28">
        <v>18.399999999999999</v>
      </c>
    </row>
    <row r="6553" spans="1:4" ht="13.5" x14ac:dyDescent="0.25">
      <c r="A6553" s="27">
        <v>87280</v>
      </c>
      <c r="B6553" s="27" t="s">
        <v>6455</v>
      </c>
      <c r="C6553" s="27" t="s">
        <v>4</v>
      </c>
      <c r="D6553" s="28">
        <v>460.34</v>
      </c>
    </row>
    <row r="6554" spans="1:4" ht="13.5" x14ac:dyDescent="0.25">
      <c r="A6554" s="27">
        <v>87281</v>
      </c>
      <c r="B6554" s="27" t="s">
        <v>6456</v>
      </c>
      <c r="C6554" s="27" t="s">
        <v>4</v>
      </c>
      <c r="D6554" s="28">
        <v>459.36</v>
      </c>
    </row>
    <row r="6555" spans="1:4" ht="13.5" x14ac:dyDescent="0.25">
      <c r="A6555" s="27">
        <v>87283</v>
      </c>
      <c r="B6555" s="27" t="s">
        <v>6457</v>
      </c>
      <c r="C6555" s="27" t="s">
        <v>4</v>
      </c>
      <c r="D6555" s="28">
        <v>481.31</v>
      </c>
    </row>
    <row r="6556" spans="1:4" ht="13.5" x14ac:dyDescent="0.25">
      <c r="A6556" s="27">
        <v>87284</v>
      </c>
      <c r="B6556" s="27" t="s">
        <v>6458</v>
      </c>
      <c r="C6556" s="27" t="s">
        <v>4</v>
      </c>
      <c r="D6556" s="28">
        <v>477.76</v>
      </c>
    </row>
    <row r="6557" spans="1:4" ht="13.5" x14ac:dyDescent="0.25">
      <c r="A6557" s="27">
        <v>87286</v>
      </c>
      <c r="B6557" s="27" t="s">
        <v>6459</v>
      </c>
      <c r="C6557" s="27" t="s">
        <v>4</v>
      </c>
      <c r="D6557" s="28">
        <v>581.39</v>
      </c>
    </row>
    <row r="6558" spans="1:4" ht="13.5" x14ac:dyDescent="0.25">
      <c r="A6558" s="27">
        <v>87287</v>
      </c>
      <c r="B6558" s="27" t="s">
        <v>6460</v>
      </c>
      <c r="C6558" s="27" t="s">
        <v>4</v>
      </c>
      <c r="D6558" s="28">
        <v>572.26</v>
      </c>
    </row>
    <row r="6559" spans="1:4" ht="13.5" x14ac:dyDescent="0.25">
      <c r="A6559" s="27">
        <v>87289</v>
      </c>
      <c r="B6559" s="27" t="s">
        <v>6461</v>
      </c>
      <c r="C6559" s="27" t="s">
        <v>4</v>
      </c>
      <c r="D6559" s="28">
        <v>557.35</v>
      </c>
    </row>
    <row r="6560" spans="1:4" ht="13.5" x14ac:dyDescent="0.25">
      <c r="A6560" s="27">
        <v>87290</v>
      </c>
      <c r="B6560" s="27" t="s">
        <v>6462</v>
      </c>
      <c r="C6560" s="27" t="s">
        <v>4</v>
      </c>
      <c r="D6560" s="28">
        <v>553.83000000000004</v>
      </c>
    </row>
    <row r="6561" spans="1:4" ht="13.5" x14ac:dyDescent="0.25">
      <c r="A6561" s="27">
        <v>87292</v>
      </c>
      <c r="B6561" s="27" t="s">
        <v>6463</v>
      </c>
      <c r="C6561" s="27" t="s">
        <v>4</v>
      </c>
      <c r="D6561" s="28">
        <v>567.80999999999995</v>
      </c>
    </row>
    <row r="6562" spans="1:4" ht="13.5" x14ac:dyDescent="0.25">
      <c r="A6562" s="27">
        <v>87294</v>
      </c>
      <c r="B6562" s="27" t="s">
        <v>6464</v>
      </c>
      <c r="C6562" s="27" t="s">
        <v>4</v>
      </c>
      <c r="D6562" s="28">
        <v>545.59</v>
      </c>
    </row>
    <row r="6563" spans="1:4" ht="13.5" x14ac:dyDescent="0.25">
      <c r="A6563" s="27">
        <v>87295</v>
      </c>
      <c r="B6563" s="27" t="s">
        <v>6465</v>
      </c>
      <c r="C6563" s="27" t="s">
        <v>4</v>
      </c>
      <c r="D6563" s="28">
        <v>546.13</v>
      </c>
    </row>
    <row r="6564" spans="1:4" ht="13.5" x14ac:dyDescent="0.25">
      <c r="A6564" s="27">
        <v>87296</v>
      </c>
      <c r="B6564" s="27" t="s">
        <v>6466</v>
      </c>
      <c r="C6564" s="27" t="s">
        <v>4</v>
      </c>
      <c r="D6564" s="28">
        <v>527.99</v>
      </c>
    </row>
    <row r="6565" spans="1:4" ht="13.5" x14ac:dyDescent="0.25">
      <c r="A6565" s="27">
        <v>87298</v>
      </c>
      <c r="B6565" s="27" t="s">
        <v>6467</v>
      </c>
      <c r="C6565" s="27" t="s">
        <v>4</v>
      </c>
      <c r="D6565" s="28">
        <v>723.4</v>
      </c>
    </row>
    <row r="6566" spans="1:4" ht="13.5" x14ac:dyDescent="0.25">
      <c r="A6566" s="27">
        <v>87299</v>
      </c>
      <c r="B6566" s="27" t="s">
        <v>6468</v>
      </c>
      <c r="C6566" s="27" t="s">
        <v>4</v>
      </c>
      <c r="D6566" s="28">
        <v>473.15</v>
      </c>
    </row>
    <row r="6567" spans="1:4" ht="13.5" x14ac:dyDescent="0.25">
      <c r="A6567" s="27">
        <v>87301</v>
      </c>
      <c r="B6567" s="27" t="s">
        <v>6469</v>
      </c>
      <c r="C6567" s="27" t="s">
        <v>4</v>
      </c>
      <c r="D6567" s="28">
        <v>647.12</v>
      </c>
    </row>
    <row r="6568" spans="1:4" ht="13.5" x14ac:dyDescent="0.25">
      <c r="A6568" s="27">
        <v>87302</v>
      </c>
      <c r="B6568" s="27" t="s">
        <v>6470</v>
      </c>
      <c r="C6568" s="27" t="s">
        <v>4</v>
      </c>
      <c r="D6568" s="28">
        <v>644.08000000000004</v>
      </c>
    </row>
    <row r="6569" spans="1:4" ht="13.5" x14ac:dyDescent="0.25">
      <c r="A6569" s="27">
        <v>87304</v>
      </c>
      <c r="B6569" s="27" t="s">
        <v>6471</v>
      </c>
      <c r="C6569" s="27" t="s">
        <v>4</v>
      </c>
      <c r="D6569" s="28">
        <v>586.61</v>
      </c>
    </row>
    <row r="6570" spans="1:4" ht="13.5" x14ac:dyDescent="0.25">
      <c r="A6570" s="27">
        <v>87305</v>
      </c>
      <c r="B6570" s="27" t="s">
        <v>6472</v>
      </c>
      <c r="C6570" s="27" t="s">
        <v>4</v>
      </c>
      <c r="D6570" s="28">
        <v>592.52</v>
      </c>
    </row>
    <row r="6571" spans="1:4" ht="13.5" x14ac:dyDescent="0.25">
      <c r="A6571" s="27">
        <v>87307</v>
      </c>
      <c r="B6571" s="27" t="s">
        <v>6473</v>
      </c>
      <c r="C6571" s="27" t="s">
        <v>4</v>
      </c>
      <c r="D6571" s="28">
        <v>555.16999999999996</v>
      </c>
    </row>
    <row r="6572" spans="1:4" ht="13.5" x14ac:dyDescent="0.25">
      <c r="A6572" s="27">
        <v>87308</v>
      </c>
      <c r="B6572" s="27" t="s">
        <v>6474</v>
      </c>
      <c r="C6572" s="27" t="s">
        <v>4</v>
      </c>
      <c r="D6572" s="28">
        <v>550.46</v>
      </c>
    </row>
    <row r="6573" spans="1:4" ht="13.5" x14ac:dyDescent="0.25">
      <c r="A6573" s="27">
        <v>87310</v>
      </c>
      <c r="B6573" s="27" t="s">
        <v>6475</v>
      </c>
      <c r="C6573" s="27" t="s">
        <v>4</v>
      </c>
      <c r="D6573" s="28">
        <v>458.94</v>
      </c>
    </row>
    <row r="6574" spans="1:4" ht="13.5" x14ac:dyDescent="0.25">
      <c r="A6574" s="27">
        <v>87311</v>
      </c>
      <c r="B6574" s="27" t="s">
        <v>6476</v>
      </c>
      <c r="C6574" s="27" t="s">
        <v>4</v>
      </c>
      <c r="D6574" s="28">
        <v>454.02</v>
      </c>
    </row>
    <row r="6575" spans="1:4" ht="13.5" x14ac:dyDescent="0.25">
      <c r="A6575" s="27">
        <v>87313</v>
      </c>
      <c r="B6575" s="27" t="s">
        <v>6477</v>
      </c>
      <c r="C6575" s="27" t="s">
        <v>4</v>
      </c>
      <c r="D6575" s="28">
        <v>559.21</v>
      </c>
    </row>
    <row r="6576" spans="1:4" ht="13.5" x14ac:dyDescent="0.25">
      <c r="A6576" s="27">
        <v>87314</v>
      </c>
      <c r="B6576" s="27" t="s">
        <v>6478</v>
      </c>
      <c r="C6576" s="27" t="s">
        <v>4</v>
      </c>
      <c r="D6576" s="28">
        <v>556.34</v>
      </c>
    </row>
    <row r="6577" spans="1:4" ht="13.5" x14ac:dyDescent="0.25">
      <c r="A6577" s="27">
        <v>87316</v>
      </c>
      <c r="B6577" s="27" t="s">
        <v>6479</v>
      </c>
      <c r="C6577" s="27" t="s">
        <v>4</v>
      </c>
      <c r="D6577" s="28">
        <v>504.35</v>
      </c>
    </row>
    <row r="6578" spans="1:4" ht="13.5" x14ac:dyDescent="0.25">
      <c r="A6578" s="27">
        <v>87317</v>
      </c>
      <c r="B6578" s="27" t="s">
        <v>6480</v>
      </c>
      <c r="C6578" s="27" t="s">
        <v>4</v>
      </c>
      <c r="D6578" s="28">
        <v>495.84</v>
      </c>
    </row>
    <row r="6579" spans="1:4" ht="13.5" x14ac:dyDescent="0.25">
      <c r="A6579" s="27">
        <v>87319</v>
      </c>
      <c r="B6579" s="27" t="s">
        <v>6481</v>
      </c>
      <c r="C6579" s="27" t="s">
        <v>4</v>
      </c>
      <c r="D6579" s="32">
        <v>6989.23</v>
      </c>
    </row>
    <row r="6580" spans="1:4" ht="13.5" x14ac:dyDescent="0.25">
      <c r="A6580" s="27">
        <v>87320</v>
      </c>
      <c r="B6580" s="27" t="s">
        <v>6482</v>
      </c>
      <c r="C6580" s="27" t="s">
        <v>4</v>
      </c>
      <c r="D6580" s="32">
        <v>7012.88</v>
      </c>
    </row>
    <row r="6581" spans="1:4" ht="13.5" x14ac:dyDescent="0.25">
      <c r="A6581" s="27">
        <v>87322</v>
      </c>
      <c r="B6581" s="27" t="s">
        <v>6483</v>
      </c>
      <c r="C6581" s="27" t="s">
        <v>4</v>
      </c>
      <c r="D6581" s="32">
        <v>7136.76</v>
      </c>
    </row>
    <row r="6582" spans="1:4" ht="13.5" x14ac:dyDescent="0.25">
      <c r="A6582" s="27">
        <v>87323</v>
      </c>
      <c r="B6582" s="27" t="s">
        <v>6484</v>
      </c>
      <c r="C6582" s="27" t="s">
        <v>4</v>
      </c>
      <c r="D6582" s="32">
        <v>7157.59</v>
      </c>
    </row>
    <row r="6583" spans="1:4" ht="13.5" x14ac:dyDescent="0.25">
      <c r="A6583" s="27">
        <v>87325</v>
      </c>
      <c r="B6583" s="27" t="s">
        <v>6485</v>
      </c>
      <c r="C6583" s="27" t="s">
        <v>4</v>
      </c>
      <c r="D6583" s="32">
        <v>7008.78</v>
      </c>
    </row>
    <row r="6584" spans="1:4" ht="13.5" x14ac:dyDescent="0.25">
      <c r="A6584" s="27">
        <v>87326</v>
      </c>
      <c r="B6584" s="27" t="s">
        <v>6486</v>
      </c>
      <c r="C6584" s="27" t="s">
        <v>4</v>
      </c>
      <c r="D6584" s="32">
        <v>7058.53</v>
      </c>
    </row>
    <row r="6585" spans="1:4" ht="13.5" x14ac:dyDescent="0.25">
      <c r="A6585" s="27">
        <v>87327</v>
      </c>
      <c r="B6585" s="27" t="s">
        <v>6487</v>
      </c>
      <c r="C6585" s="27" t="s">
        <v>4</v>
      </c>
      <c r="D6585" s="28">
        <v>479.79</v>
      </c>
    </row>
    <row r="6586" spans="1:4" ht="13.5" x14ac:dyDescent="0.25">
      <c r="A6586" s="27">
        <v>87328</v>
      </c>
      <c r="B6586" s="27" t="s">
        <v>6488</v>
      </c>
      <c r="C6586" s="27" t="s">
        <v>4</v>
      </c>
      <c r="D6586" s="28">
        <v>433.17</v>
      </c>
    </row>
    <row r="6587" spans="1:4" ht="13.5" x14ac:dyDescent="0.25">
      <c r="A6587" s="27">
        <v>87329</v>
      </c>
      <c r="B6587" s="27" t="s">
        <v>6489</v>
      </c>
      <c r="C6587" s="27" t="s">
        <v>4</v>
      </c>
      <c r="D6587" s="28">
        <v>513.72</v>
      </c>
    </row>
    <row r="6588" spans="1:4" ht="13.5" x14ac:dyDescent="0.25">
      <c r="A6588" s="27">
        <v>87330</v>
      </c>
      <c r="B6588" s="27" t="s">
        <v>6490</v>
      </c>
      <c r="C6588" s="27" t="s">
        <v>4</v>
      </c>
      <c r="D6588" s="28">
        <v>460.54</v>
      </c>
    </row>
    <row r="6589" spans="1:4" ht="13.5" x14ac:dyDescent="0.25">
      <c r="A6589" s="27">
        <v>87331</v>
      </c>
      <c r="B6589" s="27" t="s">
        <v>6491</v>
      </c>
      <c r="C6589" s="27" t="s">
        <v>4</v>
      </c>
      <c r="D6589" s="28">
        <v>600.14</v>
      </c>
    </row>
    <row r="6590" spans="1:4" ht="13.5" x14ac:dyDescent="0.25">
      <c r="A6590" s="27">
        <v>87332</v>
      </c>
      <c r="B6590" s="27" t="s">
        <v>6492</v>
      </c>
      <c r="C6590" s="27" t="s">
        <v>4</v>
      </c>
      <c r="D6590" s="28">
        <v>551.91</v>
      </c>
    </row>
    <row r="6591" spans="1:4" ht="13.5" x14ac:dyDescent="0.25">
      <c r="A6591" s="27">
        <v>87333</v>
      </c>
      <c r="B6591" s="27" t="s">
        <v>6493</v>
      </c>
      <c r="C6591" s="27" t="s">
        <v>4</v>
      </c>
      <c r="D6591" s="28">
        <v>560.34</v>
      </c>
    </row>
    <row r="6592" spans="1:4" ht="13.5" x14ac:dyDescent="0.25">
      <c r="A6592" s="27">
        <v>87334</v>
      </c>
      <c r="B6592" s="27" t="s">
        <v>6494</v>
      </c>
      <c r="C6592" s="27" t="s">
        <v>4</v>
      </c>
      <c r="D6592" s="28">
        <v>531.64</v>
      </c>
    </row>
    <row r="6593" spans="1:4" ht="13.5" x14ac:dyDescent="0.25">
      <c r="A6593" s="27">
        <v>87335</v>
      </c>
      <c r="B6593" s="27" t="s">
        <v>6495</v>
      </c>
      <c r="C6593" s="27" t="s">
        <v>4</v>
      </c>
      <c r="D6593" s="28">
        <v>554.94000000000005</v>
      </c>
    </row>
    <row r="6594" spans="1:4" ht="13.5" x14ac:dyDescent="0.25">
      <c r="A6594" s="27">
        <v>87336</v>
      </c>
      <c r="B6594" s="27" t="s">
        <v>6496</v>
      </c>
      <c r="C6594" s="27" t="s">
        <v>4</v>
      </c>
      <c r="D6594" s="28">
        <v>545.75</v>
      </c>
    </row>
    <row r="6595" spans="1:4" ht="13.5" x14ac:dyDescent="0.25">
      <c r="A6595" s="27">
        <v>87337</v>
      </c>
      <c r="B6595" s="27" t="s">
        <v>6497</v>
      </c>
      <c r="C6595" s="27" t="s">
        <v>4</v>
      </c>
      <c r="D6595" s="28">
        <v>544.02</v>
      </c>
    </row>
    <row r="6596" spans="1:4" ht="13.5" x14ac:dyDescent="0.25">
      <c r="A6596" s="27">
        <v>87338</v>
      </c>
      <c r="B6596" s="27" t="s">
        <v>6498</v>
      </c>
      <c r="C6596" s="27" t="s">
        <v>4</v>
      </c>
      <c r="D6596" s="28">
        <v>523.66999999999996</v>
      </c>
    </row>
    <row r="6597" spans="1:4" ht="13.5" x14ac:dyDescent="0.25">
      <c r="A6597" s="27">
        <v>87339</v>
      </c>
      <c r="B6597" s="27" t="s">
        <v>6499</v>
      </c>
      <c r="C6597" s="27" t="s">
        <v>4</v>
      </c>
      <c r="D6597" s="28">
        <v>818.94</v>
      </c>
    </row>
    <row r="6598" spans="1:4" ht="13.5" x14ac:dyDescent="0.25">
      <c r="A6598" s="27">
        <v>87340</v>
      </c>
      <c r="B6598" s="27" t="s">
        <v>6500</v>
      </c>
      <c r="C6598" s="27" t="s">
        <v>4</v>
      </c>
      <c r="D6598" s="28">
        <v>719.31</v>
      </c>
    </row>
    <row r="6599" spans="1:4" ht="13.5" x14ac:dyDescent="0.25">
      <c r="A6599" s="27">
        <v>87341</v>
      </c>
      <c r="B6599" s="27" t="s">
        <v>6501</v>
      </c>
      <c r="C6599" s="27" t="s">
        <v>4</v>
      </c>
      <c r="D6599" s="28">
        <v>695.54</v>
      </c>
    </row>
    <row r="6600" spans="1:4" ht="13.5" x14ac:dyDescent="0.25">
      <c r="A6600" s="27">
        <v>87342</v>
      </c>
      <c r="B6600" s="27" t="s">
        <v>6502</v>
      </c>
      <c r="C6600" s="27" t="s">
        <v>4</v>
      </c>
      <c r="D6600" s="28">
        <v>702.92</v>
      </c>
    </row>
    <row r="6601" spans="1:4" ht="13.5" x14ac:dyDescent="0.25">
      <c r="A6601" s="27">
        <v>87343</v>
      </c>
      <c r="B6601" s="27" t="s">
        <v>6503</v>
      </c>
      <c r="C6601" s="27" t="s">
        <v>4</v>
      </c>
      <c r="D6601" s="28">
        <v>646.77</v>
      </c>
    </row>
    <row r="6602" spans="1:4" ht="13.5" x14ac:dyDescent="0.25">
      <c r="A6602" s="27">
        <v>87344</v>
      </c>
      <c r="B6602" s="27" t="s">
        <v>6504</v>
      </c>
      <c r="C6602" s="27" t="s">
        <v>4</v>
      </c>
      <c r="D6602" s="28">
        <v>617.41999999999996</v>
      </c>
    </row>
    <row r="6603" spans="1:4" ht="13.5" x14ac:dyDescent="0.25">
      <c r="A6603" s="27">
        <v>87345</v>
      </c>
      <c r="B6603" s="27" t="s">
        <v>6505</v>
      </c>
      <c r="C6603" s="27" t="s">
        <v>4</v>
      </c>
      <c r="D6603" s="28">
        <v>632.71</v>
      </c>
    </row>
    <row r="6604" spans="1:4" ht="13.5" x14ac:dyDescent="0.25">
      <c r="A6604" s="27">
        <v>87346</v>
      </c>
      <c r="B6604" s="27" t="s">
        <v>6506</v>
      </c>
      <c r="C6604" s="27" t="s">
        <v>4</v>
      </c>
      <c r="D6604" s="28">
        <v>586.70000000000005</v>
      </c>
    </row>
    <row r="6605" spans="1:4" ht="13.5" x14ac:dyDescent="0.25">
      <c r="A6605" s="27">
        <v>87347</v>
      </c>
      <c r="B6605" s="27" t="s">
        <v>6507</v>
      </c>
      <c r="C6605" s="27" t="s">
        <v>4</v>
      </c>
      <c r="D6605" s="28">
        <v>563.30999999999995</v>
      </c>
    </row>
    <row r="6606" spans="1:4" ht="13.5" x14ac:dyDescent="0.25">
      <c r="A6606" s="27">
        <v>87348</v>
      </c>
      <c r="B6606" s="27" t="s">
        <v>6508</v>
      </c>
      <c r="C6606" s="27" t="s">
        <v>4</v>
      </c>
      <c r="D6606" s="28">
        <v>580.80999999999995</v>
      </c>
    </row>
    <row r="6607" spans="1:4" ht="13.5" x14ac:dyDescent="0.25">
      <c r="A6607" s="27">
        <v>87349</v>
      </c>
      <c r="B6607" s="27" t="s">
        <v>6509</v>
      </c>
      <c r="C6607" s="27" t="s">
        <v>4</v>
      </c>
      <c r="D6607" s="28">
        <v>522.08000000000004</v>
      </c>
    </row>
    <row r="6608" spans="1:4" ht="13.5" x14ac:dyDescent="0.25">
      <c r="A6608" s="27">
        <v>87350</v>
      </c>
      <c r="B6608" s="27" t="s">
        <v>6510</v>
      </c>
      <c r="C6608" s="27" t="s">
        <v>4</v>
      </c>
      <c r="D6608" s="28">
        <v>496.21</v>
      </c>
    </row>
    <row r="6609" spans="1:4" ht="13.5" x14ac:dyDescent="0.25">
      <c r="A6609" s="27">
        <v>87351</v>
      </c>
      <c r="B6609" s="27" t="s">
        <v>6511</v>
      </c>
      <c r="C6609" s="27" t="s">
        <v>4</v>
      </c>
      <c r="D6609" s="28">
        <v>438.63</v>
      </c>
    </row>
    <row r="6610" spans="1:4" ht="13.5" x14ac:dyDescent="0.25">
      <c r="A6610" s="27">
        <v>87352</v>
      </c>
      <c r="B6610" s="27" t="s">
        <v>6512</v>
      </c>
      <c r="C6610" s="27" t="s">
        <v>4</v>
      </c>
      <c r="D6610" s="28">
        <v>623.91999999999996</v>
      </c>
    </row>
    <row r="6611" spans="1:4" ht="13.5" x14ac:dyDescent="0.25">
      <c r="A6611" s="27">
        <v>87353</v>
      </c>
      <c r="B6611" s="27" t="s">
        <v>6513</v>
      </c>
      <c r="C6611" s="27" t="s">
        <v>4</v>
      </c>
      <c r="D6611" s="28">
        <v>561.64</v>
      </c>
    </row>
    <row r="6612" spans="1:4" ht="13.5" x14ac:dyDescent="0.25">
      <c r="A6612" s="27">
        <v>87354</v>
      </c>
      <c r="B6612" s="27" t="s">
        <v>6514</v>
      </c>
      <c r="C6612" s="27" t="s">
        <v>4</v>
      </c>
      <c r="D6612" s="28">
        <v>535.83000000000004</v>
      </c>
    </row>
    <row r="6613" spans="1:4" ht="13.5" x14ac:dyDescent="0.25">
      <c r="A6613" s="27">
        <v>87355</v>
      </c>
      <c r="B6613" s="27" t="s">
        <v>6515</v>
      </c>
      <c r="C6613" s="27" t="s">
        <v>4</v>
      </c>
      <c r="D6613" s="28">
        <v>534.36</v>
      </c>
    </row>
    <row r="6614" spans="1:4" ht="13.5" x14ac:dyDescent="0.25">
      <c r="A6614" s="27">
        <v>87356</v>
      </c>
      <c r="B6614" s="27" t="s">
        <v>6516</v>
      </c>
      <c r="C6614" s="27" t="s">
        <v>4</v>
      </c>
      <c r="D6614" s="28">
        <v>493.2</v>
      </c>
    </row>
    <row r="6615" spans="1:4" ht="13.5" x14ac:dyDescent="0.25">
      <c r="A6615" s="27">
        <v>87357</v>
      </c>
      <c r="B6615" s="27" t="s">
        <v>6517</v>
      </c>
      <c r="C6615" s="27" t="s">
        <v>4</v>
      </c>
      <c r="D6615" s="28">
        <v>474.13</v>
      </c>
    </row>
    <row r="6616" spans="1:4" ht="13.5" x14ac:dyDescent="0.25">
      <c r="A6616" s="27">
        <v>87358</v>
      </c>
      <c r="B6616" s="27" t="s">
        <v>6518</v>
      </c>
      <c r="C6616" s="27" t="s">
        <v>4</v>
      </c>
      <c r="D6616" s="32">
        <v>6876.41</v>
      </c>
    </row>
    <row r="6617" spans="1:4" ht="13.5" x14ac:dyDescent="0.25">
      <c r="A6617" s="27">
        <v>87359</v>
      </c>
      <c r="B6617" s="27" t="s">
        <v>6519</v>
      </c>
      <c r="C6617" s="27" t="s">
        <v>4</v>
      </c>
      <c r="D6617" s="32">
        <v>6871.53</v>
      </c>
    </row>
    <row r="6618" spans="1:4" ht="13.5" x14ac:dyDescent="0.25">
      <c r="A6618" s="27">
        <v>87360</v>
      </c>
      <c r="B6618" s="27" t="s">
        <v>6520</v>
      </c>
      <c r="C6618" s="27" t="s">
        <v>4</v>
      </c>
      <c r="D6618" s="32">
        <v>6985.26</v>
      </c>
    </row>
    <row r="6619" spans="1:4" ht="13.5" x14ac:dyDescent="0.25">
      <c r="A6619" s="27">
        <v>87361</v>
      </c>
      <c r="B6619" s="27" t="s">
        <v>6521</v>
      </c>
      <c r="C6619" s="27" t="s">
        <v>4</v>
      </c>
      <c r="D6619" s="32">
        <v>6973.7</v>
      </c>
    </row>
    <row r="6620" spans="1:4" ht="13.5" x14ac:dyDescent="0.25">
      <c r="A6620" s="27">
        <v>87362</v>
      </c>
      <c r="B6620" s="27" t="s">
        <v>6522</v>
      </c>
      <c r="C6620" s="27" t="s">
        <v>4</v>
      </c>
      <c r="D6620" s="32">
        <v>7004.23</v>
      </c>
    </row>
    <row r="6621" spans="1:4" ht="13.5" x14ac:dyDescent="0.25">
      <c r="A6621" s="27">
        <v>87363</v>
      </c>
      <c r="B6621" s="27" t="s">
        <v>6523</v>
      </c>
      <c r="C6621" s="27" t="s">
        <v>4</v>
      </c>
      <c r="D6621" s="32">
        <v>6911.92</v>
      </c>
    </row>
    <row r="6622" spans="1:4" ht="13.5" x14ac:dyDescent="0.25">
      <c r="A6622" s="27">
        <v>87364</v>
      </c>
      <c r="B6622" s="27" t="s">
        <v>6524</v>
      </c>
      <c r="C6622" s="27" t="s">
        <v>4</v>
      </c>
      <c r="D6622" s="32">
        <v>6933.6</v>
      </c>
    </row>
    <row r="6623" spans="1:4" ht="13.5" x14ac:dyDescent="0.25">
      <c r="A6623" s="27">
        <v>87365</v>
      </c>
      <c r="B6623" s="27" t="s">
        <v>6525</v>
      </c>
      <c r="C6623" s="27" t="s">
        <v>4</v>
      </c>
      <c r="D6623" s="28">
        <v>577.11</v>
      </c>
    </row>
    <row r="6624" spans="1:4" ht="13.5" x14ac:dyDescent="0.25">
      <c r="A6624" s="27">
        <v>87366</v>
      </c>
      <c r="B6624" s="27" t="s">
        <v>6526</v>
      </c>
      <c r="C6624" s="27" t="s">
        <v>4</v>
      </c>
      <c r="D6624" s="28">
        <v>608.82000000000005</v>
      </c>
    </row>
    <row r="6625" spans="1:4" ht="13.5" x14ac:dyDescent="0.25">
      <c r="A6625" s="27">
        <v>87367</v>
      </c>
      <c r="B6625" s="27" t="s">
        <v>6527</v>
      </c>
      <c r="C6625" s="27" t="s">
        <v>4</v>
      </c>
      <c r="D6625" s="28">
        <v>699.16</v>
      </c>
    </row>
    <row r="6626" spans="1:4" ht="13.5" x14ac:dyDescent="0.25">
      <c r="A6626" s="27">
        <v>87368</v>
      </c>
      <c r="B6626" s="27" t="s">
        <v>6528</v>
      </c>
      <c r="C6626" s="27" t="s">
        <v>4</v>
      </c>
      <c r="D6626" s="28">
        <v>677.91</v>
      </c>
    </row>
    <row r="6627" spans="1:4" ht="13.5" x14ac:dyDescent="0.25">
      <c r="A6627" s="27">
        <v>87369</v>
      </c>
      <c r="B6627" s="27" t="s">
        <v>6529</v>
      </c>
      <c r="C6627" s="27" t="s">
        <v>4</v>
      </c>
      <c r="D6627" s="28">
        <v>690.59</v>
      </c>
    </row>
    <row r="6628" spans="1:4" ht="13.5" x14ac:dyDescent="0.25">
      <c r="A6628" s="27">
        <v>87370</v>
      </c>
      <c r="B6628" s="27" t="s">
        <v>6530</v>
      </c>
      <c r="C6628" s="27" t="s">
        <v>4</v>
      </c>
      <c r="D6628" s="28">
        <v>666.02</v>
      </c>
    </row>
    <row r="6629" spans="1:4" ht="13.5" x14ac:dyDescent="0.25">
      <c r="A6629" s="27">
        <v>87371</v>
      </c>
      <c r="B6629" s="27" t="s">
        <v>6531</v>
      </c>
      <c r="C6629" s="27" t="s">
        <v>4</v>
      </c>
      <c r="D6629" s="28">
        <v>649.80999999999995</v>
      </c>
    </row>
    <row r="6630" spans="1:4" ht="13.5" x14ac:dyDescent="0.25">
      <c r="A6630" s="27">
        <v>87372</v>
      </c>
      <c r="B6630" s="27" t="s">
        <v>6532</v>
      </c>
      <c r="C6630" s="27" t="s">
        <v>4</v>
      </c>
      <c r="D6630" s="28">
        <v>855.63</v>
      </c>
    </row>
    <row r="6631" spans="1:4" ht="13.5" x14ac:dyDescent="0.25">
      <c r="A6631" s="27">
        <v>87373</v>
      </c>
      <c r="B6631" s="27" t="s">
        <v>6533</v>
      </c>
      <c r="C6631" s="27" t="s">
        <v>4</v>
      </c>
      <c r="D6631" s="28">
        <v>764.51</v>
      </c>
    </row>
    <row r="6632" spans="1:4" ht="13.5" x14ac:dyDescent="0.25">
      <c r="A6632" s="27">
        <v>87374</v>
      </c>
      <c r="B6632" s="27" t="s">
        <v>6534</v>
      </c>
      <c r="C6632" s="27" t="s">
        <v>4</v>
      </c>
      <c r="D6632" s="28">
        <v>711.72</v>
      </c>
    </row>
    <row r="6633" spans="1:4" ht="13.5" x14ac:dyDescent="0.25">
      <c r="A6633" s="27">
        <v>87375</v>
      </c>
      <c r="B6633" s="27" t="s">
        <v>6535</v>
      </c>
      <c r="C6633" s="27" t="s">
        <v>4</v>
      </c>
      <c r="D6633" s="28">
        <v>677.45</v>
      </c>
    </row>
    <row r="6634" spans="1:4" ht="13.5" x14ac:dyDescent="0.25">
      <c r="A6634" s="27">
        <v>87376</v>
      </c>
      <c r="B6634" s="27" t="s">
        <v>6536</v>
      </c>
      <c r="C6634" s="27" t="s">
        <v>4</v>
      </c>
      <c r="D6634" s="28">
        <v>582.99</v>
      </c>
    </row>
    <row r="6635" spans="1:4" ht="13.5" x14ac:dyDescent="0.25">
      <c r="A6635" s="27">
        <v>87377</v>
      </c>
      <c r="B6635" s="27" t="s">
        <v>6537</v>
      </c>
      <c r="C6635" s="27" t="s">
        <v>4</v>
      </c>
      <c r="D6635" s="28">
        <v>687.55</v>
      </c>
    </row>
    <row r="6636" spans="1:4" ht="13.5" x14ac:dyDescent="0.25">
      <c r="A6636" s="27">
        <v>87378</v>
      </c>
      <c r="B6636" s="27" t="s">
        <v>6538</v>
      </c>
      <c r="C6636" s="27" t="s">
        <v>4</v>
      </c>
      <c r="D6636" s="28">
        <v>620.48</v>
      </c>
    </row>
    <row r="6637" spans="1:4" ht="13.5" x14ac:dyDescent="0.25">
      <c r="A6637" s="27">
        <v>87379</v>
      </c>
      <c r="B6637" s="27" t="s">
        <v>6539</v>
      </c>
      <c r="C6637" s="27" t="s">
        <v>4</v>
      </c>
      <c r="D6637" s="32">
        <v>7069.81</v>
      </c>
    </row>
    <row r="6638" spans="1:4" ht="13.5" x14ac:dyDescent="0.25">
      <c r="A6638" s="27">
        <v>87380</v>
      </c>
      <c r="B6638" s="27" t="s">
        <v>6540</v>
      </c>
      <c r="C6638" s="27" t="s">
        <v>4</v>
      </c>
      <c r="D6638" s="32">
        <v>7189.52</v>
      </c>
    </row>
    <row r="6639" spans="1:4" ht="13.5" x14ac:dyDescent="0.25">
      <c r="A6639" s="27">
        <v>87381</v>
      </c>
      <c r="B6639" s="27" t="s">
        <v>6541</v>
      </c>
      <c r="C6639" s="27" t="s">
        <v>4</v>
      </c>
      <c r="D6639" s="32">
        <v>7113.09</v>
      </c>
    </row>
    <row r="6640" spans="1:4" ht="13.5" x14ac:dyDescent="0.25">
      <c r="A6640" s="27">
        <v>87382</v>
      </c>
      <c r="B6640" s="27" t="s">
        <v>6542</v>
      </c>
      <c r="C6640" s="27" t="s">
        <v>4</v>
      </c>
      <c r="D6640" s="32">
        <v>2386.71</v>
      </c>
    </row>
    <row r="6641" spans="1:4" ht="13.5" x14ac:dyDescent="0.25">
      <c r="A6641" s="27">
        <v>87383</v>
      </c>
      <c r="B6641" s="27" t="s">
        <v>6543</v>
      </c>
      <c r="C6641" s="27" t="s">
        <v>4</v>
      </c>
      <c r="D6641" s="32">
        <v>2392.7600000000002</v>
      </c>
    </row>
    <row r="6642" spans="1:4" ht="13.5" x14ac:dyDescent="0.25">
      <c r="A6642" s="27">
        <v>87384</v>
      </c>
      <c r="B6642" s="27" t="s">
        <v>6544</v>
      </c>
      <c r="C6642" s="27" t="s">
        <v>4</v>
      </c>
      <c r="D6642" s="32">
        <v>2393.44</v>
      </c>
    </row>
    <row r="6643" spans="1:4" ht="13.5" x14ac:dyDescent="0.25">
      <c r="A6643" s="27">
        <v>87385</v>
      </c>
      <c r="B6643" s="27" t="s">
        <v>6545</v>
      </c>
      <c r="C6643" s="27" t="s">
        <v>4</v>
      </c>
      <c r="D6643" s="32">
        <v>2785.28</v>
      </c>
    </row>
    <row r="6644" spans="1:4" ht="13.5" x14ac:dyDescent="0.25">
      <c r="A6644" s="27">
        <v>87386</v>
      </c>
      <c r="B6644" s="27" t="s">
        <v>6546</v>
      </c>
      <c r="C6644" s="27" t="s">
        <v>4</v>
      </c>
      <c r="D6644" s="32">
        <v>2788.71</v>
      </c>
    </row>
    <row r="6645" spans="1:4" ht="13.5" x14ac:dyDescent="0.25">
      <c r="A6645" s="27">
        <v>87387</v>
      </c>
      <c r="B6645" s="27" t="s">
        <v>6547</v>
      </c>
      <c r="C6645" s="27" t="s">
        <v>4</v>
      </c>
      <c r="D6645" s="32">
        <v>2793.44</v>
      </c>
    </row>
    <row r="6646" spans="1:4" ht="13.5" x14ac:dyDescent="0.25">
      <c r="A6646" s="27">
        <v>87388</v>
      </c>
      <c r="B6646" s="27" t="s">
        <v>6548</v>
      </c>
      <c r="C6646" s="27" t="s">
        <v>4</v>
      </c>
      <c r="D6646" s="32">
        <v>6759.51</v>
      </c>
    </row>
    <row r="6647" spans="1:4" ht="13.5" x14ac:dyDescent="0.25">
      <c r="A6647" s="27">
        <v>87389</v>
      </c>
      <c r="B6647" s="27" t="s">
        <v>6549</v>
      </c>
      <c r="C6647" s="27" t="s">
        <v>4</v>
      </c>
      <c r="D6647" s="32">
        <v>6797.41</v>
      </c>
    </row>
    <row r="6648" spans="1:4" ht="13.5" x14ac:dyDescent="0.25">
      <c r="A6648" s="27">
        <v>87390</v>
      </c>
      <c r="B6648" s="27" t="s">
        <v>6550</v>
      </c>
      <c r="C6648" s="27" t="s">
        <v>4</v>
      </c>
      <c r="D6648" s="32">
        <v>6842.87</v>
      </c>
    </row>
    <row r="6649" spans="1:4" ht="13.5" x14ac:dyDescent="0.25">
      <c r="A6649" s="27">
        <v>87391</v>
      </c>
      <c r="B6649" s="27" t="s">
        <v>6551</v>
      </c>
      <c r="C6649" s="27" t="s">
        <v>4</v>
      </c>
      <c r="D6649" s="32">
        <v>7503.53</v>
      </c>
    </row>
    <row r="6650" spans="1:4" ht="13.5" x14ac:dyDescent="0.25">
      <c r="A6650" s="27">
        <v>87393</v>
      </c>
      <c r="B6650" s="27" t="s">
        <v>6552</v>
      </c>
      <c r="C6650" s="27" t="s">
        <v>4</v>
      </c>
      <c r="D6650" s="32">
        <v>7583.27</v>
      </c>
    </row>
    <row r="6651" spans="1:4" ht="13.5" x14ac:dyDescent="0.25">
      <c r="A6651" s="27">
        <v>87394</v>
      </c>
      <c r="B6651" s="27" t="s">
        <v>6553</v>
      </c>
      <c r="C6651" s="27" t="s">
        <v>4</v>
      </c>
      <c r="D6651" s="32">
        <v>7662.34</v>
      </c>
    </row>
    <row r="6652" spans="1:4" ht="13.5" x14ac:dyDescent="0.25">
      <c r="A6652" s="27">
        <v>87395</v>
      </c>
      <c r="B6652" s="27" t="s">
        <v>6554</v>
      </c>
      <c r="C6652" s="27" t="s">
        <v>4</v>
      </c>
      <c r="D6652" s="32">
        <v>4707.92</v>
      </c>
    </row>
    <row r="6653" spans="1:4" ht="13.5" x14ac:dyDescent="0.25">
      <c r="A6653" s="27">
        <v>87396</v>
      </c>
      <c r="B6653" s="27" t="s">
        <v>6555</v>
      </c>
      <c r="C6653" s="27" t="s">
        <v>4</v>
      </c>
      <c r="D6653" s="32">
        <v>4750.12</v>
      </c>
    </row>
    <row r="6654" spans="1:4" ht="13.5" x14ac:dyDescent="0.25">
      <c r="A6654" s="27">
        <v>87397</v>
      </c>
      <c r="B6654" s="27" t="s">
        <v>6556</v>
      </c>
      <c r="C6654" s="27" t="s">
        <v>4</v>
      </c>
      <c r="D6654" s="32">
        <v>4793.3100000000004</v>
      </c>
    </row>
    <row r="6655" spans="1:4" ht="13.5" x14ac:dyDescent="0.25">
      <c r="A6655" s="27">
        <v>87398</v>
      </c>
      <c r="B6655" s="27" t="s">
        <v>6557</v>
      </c>
      <c r="C6655" s="27" t="s">
        <v>4</v>
      </c>
      <c r="D6655" s="32">
        <v>2605.36</v>
      </c>
    </row>
    <row r="6656" spans="1:4" ht="13.5" x14ac:dyDescent="0.25">
      <c r="A6656" s="27">
        <v>87399</v>
      </c>
      <c r="B6656" s="27" t="s">
        <v>6558</v>
      </c>
      <c r="C6656" s="27" t="s">
        <v>4</v>
      </c>
      <c r="D6656" s="32">
        <v>3009.89</v>
      </c>
    </row>
    <row r="6657" spans="1:4" ht="13.5" x14ac:dyDescent="0.25">
      <c r="A6657" s="27">
        <v>87401</v>
      </c>
      <c r="B6657" s="27" t="s">
        <v>6559</v>
      </c>
      <c r="C6657" s="27" t="s">
        <v>4</v>
      </c>
      <c r="D6657" s="32">
        <v>7845.49</v>
      </c>
    </row>
    <row r="6658" spans="1:4" ht="13.5" x14ac:dyDescent="0.25">
      <c r="A6658" s="27">
        <v>87402</v>
      </c>
      <c r="B6658" s="27" t="s">
        <v>6560</v>
      </c>
      <c r="C6658" s="27" t="s">
        <v>4</v>
      </c>
      <c r="D6658" s="32">
        <v>4992.6400000000003</v>
      </c>
    </row>
    <row r="6659" spans="1:4" ht="13.5" x14ac:dyDescent="0.25">
      <c r="A6659" s="27">
        <v>87404</v>
      </c>
      <c r="B6659" s="27" t="s">
        <v>6561</v>
      </c>
      <c r="C6659" s="27" t="s">
        <v>4</v>
      </c>
      <c r="D6659" s="32">
        <v>7006.29</v>
      </c>
    </row>
    <row r="6660" spans="1:4" ht="13.5" x14ac:dyDescent="0.25">
      <c r="A6660" s="27">
        <v>87405</v>
      </c>
      <c r="B6660" s="27" t="s">
        <v>6562</v>
      </c>
      <c r="C6660" s="27" t="s">
        <v>4</v>
      </c>
      <c r="D6660" s="32">
        <v>7040.94</v>
      </c>
    </row>
    <row r="6661" spans="1:4" ht="13.5" x14ac:dyDescent="0.25">
      <c r="A6661" s="27">
        <v>87407</v>
      </c>
      <c r="B6661" s="27" t="s">
        <v>6563</v>
      </c>
      <c r="C6661" s="27" t="s">
        <v>4</v>
      </c>
      <c r="D6661" s="32">
        <v>2439.12</v>
      </c>
    </row>
    <row r="6662" spans="1:4" ht="13.5" x14ac:dyDescent="0.25">
      <c r="A6662" s="27">
        <v>87408</v>
      </c>
      <c r="B6662" s="27" t="s">
        <v>6564</v>
      </c>
      <c r="C6662" s="27" t="s">
        <v>4</v>
      </c>
      <c r="D6662" s="32">
        <v>2434.6999999999998</v>
      </c>
    </row>
    <row r="6663" spans="1:4" ht="13.5" x14ac:dyDescent="0.25">
      <c r="A6663" s="27">
        <v>87410</v>
      </c>
      <c r="B6663" s="27" t="s">
        <v>6565</v>
      </c>
      <c r="C6663" s="27" t="s">
        <v>4</v>
      </c>
      <c r="D6663" s="32">
        <v>1015.29</v>
      </c>
    </row>
    <row r="6664" spans="1:4" ht="13.5" x14ac:dyDescent="0.25">
      <c r="A6664" s="27">
        <v>88626</v>
      </c>
      <c r="B6664" s="27" t="s">
        <v>6566</v>
      </c>
      <c r="C6664" s="27" t="s">
        <v>4</v>
      </c>
      <c r="D6664" s="28">
        <v>574.69000000000005</v>
      </c>
    </row>
    <row r="6665" spans="1:4" ht="13.5" x14ac:dyDescent="0.25">
      <c r="A6665" s="27">
        <v>88627</v>
      </c>
      <c r="B6665" s="27" t="s">
        <v>6567</v>
      </c>
      <c r="C6665" s="27" t="s">
        <v>4</v>
      </c>
      <c r="D6665" s="28">
        <v>672.49</v>
      </c>
    </row>
    <row r="6666" spans="1:4" ht="13.5" x14ac:dyDescent="0.25">
      <c r="A6666" s="27">
        <v>88628</v>
      </c>
      <c r="B6666" s="27" t="s">
        <v>6568</v>
      </c>
      <c r="C6666" s="27" t="s">
        <v>4</v>
      </c>
      <c r="D6666" s="28">
        <v>604.23</v>
      </c>
    </row>
    <row r="6667" spans="1:4" ht="13.5" x14ac:dyDescent="0.25">
      <c r="A6667" s="27">
        <v>88629</v>
      </c>
      <c r="B6667" s="27" t="s">
        <v>6569</v>
      </c>
      <c r="C6667" s="27" t="s">
        <v>4</v>
      </c>
      <c r="D6667" s="28">
        <v>705.81</v>
      </c>
    </row>
    <row r="6668" spans="1:4" ht="13.5" x14ac:dyDescent="0.25">
      <c r="A6668" s="27">
        <v>88630</v>
      </c>
      <c r="B6668" s="27" t="s">
        <v>6570</v>
      </c>
      <c r="C6668" s="27" t="s">
        <v>4</v>
      </c>
      <c r="D6668" s="28">
        <v>515.20000000000005</v>
      </c>
    </row>
    <row r="6669" spans="1:4" ht="13.5" x14ac:dyDescent="0.25">
      <c r="A6669" s="27">
        <v>88631</v>
      </c>
      <c r="B6669" s="27" t="s">
        <v>6571</v>
      </c>
      <c r="C6669" s="27" t="s">
        <v>4</v>
      </c>
      <c r="D6669" s="28">
        <v>632.02</v>
      </c>
    </row>
    <row r="6670" spans="1:4" ht="13.5" x14ac:dyDescent="0.25">
      <c r="A6670" s="27">
        <v>88715</v>
      </c>
      <c r="B6670" s="27" t="s">
        <v>6572</v>
      </c>
      <c r="C6670" s="27" t="s">
        <v>4</v>
      </c>
      <c r="D6670" s="28">
        <v>537.67999999999995</v>
      </c>
    </row>
    <row r="6671" spans="1:4" ht="13.5" x14ac:dyDescent="0.25">
      <c r="A6671" s="27">
        <v>95563</v>
      </c>
      <c r="B6671" s="27" t="s">
        <v>6573</v>
      </c>
      <c r="C6671" s="27" t="s">
        <v>4</v>
      </c>
      <c r="D6671" s="28">
        <v>877</v>
      </c>
    </row>
    <row r="6672" spans="1:4" ht="13.5" x14ac:dyDescent="0.25">
      <c r="A6672" s="27">
        <v>100464</v>
      </c>
      <c r="B6672" s="27" t="s">
        <v>6574</v>
      </c>
      <c r="C6672" s="27" t="s">
        <v>4</v>
      </c>
      <c r="D6672" s="28">
        <v>593.99</v>
      </c>
    </row>
    <row r="6673" spans="1:4" ht="13.5" x14ac:dyDescent="0.25">
      <c r="A6673" s="27">
        <v>100465</v>
      </c>
      <c r="B6673" s="27" t="s">
        <v>6575</v>
      </c>
      <c r="C6673" s="27" t="s">
        <v>4</v>
      </c>
      <c r="D6673" s="28">
        <v>563.85</v>
      </c>
    </row>
    <row r="6674" spans="1:4" ht="13.5" x14ac:dyDescent="0.25">
      <c r="A6674" s="27">
        <v>100466</v>
      </c>
      <c r="B6674" s="27" t="s">
        <v>6576</v>
      </c>
      <c r="C6674" s="27" t="s">
        <v>4</v>
      </c>
      <c r="D6674" s="28">
        <v>550.15</v>
      </c>
    </row>
    <row r="6675" spans="1:4" ht="13.5" x14ac:dyDescent="0.25">
      <c r="A6675" s="27">
        <v>100468</v>
      </c>
      <c r="B6675" s="27" t="s">
        <v>6577</v>
      </c>
      <c r="C6675" s="27" t="s">
        <v>4</v>
      </c>
      <c r="D6675" s="28">
        <v>717.1</v>
      </c>
    </row>
    <row r="6676" spans="1:4" ht="13.5" x14ac:dyDescent="0.25">
      <c r="A6676" s="27">
        <v>100469</v>
      </c>
      <c r="B6676" s="27" t="s">
        <v>6578</v>
      </c>
      <c r="C6676" s="27" t="s">
        <v>4</v>
      </c>
      <c r="D6676" s="28">
        <v>594.92999999999995</v>
      </c>
    </row>
    <row r="6677" spans="1:4" ht="13.5" x14ac:dyDescent="0.25">
      <c r="A6677" s="27">
        <v>100470</v>
      </c>
      <c r="B6677" s="27" t="s">
        <v>6579</v>
      </c>
      <c r="C6677" s="27" t="s">
        <v>4</v>
      </c>
      <c r="D6677" s="28">
        <v>538.96</v>
      </c>
    </row>
    <row r="6678" spans="1:4" ht="13.5" x14ac:dyDescent="0.25">
      <c r="A6678" s="27">
        <v>100472</v>
      </c>
      <c r="B6678" s="27" t="s">
        <v>6580</v>
      </c>
      <c r="C6678" s="27" t="s">
        <v>4</v>
      </c>
      <c r="D6678" s="28">
        <v>571.64</v>
      </c>
    </row>
    <row r="6679" spans="1:4" ht="13.5" x14ac:dyDescent="0.25">
      <c r="A6679" s="27">
        <v>100473</v>
      </c>
      <c r="B6679" s="27" t="s">
        <v>6581</v>
      </c>
      <c r="C6679" s="27" t="s">
        <v>4</v>
      </c>
      <c r="D6679" s="28">
        <v>532.72</v>
      </c>
    </row>
    <row r="6680" spans="1:4" ht="13.5" x14ac:dyDescent="0.25">
      <c r="A6680" s="27">
        <v>100474</v>
      </c>
      <c r="B6680" s="27" t="s">
        <v>6582</v>
      </c>
      <c r="C6680" s="27" t="s">
        <v>4</v>
      </c>
      <c r="D6680" s="28">
        <v>517.49</v>
      </c>
    </row>
    <row r="6681" spans="1:4" ht="13.5" x14ac:dyDescent="0.25">
      <c r="A6681" s="27">
        <v>100475</v>
      </c>
      <c r="B6681" s="27" t="s">
        <v>6583</v>
      </c>
      <c r="C6681" s="27" t="s">
        <v>4</v>
      </c>
      <c r="D6681" s="28">
        <v>755.99</v>
      </c>
    </row>
    <row r="6682" spans="1:4" ht="13.5" x14ac:dyDescent="0.25">
      <c r="A6682" s="27">
        <v>100477</v>
      </c>
      <c r="B6682" s="27" t="s">
        <v>6584</v>
      </c>
      <c r="C6682" s="27" t="s">
        <v>4</v>
      </c>
      <c r="D6682" s="28">
        <v>802.59</v>
      </c>
    </row>
    <row r="6683" spans="1:4" ht="13.5" x14ac:dyDescent="0.25">
      <c r="A6683" s="27">
        <v>100478</v>
      </c>
      <c r="B6683" s="27" t="s">
        <v>6585</v>
      </c>
      <c r="C6683" s="27" t="s">
        <v>4</v>
      </c>
      <c r="D6683" s="28">
        <v>743.09</v>
      </c>
    </row>
    <row r="6684" spans="1:4" ht="13.5" x14ac:dyDescent="0.25">
      <c r="A6684" s="27">
        <v>100479</v>
      </c>
      <c r="B6684" s="27" t="s">
        <v>6586</v>
      </c>
      <c r="C6684" s="27" t="s">
        <v>4</v>
      </c>
      <c r="D6684" s="28">
        <v>732.02</v>
      </c>
    </row>
    <row r="6685" spans="1:4" ht="13.5" x14ac:dyDescent="0.25">
      <c r="A6685" s="27">
        <v>100480</v>
      </c>
      <c r="B6685" s="27" t="s">
        <v>6587</v>
      </c>
      <c r="C6685" s="27" t="s">
        <v>4</v>
      </c>
      <c r="D6685" s="28">
        <v>857</v>
      </c>
    </row>
    <row r="6686" spans="1:4" ht="13.5" x14ac:dyDescent="0.25">
      <c r="A6686" s="27">
        <v>100481</v>
      </c>
      <c r="B6686" s="27" t="s">
        <v>6588</v>
      </c>
      <c r="C6686" s="27" t="s">
        <v>4</v>
      </c>
      <c r="D6686" s="28">
        <v>653.42999999999995</v>
      </c>
    </row>
    <row r="6687" spans="1:4" ht="13.5" x14ac:dyDescent="0.25">
      <c r="A6687" s="27">
        <v>100483</v>
      </c>
      <c r="B6687" s="27" t="s">
        <v>6589</v>
      </c>
      <c r="C6687" s="27" t="s">
        <v>4</v>
      </c>
      <c r="D6687" s="28">
        <v>688.4</v>
      </c>
    </row>
    <row r="6688" spans="1:4" ht="13.5" x14ac:dyDescent="0.25">
      <c r="A6688" s="27">
        <v>100484</v>
      </c>
      <c r="B6688" s="27" t="s">
        <v>6590</v>
      </c>
      <c r="C6688" s="27" t="s">
        <v>4</v>
      </c>
      <c r="D6688" s="28">
        <v>650.62</v>
      </c>
    </row>
    <row r="6689" spans="1:4" ht="13.5" x14ac:dyDescent="0.25">
      <c r="A6689" s="27">
        <v>100485</v>
      </c>
      <c r="B6689" s="27" t="s">
        <v>6591</v>
      </c>
      <c r="C6689" s="27" t="s">
        <v>4</v>
      </c>
      <c r="D6689" s="28">
        <v>637.6</v>
      </c>
    </row>
    <row r="6690" spans="1:4" ht="13.5" x14ac:dyDescent="0.25">
      <c r="A6690" s="27">
        <v>100486</v>
      </c>
      <c r="B6690" s="27" t="s">
        <v>6592</v>
      </c>
      <c r="C6690" s="27" t="s">
        <v>4</v>
      </c>
      <c r="D6690" s="28">
        <v>759.67</v>
      </c>
    </row>
    <row r="6691" spans="1:4" ht="13.5" x14ac:dyDescent="0.25">
      <c r="A6691" s="27">
        <v>100487</v>
      </c>
      <c r="B6691" s="27" t="s">
        <v>6593</v>
      </c>
      <c r="C6691" s="27" t="s">
        <v>4</v>
      </c>
      <c r="D6691" s="28">
        <v>517.95000000000005</v>
      </c>
    </row>
    <row r="6692" spans="1:4" ht="13.5" x14ac:dyDescent="0.25">
      <c r="A6692" s="27">
        <v>100488</v>
      </c>
      <c r="B6692" s="27" t="s">
        <v>6594</v>
      </c>
      <c r="C6692" s="27" t="s">
        <v>4</v>
      </c>
      <c r="D6692" s="28">
        <v>571.83000000000004</v>
      </c>
    </row>
    <row r="6693" spans="1:4" ht="13.5" x14ac:dyDescent="0.25">
      <c r="A6693" s="27">
        <v>100489</v>
      </c>
      <c r="B6693" s="27" t="s">
        <v>6595</v>
      </c>
      <c r="C6693" s="27" t="s">
        <v>4</v>
      </c>
      <c r="D6693" s="28">
        <v>606.04</v>
      </c>
    </row>
    <row r="6694" spans="1:4" ht="13.5" x14ac:dyDescent="0.25">
      <c r="A6694" s="27">
        <v>100490</v>
      </c>
      <c r="B6694" s="27" t="s">
        <v>6596</v>
      </c>
      <c r="C6694" s="27" t="s">
        <v>4</v>
      </c>
      <c r="D6694" s="28">
        <v>535.14</v>
      </c>
    </row>
    <row r="6695" spans="1:4" ht="13.5" x14ac:dyDescent="0.25">
      <c r="A6695" s="27">
        <v>100491</v>
      </c>
      <c r="B6695" s="27" t="s">
        <v>6597</v>
      </c>
      <c r="C6695" s="27" t="s">
        <v>4</v>
      </c>
      <c r="D6695" s="28">
        <v>759.16</v>
      </c>
    </row>
    <row r="6696" spans="1:4" ht="13.5" x14ac:dyDescent="0.25">
      <c r="A6696" s="27">
        <v>100492</v>
      </c>
      <c r="B6696" s="27" t="s">
        <v>6598</v>
      </c>
      <c r="C6696" s="27" t="s">
        <v>4</v>
      </c>
      <c r="D6696" s="28">
        <v>657.07</v>
      </c>
    </row>
    <row r="6697" spans="1:4" ht="13.5" x14ac:dyDescent="0.25">
      <c r="A6697" s="27">
        <v>92121</v>
      </c>
      <c r="B6697" s="27" t="s">
        <v>6599</v>
      </c>
      <c r="C6697" s="27" t="s">
        <v>4</v>
      </c>
      <c r="D6697" s="28">
        <v>28.7</v>
      </c>
    </row>
    <row r="6698" spans="1:4" ht="13.5" x14ac:dyDescent="0.25">
      <c r="A6698" s="27">
        <v>92122</v>
      </c>
      <c r="B6698" s="27" t="s">
        <v>6600</v>
      </c>
      <c r="C6698" s="27" t="s">
        <v>4</v>
      </c>
      <c r="D6698" s="28">
        <v>46.25</v>
      </c>
    </row>
    <row r="6699" spans="1:4" ht="13.5" x14ac:dyDescent="0.25">
      <c r="A6699" s="27">
        <v>92123</v>
      </c>
      <c r="B6699" s="27" t="s">
        <v>6601</v>
      </c>
      <c r="C6699" s="27" t="s">
        <v>4</v>
      </c>
      <c r="D6699" s="28">
        <v>45.8</v>
      </c>
    </row>
    <row r="6700" spans="1:4" ht="13.5" x14ac:dyDescent="0.25">
      <c r="A6700" s="27">
        <v>100195</v>
      </c>
      <c r="B6700" s="27" t="s">
        <v>6602</v>
      </c>
      <c r="C6700" s="27" t="s">
        <v>6603</v>
      </c>
      <c r="D6700" s="28">
        <v>0.7</v>
      </c>
    </row>
    <row r="6701" spans="1:4" ht="13.5" x14ac:dyDescent="0.25">
      <c r="A6701" s="27">
        <v>100196</v>
      </c>
      <c r="B6701" s="27" t="s">
        <v>6604</v>
      </c>
      <c r="C6701" s="27" t="s">
        <v>6603</v>
      </c>
      <c r="D6701" s="28">
        <v>1.18</v>
      </c>
    </row>
    <row r="6702" spans="1:4" ht="13.5" x14ac:dyDescent="0.25">
      <c r="A6702" s="27">
        <v>100197</v>
      </c>
      <c r="B6702" s="27" t="s">
        <v>6605</v>
      </c>
      <c r="C6702" s="27" t="s">
        <v>6603</v>
      </c>
      <c r="D6702" s="28">
        <v>1.77</v>
      </c>
    </row>
    <row r="6703" spans="1:4" ht="13.5" x14ac:dyDescent="0.25">
      <c r="A6703" s="27">
        <v>100198</v>
      </c>
      <c r="B6703" s="27" t="s">
        <v>6606</v>
      </c>
      <c r="C6703" s="27" t="s">
        <v>6603</v>
      </c>
      <c r="D6703" s="28">
        <v>0.24</v>
      </c>
    </row>
    <row r="6704" spans="1:4" ht="13.5" x14ac:dyDescent="0.25">
      <c r="A6704" s="27">
        <v>100199</v>
      </c>
      <c r="B6704" s="27" t="s">
        <v>6607</v>
      </c>
      <c r="C6704" s="27" t="s">
        <v>6603</v>
      </c>
      <c r="D6704" s="28">
        <v>0.28999999999999998</v>
      </c>
    </row>
    <row r="6705" spans="1:4" ht="13.5" x14ac:dyDescent="0.25">
      <c r="A6705" s="27">
        <v>100200</v>
      </c>
      <c r="B6705" s="27" t="s">
        <v>6608</v>
      </c>
      <c r="C6705" s="27" t="s">
        <v>6603</v>
      </c>
      <c r="D6705" s="28">
        <v>0.36</v>
      </c>
    </row>
    <row r="6706" spans="1:4" ht="13.5" x14ac:dyDescent="0.25">
      <c r="A6706" s="27">
        <v>100201</v>
      </c>
      <c r="B6706" s="27" t="s">
        <v>6609</v>
      </c>
      <c r="C6706" s="27" t="s">
        <v>6603</v>
      </c>
      <c r="D6706" s="28">
        <v>0.71</v>
      </c>
    </row>
    <row r="6707" spans="1:4" ht="13.5" x14ac:dyDescent="0.25">
      <c r="A6707" s="27">
        <v>100202</v>
      </c>
      <c r="B6707" s="27" t="s">
        <v>6610</v>
      </c>
      <c r="C6707" s="27" t="s">
        <v>6603</v>
      </c>
      <c r="D6707" s="28">
        <v>0.84</v>
      </c>
    </row>
    <row r="6708" spans="1:4" ht="13.5" x14ac:dyDescent="0.25">
      <c r="A6708" s="27">
        <v>100203</v>
      </c>
      <c r="B6708" s="27" t="s">
        <v>6611</v>
      </c>
      <c r="C6708" s="27" t="s">
        <v>6603</v>
      </c>
      <c r="D6708" s="28">
        <v>0.99</v>
      </c>
    </row>
    <row r="6709" spans="1:4" ht="13.5" x14ac:dyDescent="0.25">
      <c r="A6709" s="27">
        <v>100204</v>
      </c>
      <c r="B6709" s="27" t="s">
        <v>6612</v>
      </c>
      <c r="C6709" s="27" t="s">
        <v>6603</v>
      </c>
      <c r="D6709" s="28">
        <v>0.1</v>
      </c>
    </row>
    <row r="6710" spans="1:4" ht="13.5" x14ac:dyDescent="0.25">
      <c r="A6710" s="27">
        <v>100205</v>
      </c>
      <c r="B6710" s="27" t="s">
        <v>6613</v>
      </c>
      <c r="C6710" s="27" t="s">
        <v>6614</v>
      </c>
      <c r="D6710" s="32">
        <v>1317.63</v>
      </c>
    </row>
    <row r="6711" spans="1:4" ht="13.5" x14ac:dyDescent="0.25">
      <c r="A6711" s="27">
        <v>100206</v>
      </c>
      <c r="B6711" s="27" t="s">
        <v>6615</v>
      </c>
      <c r="C6711" s="27" t="s">
        <v>6614</v>
      </c>
      <c r="D6711" s="28">
        <v>952.42</v>
      </c>
    </row>
    <row r="6712" spans="1:4" ht="13.5" x14ac:dyDescent="0.25">
      <c r="A6712" s="27">
        <v>100207</v>
      </c>
      <c r="B6712" s="27" t="s">
        <v>6616</v>
      </c>
      <c r="C6712" s="27" t="s">
        <v>6614</v>
      </c>
      <c r="D6712" s="28">
        <v>437.59</v>
      </c>
    </row>
    <row r="6713" spans="1:4" ht="13.5" x14ac:dyDescent="0.25">
      <c r="A6713" s="27">
        <v>100208</v>
      </c>
      <c r="B6713" s="27" t="s">
        <v>6617</v>
      </c>
      <c r="C6713" s="27" t="s">
        <v>6618</v>
      </c>
      <c r="D6713" s="28">
        <v>17.43</v>
      </c>
    </row>
    <row r="6714" spans="1:4" ht="13.5" x14ac:dyDescent="0.25">
      <c r="A6714" s="27">
        <v>100209</v>
      </c>
      <c r="B6714" s="27" t="s">
        <v>6619</v>
      </c>
      <c r="C6714" s="27" t="s">
        <v>6618</v>
      </c>
      <c r="D6714" s="28">
        <v>8.7100000000000009</v>
      </c>
    </row>
    <row r="6715" spans="1:4" ht="13.5" x14ac:dyDescent="0.25">
      <c r="A6715" s="27">
        <v>100210</v>
      </c>
      <c r="B6715" s="27" t="s">
        <v>6620</v>
      </c>
      <c r="C6715" s="27" t="s">
        <v>6618</v>
      </c>
      <c r="D6715" s="28">
        <v>16.059999999999999</v>
      </c>
    </row>
    <row r="6716" spans="1:4" ht="13.5" x14ac:dyDescent="0.25">
      <c r="A6716" s="27">
        <v>100211</v>
      </c>
      <c r="B6716" s="27" t="s">
        <v>6621</v>
      </c>
      <c r="C6716" s="27" t="s">
        <v>6618</v>
      </c>
      <c r="D6716" s="28">
        <v>6.19</v>
      </c>
    </row>
    <row r="6717" spans="1:4" ht="13.5" x14ac:dyDescent="0.25">
      <c r="A6717" s="27">
        <v>100212</v>
      </c>
      <c r="B6717" s="27" t="s">
        <v>6622</v>
      </c>
      <c r="C6717" s="27" t="s">
        <v>6618</v>
      </c>
      <c r="D6717" s="28">
        <v>6.84</v>
      </c>
    </row>
    <row r="6718" spans="1:4" ht="13.5" x14ac:dyDescent="0.25">
      <c r="A6718" s="27">
        <v>100213</v>
      </c>
      <c r="B6718" s="27" t="s">
        <v>6623</v>
      </c>
      <c r="C6718" s="27" t="s">
        <v>6618</v>
      </c>
      <c r="D6718" s="28">
        <v>2.4500000000000002</v>
      </c>
    </row>
    <row r="6719" spans="1:4" ht="13.5" x14ac:dyDescent="0.25">
      <c r="A6719" s="27">
        <v>100214</v>
      </c>
      <c r="B6719" s="27" t="s">
        <v>6624</v>
      </c>
      <c r="C6719" s="27" t="s">
        <v>6618</v>
      </c>
      <c r="D6719" s="28">
        <v>3.77</v>
      </c>
    </row>
    <row r="6720" spans="1:4" ht="13.5" x14ac:dyDescent="0.25">
      <c r="A6720" s="27">
        <v>100215</v>
      </c>
      <c r="B6720" s="27" t="s">
        <v>6625</v>
      </c>
      <c r="C6720" s="27" t="s">
        <v>6618</v>
      </c>
      <c r="D6720" s="28">
        <v>3.23</v>
      </c>
    </row>
    <row r="6721" spans="1:4" ht="13.5" x14ac:dyDescent="0.25">
      <c r="A6721" s="27">
        <v>100216</v>
      </c>
      <c r="B6721" s="27" t="s">
        <v>6626</v>
      </c>
      <c r="C6721" s="27" t="s">
        <v>6618</v>
      </c>
      <c r="D6721" s="28">
        <v>0.87</v>
      </c>
    </row>
    <row r="6722" spans="1:4" ht="13.5" x14ac:dyDescent="0.25">
      <c r="A6722" s="27">
        <v>100217</v>
      </c>
      <c r="B6722" s="27" t="s">
        <v>6627</v>
      </c>
      <c r="C6722" s="27" t="s">
        <v>6618</v>
      </c>
      <c r="D6722" s="28">
        <v>2.77</v>
      </c>
    </row>
    <row r="6723" spans="1:4" ht="13.5" x14ac:dyDescent="0.25">
      <c r="A6723" s="27">
        <v>100218</v>
      </c>
      <c r="B6723" s="27" t="s">
        <v>6628</v>
      </c>
      <c r="C6723" s="27" t="s">
        <v>6618</v>
      </c>
      <c r="D6723" s="28">
        <v>1.89</v>
      </c>
    </row>
    <row r="6724" spans="1:4" ht="13.5" x14ac:dyDescent="0.25">
      <c r="A6724" s="27">
        <v>100219</v>
      </c>
      <c r="B6724" s="27" t="s">
        <v>6629</v>
      </c>
      <c r="C6724" s="27" t="s">
        <v>6618</v>
      </c>
      <c r="D6724" s="28">
        <v>0.42</v>
      </c>
    </row>
    <row r="6725" spans="1:4" ht="13.5" x14ac:dyDescent="0.25">
      <c r="A6725" s="27">
        <v>100220</v>
      </c>
      <c r="B6725" s="27" t="s">
        <v>6630</v>
      </c>
      <c r="C6725" s="27" t="s">
        <v>6631</v>
      </c>
      <c r="D6725" s="28">
        <v>25.04</v>
      </c>
    </row>
    <row r="6726" spans="1:4" ht="13.5" x14ac:dyDescent="0.25">
      <c r="A6726" s="27">
        <v>100221</v>
      </c>
      <c r="B6726" s="27" t="s">
        <v>6632</v>
      </c>
      <c r="C6726" s="27" t="s">
        <v>6631</v>
      </c>
      <c r="D6726" s="28">
        <v>28.38</v>
      </c>
    </row>
    <row r="6727" spans="1:4" ht="13.5" x14ac:dyDescent="0.25">
      <c r="A6727" s="27">
        <v>100222</v>
      </c>
      <c r="B6727" s="27" t="s">
        <v>6633</v>
      </c>
      <c r="C6727" s="27" t="s">
        <v>6631</v>
      </c>
      <c r="D6727" s="28">
        <v>10.75</v>
      </c>
    </row>
    <row r="6728" spans="1:4" ht="13.5" x14ac:dyDescent="0.25">
      <c r="A6728" s="27">
        <v>100223</v>
      </c>
      <c r="B6728" s="27" t="s">
        <v>6634</v>
      </c>
      <c r="C6728" s="27" t="s">
        <v>6631</v>
      </c>
      <c r="D6728" s="28">
        <v>5.03</v>
      </c>
    </row>
    <row r="6729" spans="1:4" ht="13.5" x14ac:dyDescent="0.25">
      <c r="A6729" s="27">
        <v>100224</v>
      </c>
      <c r="B6729" s="27" t="s">
        <v>6635</v>
      </c>
      <c r="C6729" s="27" t="s">
        <v>6631</v>
      </c>
      <c r="D6729" s="28">
        <v>2.77</v>
      </c>
    </row>
    <row r="6730" spans="1:4" ht="13.5" x14ac:dyDescent="0.25">
      <c r="A6730" s="27">
        <v>100225</v>
      </c>
      <c r="B6730" s="27" t="s">
        <v>6636</v>
      </c>
      <c r="C6730" s="27" t="s">
        <v>6637</v>
      </c>
      <c r="D6730" s="28">
        <v>1.96</v>
      </c>
    </row>
    <row r="6731" spans="1:4" ht="13.5" x14ac:dyDescent="0.25">
      <c r="A6731" s="27">
        <v>100226</v>
      </c>
      <c r="B6731" s="27" t="s">
        <v>6638</v>
      </c>
      <c r="C6731" s="27" t="s">
        <v>6637</v>
      </c>
      <c r="D6731" s="28">
        <v>0.61</v>
      </c>
    </row>
    <row r="6732" spans="1:4" ht="13.5" x14ac:dyDescent="0.25">
      <c r="A6732" s="27">
        <v>100227</v>
      </c>
      <c r="B6732" s="27" t="s">
        <v>6639</v>
      </c>
      <c r="C6732" s="27" t="s">
        <v>6637</v>
      </c>
      <c r="D6732" s="28">
        <v>0.91</v>
      </c>
    </row>
    <row r="6733" spans="1:4" ht="13.5" x14ac:dyDescent="0.25">
      <c r="A6733" s="27">
        <v>100228</v>
      </c>
      <c r="B6733" s="27" t="s">
        <v>6640</v>
      </c>
      <c r="C6733" s="27" t="s">
        <v>6637</v>
      </c>
      <c r="D6733" s="28">
        <v>0.26</v>
      </c>
    </row>
    <row r="6734" spans="1:4" ht="13.5" x14ac:dyDescent="0.25">
      <c r="A6734" s="27">
        <v>100229</v>
      </c>
      <c r="B6734" s="27" t="s">
        <v>6641</v>
      </c>
      <c r="C6734" s="27" t="s">
        <v>7</v>
      </c>
      <c r="D6734" s="28">
        <v>0.01</v>
      </c>
    </row>
    <row r="6735" spans="1:4" ht="13.5" x14ac:dyDescent="0.25">
      <c r="A6735" s="27">
        <v>100230</v>
      </c>
      <c r="B6735" s="27" t="s">
        <v>6642</v>
      </c>
      <c r="C6735" s="27" t="s">
        <v>7</v>
      </c>
      <c r="D6735" s="28">
        <v>0.02</v>
      </c>
    </row>
    <row r="6736" spans="1:4" ht="13.5" x14ac:dyDescent="0.25">
      <c r="A6736" s="27">
        <v>100231</v>
      </c>
      <c r="B6736" s="27" t="s">
        <v>6643</v>
      </c>
      <c r="C6736" s="27" t="s">
        <v>7</v>
      </c>
      <c r="D6736" s="28">
        <v>0.03</v>
      </c>
    </row>
    <row r="6737" spans="1:4" ht="13.5" x14ac:dyDescent="0.25">
      <c r="A6737" s="27">
        <v>100232</v>
      </c>
      <c r="B6737" s="27" t="s">
        <v>6644</v>
      </c>
      <c r="C6737" s="27" t="s">
        <v>2</v>
      </c>
      <c r="D6737" s="28">
        <v>0.33</v>
      </c>
    </row>
    <row r="6738" spans="1:4" ht="13.5" x14ac:dyDescent="0.25">
      <c r="A6738" s="27">
        <v>100233</v>
      </c>
      <c r="B6738" s="27" t="s">
        <v>6645</v>
      </c>
      <c r="C6738" s="27" t="s">
        <v>2</v>
      </c>
      <c r="D6738" s="28">
        <v>0.16</v>
      </c>
    </row>
    <row r="6739" spans="1:4" ht="13.5" x14ac:dyDescent="0.25">
      <c r="A6739" s="27">
        <v>100234</v>
      </c>
      <c r="B6739" s="27" t="s">
        <v>6646</v>
      </c>
      <c r="C6739" s="27" t="s">
        <v>3</v>
      </c>
      <c r="D6739" s="28">
        <v>0.49</v>
      </c>
    </row>
    <row r="6740" spans="1:4" ht="13.5" x14ac:dyDescent="0.25">
      <c r="A6740" s="27">
        <v>100235</v>
      </c>
      <c r="B6740" s="27" t="s">
        <v>6647</v>
      </c>
      <c r="C6740" s="27" t="s">
        <v>10</v>
      </c>
      <c r="D6740" s="28">
        <v>0.03</v>
      </c>
    </row>
    <row r="6741" spans="1:4" ht="13.5" x14ac:dyDescent="0.25">
      <c r="A6741" s="27">
        <v>100236</v>
      </c>
      <c r="B6741" s="27" t="s">
        <v>6648</v>
      </c>
      <c r="C6741" s="27" t="s">
        <v>6649</v>
      </c>
      <c r="D6741" s="28">
        <v>2.4900000000000002</v>
      </c>
    </row>
    <row r="6742" spans="1:4" ht="13.5" x14ac:dyDescent="0.25">
      <c r="A6742" s="27">
        <v>100237</v>
      </c>
      <c r="B6742" s="27" t="s">
        <v>6650</v>
      </c>
      <c r="C6742" s="27" t="s">
        <v>6649</v>
      </c>
      <c r="D6742" s="28">
        <v>2.99</v>
      </c>
    </row>
    <row r="6743" spans="1:4" ht="13.5" x14ac:dyDescent="0.25">
      <c r="A6743" s="27">
        <v>100238</v>
      </c>
      <c r="B6743" s="27" t="s">
        <v>6651</v>
      </c>
      <c r="C6743" s="27" t="s">
        <v>6649</v>
      </c>
      <c r="D6743" s="28">
        <v>4.79</v>
      </c>
    </row>
    <row r="6744" spans="1:4" ht="13.5" x14ac:dyDescent="0.25">
      <c r="A6744" s="27">
        <v>100239</v>
      </c>
      <c r="B6744" s="27" t="s">
        <v>6652</v>
      </c>
      <c r="C6744" s="27" t="s">
        <v>6649</v>
      </c>
      <c r="D6744" s="28">
        <v>5.99</v>
      </c>
    </row>
    <row r="6745" spans="1:4" ht="13.5" x14ac:dyDescent="0.25">
      <c r="A6745" s="27">
        <v>100240</v>
      </c>
      <c r="B6745" s="27" t="s">
        <v>6653</v>
      </c>
      <c r="C6745" s="27" t="s">
        <v>6649</v>
      </c>
      <c r="D6745" s="28">
        <v>3.59</v>
      </c>
    </row>
    <row r="6746" spans="1:4" ht="13.5" x14ac:dyDescent="0.25">
      <c r="A6746" s="27">
        <v>100241</v>
      </c>
      <c r="B6746" s="27" t="s">
        <v>6654</v>
      </c>
      <c r="C6746" s="27" t="s">
        <v>6649</v>
      </c>
      <c r="D6746" s="28">
        <v>5.99</v>
      </c>
    </row>
    <row r="6747" spans="1:4" ht="13.5" x14ac:dyDescent="0.25">
      <c r="A6747" s="27">
        <v>100242</v>
      </c>
      <c r="B6747" s="27" t="s">
        <v>6655</v>
      </c>
      <c r="C6747" s="27" t="s">
        <v>6649</v>
      </c>
      <c r="D6747" s="28">
        <v>17.7</v>
      </c>
    </row>
    <row r="6748" spans="1:4" ht="13.5" x14ac:dyDescent="0.25">
      <c r="A6748" s="27">
        <v>100243</v>
      </c>
      <c r="B6748" s="27" t="s">
        <v>6656</v>
      </c>
      <c r="C6748" s="27" t="s">
        <v>6649</v>
      </c>
      <c r="D6748" s="28">
        <v>2.87</v>
      </c>
    </row>
    <row r="6749" spans="1:4" ht="13.5" x14ac:dyDescent="0.25">
      <c r="A6749" s="27">
        <v>100244</v>
      </c>
      <c r="B6749" s="27" t="s">
        <v>6657</v>
      </c>
      <c r="C6749" s="27" t="s">
        <v>6649</v>
      </c>
      <c r="D6749" s="28">
        <v>3.59</v>
      </c>
    </row>
    <row r="6750" spans="1:4" ht="13.5" x14ac:dyDescent="0.25">
      <c r="A6750" s="27">
        <v>100245</v>
      </c>
      <c r="B6750" s="27" t="s">
        <v>6658</v>
      </c>
      <c r="C6750" s="27" t="s">
        <v>6649</v>
      </c>
      <c r="D6750" s="28">
        <v>7.18</v>
      </c>
    </row>
    <row r="6751" spans="1:4" ht="13.5" x14ac:dyDescent="0.25">
      <c r="A6751" s="27">
        <v>100246</v>
      </c>
      <c r="B6751" s="27" t="s">
        <v>6659</v>
      </c>
      <c r="C6751" s="27" t="s">
        <v>6649</v>
      </c>
      <c r="D6751" s="28">
        <v>2.39</v>
      </c>
    </row>
    <row r="6752" spans="1:4" ht="13.5" x14ac:dyDescent="0.25">
      <c r="A6752" s="27">
        <v>100247</v>
      </c>
      <c r="B6752" s="27" t="s">
        <v>6660</v>
      </c>
      <c r="C6752" s="27" t="s">
        <v>6649</v>
      </c>
      <c r="D6752" s="28">
        <v>2.99</v>
      </c>
    </row>
    <row r="6753" spans="1:4" ht="13.5" x14ac:dyDescent="0.25">
      <c r="A6753" s="27">
        <v>100248</v>
      </c>
      <c r="B6753" s="27" t="s">
        <v>6661</v>
      </c>
      <c r="C6753" s="27" t="s">
        <v>6649</v>
      </c>
      <c r="D6753" s="28">
        <v>11.8</v>
      </c>
    </row>
    <row r="6754" spans="1:4" ht="13.5" x14ac:dyDescent="0.25">
      <c r="A6754" s="27">
        <v>100249</v>
      </c>
      <c r="B6754" s="27" t="s">
        <v>6662</v>
      </c>
      <c r="C6754" s="27" t="s">
        <v>6649</v>
      </c>
      <c r="D6754" s="28">
        <v>2.39</v>
      </c>
    </row>
    <row r="6755" spans="1:4" ht="13.5" x14ac:dyDescent="0.25">
      <c r="A6755" s="27">
        <v>100250</v>
      </c>
      <c r="B6755" s="27" t="s">
        <v>6663</v>
      </c>
      <c r="C6755" s="27" t="s">
        <v>6649</v>
      </c>
      <c r="D6755" s="28">
        <v>3.99</v>
      </c>
    </row>
    <row r="6756" spans="1:4" ht="13.5" x14ac:dyDescent="0.25">
      <c r="A6756" s="27">
        <v>100251</v>
      </c>
      <c r="B6756" s="27" t="s">
        <v>6664</v>
      </c>
      <c r="C6756" s="27" t="s">
        <v>6649</v>
      </c>
      <c r="D6756" s="28">
        <v>11.8</v>
      </c>
    </row>
    <row r="6757" spans="1:4" ht="13.5" x14ac:dyDescent="0.25">
      <c r="A6757" s="27">
        <v>100252</v>
      </c>
      <c r="B6757" s="27" t="s">
        <v>6665</v>
      </c>
      <c r="C6757" s="27" t="s">
        <v>6649</v>
      </c>
      <c r="D6757" s="28">
        <v>17.7</v>
      </c>
    </row>
    <row r="6758" spans="1:4" ht="13.5" x14ac:dyDescent="0.25">
      <c r="A6758" s="27">
        <v>100253</v>
      </c>
      <c r="B6758" s="27" t="s">
        <v>6666</v>
      </c>
      <c r="C6758" s="27" t="s">
        <v>6649</v>
      </c>
      <c r="D6758" s="28">
        <v>23.6</v>
      </c>
    </row>
    <row r="6759" spans="1:4" ht="13.5" x14ac:dyDescent="0.25">
      <c r="A6759" s="27">
        <v>100254</v>
      </c>
      <c r="B6759" s="27" t="s">
        <v>6667</v>
      </c>
      <c r="C6759" s="27" t="s">
        <v>6649</v>
      </c>
      <c r="D6759" s="28">
        <v>35.4</v>
      </c>
    </row>
    <row r="6760" spans="1:4" ht="13.5" x14ac:dyDescent="0.25">
      <c r="A6760" s="27">
        <v>100255</v>
      </c>
      <c r="B6760" s="27" t="s">
        <v>6668</v>
      </c>
      <c r="C6760" s="27" t="s">
        <v>6649</v>
      </c>
      <c r="D6760" s="28">
        <v>11.98</v>
      </c>
    </row>
    <row r="6761" spans="1:4" ht="13.5" x14ac:dyDescent="0.25">
      <c r="A6761" s="27">
        <v>100256</v>
      </c>
      <c r="B6761" s="27" t="s">
        <v>6669</v>
      </c>
      <c r="C6761" s="27" t="s">
        <v>6649</v>
      </c>
      <c r="D6761" s="28">
        <v>7.98</v>
      </c>
    </row>
    <row r="6762" spans="1:4" ht="13.5" x14ac:dyDescent="0.25">
      <c r="A6762" s="27">
        <v>100257</v>
      </c>
      <c r="B6762" s="27" t="s">
        <v>6670</v>
      </c>
      <c r="C6762" s="27" t="s">
        <v>6649</v>
      </c>
      <c r="D6762" s="28">
        <v>4.79</v>
      </c>
    </row>
    <row r="6763" spans="1:4" ht="13.5" x14ac:dyDescent="0.25">
      <c r="A6763" s="27">
        <v>100258</v>
      </c>
      <c r="B6763" s="27" t="s">
        <v>6671</v>
      </c>
      <c r="C6763" s="27" t="s">
        <v>6649</v>
      </c>
      <c r="D6763" s="28">
        <v>11.98</v>
      </c>
    </row>
    <row r="6764" spans="1:4" ht="13.5" x14ac:dyDescent="0.25">
      <c r="A6764" s="27">
        <v>100259</v>
      </c>
      <c r="B6764" s="27" t="s">
        <v>6672</v>
      </c>
      <c r="C6764" s="27" t="s">
        <v>6649</v>
      </c>
      <c r="D6764" s="28">
        <v>23.6</v>
      </c>
    </row>
    <row r="6765" spans="1:4" ht="13.5" x14ac:dyDescent="0.25">
      <c r="A6765" s="27">
        <v>100260</v>
      </c>
      <c r="B6765" s="27" t="s">
        <v>6673</v>
      </c>
      <c r="C6765" s="27" t="s">
        <v>6603</v>
      </c>
      <c r="D6765" s="28">
        <v>7.77</v>
      </c>
    </row>
    <row r="6766" spans="1:4" ht="13.5" x14ac:dyDescent="0.25">
      <c r="A6766" s="27">
        <v>100261</v>
      </c>
      <c r="B6766" s="27" t="s">
        <v>6674</v>
      </c>
      <c r="C6766" s="27" t="s">
        <v>6603</v>
      </c>
      <c r="D6766" s="28">
        <v>4.8899999999999997</v>
      </c>
    </row>
    <row r="6767" spans="1:4" ht="13.5" x14ac:dyDescent="0.25">
      <c r="A6767" s="27">
        <v>100262</v>
      </c>
      <c r="B6767" s="27" t="s">
        <v>6675</v>
      </c>
      <c r="C6767" s="27" t="s">
        <v>6603</v>
      </c>
      <c r="D6767" s="28">
        <v>3.03</v>
      </c>
    </row>
    <row r="6768" spans="1:4" ht="13.5" x14ac:dyDescent="0.25">
      <c r="A6768" s="27">
        <v>100263</v>
      </c>
      <c r="B6768" s="27" t="s">
        <v>6676</v>
      </c>
      <c r="C6768" s="27" t="s">
        <v>6603</v>
      </c>
      <c r="D6768" s="28">
        <v>1.94</v>
      </c>
    </row>
    <row r="6769" spans="1:4" ht="13.5" x14ac:dyDescent="0.25">
      <c r="A6769" s="27">
        <v>100264</v>
      </c>
      <c r="B6769" s="27" t="s">
        <v>6677</v>
      </c>
      <c r="C6769" s="27" t="s">
        <v>6631</v>
      </c>
      <c r="D6769" s="28">
        <v>35.35</v>
      </c>
    </row>
    <row r="6770" spans="1:4" ht="13.5" x14ac:dyDescent="0.25">
      <c r="A6770" s="27">
        <v>100265</v>
      </c>
      <c r="B6770" s="27" t="s">
        <v>6678</v>
      </c>
      <c r="C6770" s="27" t="s">
        <v>3</v>
      </c>
      <c r="D6770" s="28">
        <v>0.74</v>
      </c>
    </row>
    <row r="6771" spans="1:4" ht="13.5" x14ac:dyDescent="0.25">
      <c r="A6771" s="27">
        <v>100266</v>
      </c>
      <c r="B6771" s="27" t="s">
        <v>6679</v>
      </c>
      <c r="C6771" s="27" t="s">
        <v>6618</v>
      </c>
      <c r="D6771" s="28">
        <v>75.12</v>
      </c>
    </row>
    <row r="6772" spans="1:4" ht="13.5" x14ac:dyDescent="0.25">
      <c r="A6772" s="27">
        <v>100267</v>
      </c>
      <c r="B6772" s="27" t="s">
        <v>6680</v>
      </c>
      <c r="C6772" s="27" t="s">
        <v>2</v>
      </c>
      <c r="D6772" s="28">
        <v>1.48</v>
      </c>
    </row>
    <row r="6773" spans="1:4" ht="13.5" x14ac:dyDescent="0.25">
      <c r="A6773" s="27">
        <v>100268</v>
      </c>
      <c r="B6773" s="27" t="s">
        <v>6681</v>
      </c>
      <c r="C6773" s="27" t="s">
        <v>6618</v>
      </c>
      <c r="D6773" s="28">
        <v>75.12</v>
      </c>
    </row>
    <row r="6774" spans="1:4" ht="13.5" x14ac:dyDescent="0.25">
      <c r="A6774" s="27">
        <v>100269</v>
      </c>
      <c r="B6774" s="27" t="s">
        <v>6682</v>
      </c>
      <c r="C6774" s="27" t="s">
        <v>2</v>
      </c>
      <c r="D6774" s="28">
        <v>1.48</v>
      </c>
    </row>
    <row r="6775" spans="1:4" ht="13.5" x14ac:dyDescent="0.25">
      <c r="A6775" s="27">
        <v>100270</v>
      </c>
      <c r="B6775" s="27" t="s">
        <v>6683</v>
      </c>
      <c r="C6775" s="27" t="s">
        <v>6618</v>
      </c>
      <c r="D6775" s="28">
        <v>56.31</v>
      </c>
    </row>
    <row r="6776" spans="1:4" ht="13.5" x14ac:dyDescent="0.25">
      <c r="A6776" s="27">
        <v>100271</v>
      </c>
      <c r="B6776" s="27" t="s">
        <v>6684</v>
      </c>
      <c r="C6776" s="27" t="s">
        <v>6631</v>
      </c>
      <c r="D6776" s="28">
        <v>56.34</v>
      </c>
    </row>
    <row r="6777" spans="1:4" ht="13.5" x14ac:dyDescent="0.25">
      <c r="A6777" s="27">
        <v>100272</v>
      </c>
      <c r="B6777" s="27" t="s">
        <v>6685</v>
      </c>
      <c r="C6777" s="27" t="s">
        <v>3</v>
      </c>
      <c r="D6777" s="28">
        <v>1.1100000000000001</v>
      </c>
    </row>
    <row r="6778" spans="1:4" ht="13.5" x14ac:dyDescent="0.25">
      <c r="A6778" s="27">
        <v>100273</v>
      </c>
      <c r="B6778" s="27" t="s">
        <v>6686</v>
      </c>
      <c r="C6778" s="27" t="s">
        <v>6603</v>
      </c>
      <c r="D6778" s="28">
        <v>2.93</v>
      </c>
    </row>
    <row r="6779" spans="1:4" ht="13.5" x14ac:dyDescent="0.25">
      <c r="A6779" s="27">
        <v>100274</v>
      </c>
      <c r="B6779" s="27" t="s">
        <v>6687</v>
      </c>
      <c r="C6779" s="27" t="s">
        <v>6631</v>
      </c>
      <c r="D6779" s="28">
        <v>25.05</v>
      </c>
    </row>
    <row r="6780" spans="1:4" ht="13.5" x14ac:dyDescent="0.25">
      <c r="A6780" s="27">
        <v>100275</v>
      </c>
      <c r="B6780" s="27" t="s">
        <v>6688</v>
      </c>
      <c r="C6780" s="27" t="s">
        <v>6631</v>
      </c>
      <c r="D6780" s="28">
        <v>16.190000000000001</v>
      </c>
    </row>
    <row r="6781" spans="1:4" ht="13.5" x14ac:dyDescent="0.25">
      <c r="A6781" s="27">
        <v>100276</v>
      </c>
      <c r="B6781" s="27" t="s">
        <v>6689</v>
      </c>
      <c r="C6781" s="27" t="s">
        <v>6631</v>
      </c>
      <c r="D6781" s="28">
        <v>29.56</v>
      </c>
    </row>
    <row r="6782" spans="1:4" ht="13.5" x14ac:dyDescent="0.25">
      <c r="A6782" s="27">
        <v>100277</v>
      </c>
      <c r="B6782" s="27" t="s">
        <v>6690</v>
      </c>
      <c r="C6782" s="27" t="s">
        <v>6631</v>
      </c>
      <c r="D6782" s="28">
        <v>1.77</v>
      </c>
    </row>
    <row r="6783" spans="1:4" ht="13.5" x14ac:dyDescent="0.25">
      <c r="A6783" s="27">
        <v>100278</v>
      </c>
      <c r="B6783" s="27" t="s">
        <v>6691</v>
      </c>
      <c r="C6783" s="27" t="s">
        <v>6618</v>
      </c>
      <c r="D6783" s="28">
        <v>35.94</v>
      </c>
    </row>
    <row r="6784" spans="1:4" ht="13.5" x14ac:dyDescent="0.25">
      <c r="A6784" s="27">
        <v>100279</v>
      </c>
      <c r="B6784" s="27" t="s">
        <v>6692</v>
      </c>
      <c r="C6784" s="27" t="s">
        <v>2</v>
      </c>
      <c r="D6784" s="28">
        <v>0.69</v>
      </c>
    </row>
    <row r="6785" spans="1:4" ht="13.5" x14ac:dyDescent="0.25">
      <c r="A6785" s="27">
        <v>100280</v>
      </c>
      <c r="B6785" s="27" t="s">
        <v>6693</v>
      </c>
      <c r="C6785" s="27" t="s">
        <v>6618</v>
      </c>
      <c r="D6785" s="28">
        <v>16.5</v>
      </c>
    </row>
    <row r="6786" spans="1:4" ht="13.5" x14ac:dyDescent="0.25">
      <c r="A6786" s="27">
        <v>100281</v>
      </c>
      <c r="B6786" s="27" t="s">
        <v>6694</v>
      </c>
      <c r="C6786" s="27" t="s">
        <v>6618</v>
      </c>
      <c r="D6786" s="28">
        <v>3.39</v>
      </c>
    </row>
    <row r="6787" spans="1:4" ht="13.5" x14ac:dyDescent="0.25">
      <c r="A6787" s="27">
        <v>100282</v>
      </c>
      <c r="B6787" s="27" t="s">
        <v>6695</v>
      </c>
      <c r="C6787" s="27" t="s">
        <v>6631</v>
      </c>
      <c r="D6787" s="28">
        <v>140.75</v>
      </c>
    </row>
    <row r="6788" spans="1:4" ht="13.5" x14ac:dyDescent="0.25">
      <c r="A6788" s="27">
        <v>100283</v>
      </c>
      <c r="B6788" s="27" t="s">
        <v>6696</v>
      </c>
      <c r="C6788" s="27" t="s">
        <v>6631</v>
      </c>
      <c r="D6788" s="28">
        <v>22.73</v>
      </c>
    </row>
    <row r="6789" spans="1:4" ht="13.5" x14ac:dyDescent="0.25">
      <c r="A6789" s="27">
        <v>100284</v>
      </c>
      <c r="B6789" s="27" t="s">
        <v>6697</v>
      </c>
      <c r="C6789" s="27" t="s">
        <v>6631</v>
      </c>
      <c r="D6789" s="28">
        <v>9.94</v>
      </c>
    </row>
    <row r="6790" spans="1:4" ht="13.5" x14ac:dyDescent="0.25">
      <c r="A6790" s="27">
        <v>100285</v>
      </c>
      <c r="B6790" s="27" t="s">
        <v>6698</v>
      </c>
      <c r="C6790" s="27" t="s">
        <v>6649</v>
      </c>
      <c r="D6790" s="28">
        <v>37.81</v>
      </c>
    </row>
    <row r="6791" spans="1:4" ht="13.5" x14ac:dyDescent="0.25">
      <c r="A6791" s="27">
        <v>100286</v>
      </c>
      <c r="B6791" s="27" t="s">
        <v>6699</v>
      </c>
      <c r="C6791" s="27" t="s">
        <v>6649</v>
      </c>
      <c r="D6791" s="28">
        <v>12.32</v>
      </c>
    </row>
    <row r="6792" spans="1:4" ht="13.5" x14ac:dyDescent="0.25">
      <c r="A6792" s="27">
        <v>100287</v>
      </c>
      <c r="B6792" s="27" t="s">
        <v>6700</v>
      </c>
      <c r="C6792" s="27" t="s">
        <v>6649</v>
      </c>
      <c r="D6792" s="28">
        <v>11.8</v>
      </c>
    </row>
    <row r="6793" spans="1:4" ht="13.5" x14ac:dyDescent="0.25">
      <c r="A6793" s="27">
        <v>99802</v>
      </c>
      <c r="B6793" s="27" t="s">
        <v>6701</v>
      </c>
      <c r="C6793" s="27" t="s">
        <v>3</v>
      </c>
      <c r="D6793" s="28">
        <v>0.48</v>
      </c>
    </row>
    <row r="6794" spans="1:4" ht="13.5" x14ac:dyDescent="0.25">
      <c r="A6794" s="27">
        <v>99803</v>
      </c>
      <c r="B6794" s="27" t="s">
        <v>6702</v>
      </c>
      <c r="C6794" s="27" t="s">
        <v>3</v>
      </c>
      <c r="D6794" s="28">
        <v>1.87</v>
      </c>
    </row>
    <row r="6795" spans="1:4" ht="13.5" x14ac:dyDescent="0.25">
      <c r="A6795" s="27">
        <v>99804</v>
      </c>
      <c r="B6795" s="27" t="s">
        <v>6703</v>
      </c>
      <c r="C6795" s="27" t="s">
        <v>3</v>
      </c>
      <c r="D6795" s="28">
        <v>4.8499999999999996</v>
      </c>
    </row>
    <row r="6796" spans="1:4" ht="13.5" x14ac:dyDescent="0.25">
      <c r="A6796" s="27">
        <v>99805</v>
      </c>
      <c r="B6796" s="27" t="s">
        <v>6704</v>
      </c>
      <c r="C6796" s="27" t="s">
        <v>3</v>
      </c>
      <c r="D6796" s="28">
        <v>10.199999999999999</v>
      </c>
    </row>
    <row r="6797" spans="1:4" ht="13.5" x14ac:dyDescent="0.25">
      <c r="A6797" s="27">
        <v>99806</v>
      </c>
      <c r="B6797" s="27" t="s">
        <v>6705</v>
      </c>
      <c r="C6797" s="27" t="s">
        <v>3</v>
      </c>
      <c r="D6797" s="28">
        <v>0.77</v>
      </c>
    </row>
    <row r="6798" spans="1:4" ht="13.5" x14ac:dyDescent="0.25">
      <c r="A6798" s="27">
        <v>99807</v>
      </c>
      <c r="B6798" s="27" t="s">
        <v>6706</v>
      </c>
      <c r="C6798" s="27" t="s">
        <v>3</v>
      </c>
      <c r="D6798" s="28">
        <v>1.47</v>
      </c>
    </row>
    <row r="6799" spans="1:4" ht="13.5" x14ac:dyDescent="0.25">
      <c r="A6799" s="27">
        <v>99808</v>
      </c>
      <c r="B6799" s="27" t="s">
        <v>6707</v>
      </c>
      <c r="C6799" s="27" t="s">
        <v>3</v>
      </c>
      <c r="D6799" s="28">
        <v>3.65</v>
      </c>
    </row>
    <row r="6800" spans="1:4" ht="13.5" x14ac:dyDescent="0.25">
      <c r="A6800" s="27">
        <v>99809</v>
      </c>
      <c r="B6800" s="27" t="s">
        <v>6708</v>
      </c>
      <c r="C6800" s="27" t="s">
        <v>3</v>
      </c>
      <c r="D6800" s="28">
        <v>5.32</v>
      </c>
    </row>
    <row r="6801" spans="1:4" ht="13.5" x14ac:dyDescent="0.25">
      <c r="A6801" s="27">
        <v>99810</v>
      </c>
      <c r="B6801" s="27" t="s">
        <v>6709</v>
      </c>
      <c r="C6801" s="27" t="s">
        <v>3</v>
      </c>
      <c r="D6801" s="28">
        <v>6.62</v>
      </c>
    </row>
    <row r="6802" spans="1:4" ht="13.5" x14ac:dyDescent="0.25">
      <c r="A6802" s="27">
        <v>99811</v>
      </c>
      <c r="B6802" s="27" t="s">
        <v>6710</v>
      </c>
      <c r="C6802" s="27" t="s">
        <v>3</v>
      </c>
      <c r="D6802" s="28">
        <v>3.18</v>
      </c>
    </row>
    <row r="6803" spans="1:4" ht="13.5" x14ac:dyDescent="0.25">
      <c r="A6803" s="27">
        <v>99812</v>
      </c>
      <c r="B6803" s="27" t="s">
        <v>6711</v>
      </c>
      <c r="C6803" s="27" t="s">
        <v>3</v>
      </c>
      <c r="D6803" s="28">
        <v>1.02</v>
      </c>
    </row>
    <row r="6804" spans="1:4" ht="13.5" x14ac:dyDescent="0.25">
      <c r="A6804" s="27">
        <v>99813</v>
      </c>
      <c r="B6804" s="27" t="s">
        <v>6712</v>
      </c>
      <c r="C6804" s="27" t="s">
        <v>3</v>
      </c>
      <c r="D6804" s="28">
        <v>0.88</v>
      </c>
    </row>
    <row r="6805" spans="1:4" ht="13.5" x14ac:dyDescent="0.25">
      <c r="A6805" s="27">
        <v>99814</v>
      </c>
      <c r="B6805" s="27" t="s">
        <v>6713</v>
      </c>
      <c r="C6805" s="27" t="s">
        <v>3</v>
      </c>
      <c r="D6805" s="28">
        <v>1.74</v>
      </c>
    </row>
    <row r="6806" spans="1:4" ht="13.5" x14ac:dyDescent="0.25">
      <c r="A6806" s="27">
        <v>99815</v>
      </c>
      <c r="B6806" s="27" t="s">
        <v>6714</v>
      </c>
      <c r="C6806" s="27" t="s">
        <v>2</v>
      </c>
      <c r="D6806" s="28">
        <v>8.1999999999999993</v>
      </c>
    </row>
    <row r="6807" spans="1:4" ht="13.5" x14ac:dyDescent="0.25">
      <c r="A6807" s="27">
        <v>99816</v>
      </c>
      <c r="B6807" s="27" t="s">
        <v>6715</v>
      </c>
      <c r="C6807" s="27" t="s">
        <v>2</v>
      </c>
      <c r="D6807" s="28">
        <v>8.68</v>
      </c>
    </row>
    <row r="6808" spans="1:4" ht="13.5" x14ac:dyDescent="0.25">
      <c r="A6808" s="27">
        <v>99817</v>
      </c>
      <c r="B6808" s="27" t="s">
        <v>6716</v>
      </c>
      <c r="C6808" s="27" t="s">
        <v>2</v>
      </c>
      <c r="D6808" s="28">
        <v>5.33</v>
      </c>
    </row>
    <row r="6809" spans="1:4" ht="13.5" x14ac:dyDescent="0.25">
      <c r="A6809" s="27">
        <v>99818</v>
      </c>
      <c r="B6809" s="27" t="s">
        <v>6717</v>
      </c>
      <c r="C6809" s="27" t="s">
        <v>2</v>
      </c>
      <c r="D6809" s="28">
        <v>5.33</v>
      </c>
    </row>
    <row r="6810" spans="1:4" ht="13.5" x14ac:dyDescent="0.25">
      <c r="A6810" s="27">
        <v>99819</v>
      </c>
      <c r="B6810" s="27" t="s">
        <v>6718</v>
      </c>
      <c r="C6810" s="27" t="s">
        <v>3</v>
      </c>
      <c r="D6810" s="28">
        <v>15.17</v>
      </c>
    </row>
    <row r="6811" spans="1:4" ht="13.5" x14ac:dyDescent="0.25">
      <c r="A6811" s="27">
        <v>99820</v>
      </c>
      <c r="B6811" s="27" t="s">
        <v>6719</v>
      </c>
      <c r="C6811" s="27" t="s">
        <v>3</v>
      </c>
      <c r="D6811" s="28">
        <v>1.84</v>
      </c>
    </row>
    <row r="6812" spans="1:4" ht="13.5" x14ac:dyDescent="0.25">
      <c r="A6812" s="27">
        <v>99821</v>
      </c>
      <c r="B6812" s="27" t="s">
        <v>6720</v>
      </c>
      <c r="C6812" s="27" t="s">
        <v>3</v>
      </c>
      <c r="D6812" s="28">
        <v>2.88</v>
      </c>
    </row>
    <row r="6813" spans="1:4" ht="13.5" x14ac:dyDescent="0.25">
      <c r="A6813" s="27">
        <v>99822</v>
      </c>
      <c r="B6813" s="27" t="s">
        <v>6721</v>
      </c>
      <c r="C6813" s="27" t="s">
        <v>3</v>
      </c>
      <c r="D6813" s="28">
        <v>0.9</v>
      </c>
    </row>
    <row r="6814" spans="1:4" ht="13.5" x14ac:dyDescent="0.25">
      <c r="A6814" s="27">
        <v>99823</v>
      </c>
      <c r="B6814" s="27" t="s">
        <v>6722</v>
      </c>
      <c r="C6814" s="27" t="s">
        <v>3</v>
      </c>
      <c r="D6814" s="28">
        <v>2.15</v>
      </c>
    </row>
    <row r="6815" spans="1:4" ht="13.5" x14ac:dyDescent="0.25">
      <c r="A6815" s="27">
        <v>99824</v>
      </c>
      <c r="B6815" s="27" t="s">
        <v>6723</v>
      </c>
      <c r="C6815" s="27" t="s">
        <v>3</v>
      </c>
      <c r="D6815" s="28">
        <v>2.34</v>
      </c>
    </row>
    <row r="6816" spans="1:4" ht="13.5" x14ac:dyDescent="0.25">
      <c r="A6816" s="27">
        <v>99825</v>
      </c>
      <c r="B6816" s="27" t="s">
        <v>6724</v>
      </c>
      <c r="C6816" s="27" t="s">
        <v>3</v>
      </c>
      <c r="D6816" s="28">
        <v>3.34</v>
      </c>
    </row>
    <row r="6817" spans="1:4" ht="13.5" x14ac:dyDescent="0.25">
      <c r="A6817" s="27">
        <v>99826</v>
      </c>
      <c r="B6817" s="27" t="s">
        <v>6725</v>
      </c>
      <c r="C6817" s="27" t="s">
        <v>3</v>
      </c>
      <c r="D6817" s="28">
        <v>1.38</v>
      </c>
    </row>
    <row r="6818" spans="1:4" ht="13.5" x14ac:dyDescent="0.25">
      <c r="A6818" s="27">
        <v>97010</v>
      </c>
      <c r="B6818" s="27" t="s">
        <v>6726</v>
      </c>
      <c r="C6818" s="27" t="s">
        <v>5</v>
      </c>
      <c r="D6818" s="28">
        <v>59.73</v>
      </c>
    </row>
    <row r="6819" spans="1:4" ht="13.5" x14ac:dyDescent="0.25">
      <c r="A6819" s="27">
        <v>97011</v>
      </c>
      <c r="B6819" s="27" t="s">
        <v>6727</v>
      </c>
      <c r="C6819" s="27" t="s">
        <v>5</v>
      </c>
      <c r="D6819" s="28">
        <v>45.93</v>
      </c>
    </row>
    <row r="6820" spans="1:4" ht="13.5" x14ac:dyDescent="0.25">
      <c r="A6820" s="27">
        <v>97012</v>
      </c>
      <c r="B6820" s="27" t="s">
        <v>6728</v>
      </c>
      <c r="C6820" s="27" t="s">
        <v>5</v>
      </c>
      <c r="D6820" s="28">
        <v>39.04</v>
      </c>
    </row>
    <row r="6821" spans="1:4" ht="13.5" x14ac:dyDescent="0.25">
      <c r="A6821" s="27">
        <v>97013</v>
      </c>
      <c r="B6821" s="27" t="s">
        <v>6729</v>
      </c>
      <c r="C6821" s="27" t="s">
        <v>5</v>
      </c>
      <c r="D6821" s="28">
        <v>101.37</v>
      </c>
    </row>
    <row r="6822" spans="1:4" ht="13.5" x14ac:dyDescent="0.25">
      <c r="A6822" s="27">
        <v>97014</v>
      </c>
      <c r="B6822" s="27" t="s">
        <v>6730</v>
      </c>
      <c r="C6822" s="27" t="s">
        <v>5</v>
      </c>
      <c r="D6822" s="28">
        <v>73.89</v>
      </c>
    </row>
    <row r="6823" spans="1:4" ht="13.5" x14ac:dyDescent="0.25">
      <c r="A6823" s="27">
        <v>97015</v>
      </c>
      <c r="B6823" s="27" t="s">
        <v>6731</v>
      </c>
      <c r="C6823" s="27" t="s">
        <v>5</v>
      </c>
      <c r="D6823" s="28">
        <v>60.05</v>
      </c>
    </row>
    <row r="6824" spans="1:4" ht="13.5" x14ac:dyDescent="0.25">
      <c r="A6824" s="27">
        <v>97016</v>
      </c>
      <c r="B6824" s="27" t="s">
        <v>6732</v>
      </c>
      <c r="C6824" s="27" t="s">
        <v>5</v>
      </c>
      <c r="D6824" s="28">
        <v>52.94</v>
      </c>
    </row>
    <row r="6825" spans="1:4" ht="13.5" x14ac:dyDescent="0.25">
      <c r="A6825" s="27">
        <v>97017</v>
      </c>
      <c r="B6825" s="27" t="s">
        <v>6733</v>
      </c>
      <c r="C6825" s="27" t="s">
        <v>5</v>
      </c>
      <c r="D6825" s="28">
        <v>39.770000000000003</v>
      </c>
    </row>
    <row r="6826" spans="1:4" ht="13.5" x14ac:dyDescent="0.25">
      <c r="A6826" s="27">
        <v>97018</v>
      </c>
      <c r="B6826" s="27" t="s">
        <v>6734</v>
      </c>
      <c r="C6826" s="27" t="s">
        <v>5</v>
      </c>
      <c r="D6826" s="28">
        <v>32.96</v>
      </c>
    </row>
    <row r="6827" spans="1:4" ht="13.5" x14ac:dyDescent="0.25">
      <c r="A6827" s="27">
        <v>97031</v>
      </c>
      <c r="B6827" s="27" t="s">
        <v>6735</v>
      </c>
      <c r="C6827" s="27" t="s">
        <v>5</v>
      </c>
      <c r="D6827" s="28">
        <v>91.38</v>
      </c>
    </row>
    <row r="6828" spans="1:4" ht="13.5" x14ac:dyDescent="0.25">
      <c r="A6828" s="27">
        <v>97032</v>
      </c>
      <c r="B6828" s="27" t="s">
        <v>6736</v>
      </c>
      <c r="C6828" s="27" t="s">
        <v>5</v>
      </c>
      <c r="D6828" s="28">
        <v>55.59</v>
      </c>
    </row>
    <row r="6829" spans="1:4" ht="13.5" x14ac:dyDescent="0.25">
      <c r="A6829" s="27">
        <v>97033</v>
      </c>
      <c r="B6829" s="27" t="s">
        <v>6737</v>
      </c>
      <c r="C6829" s="27" t="s">
        <v>5</v>
      </c>
      <c r="D6829" s="28">
        <v>152.94</v>
      </c>
    </row>
    <row r="6830" spans="1:4" ht="13.5" x14ac:dyDescent="0.25">
      <c r="A6830" s="27">
        <v>97034</v>
      </c>
      <c r="B6830" s="27" t="s">
        <v>6738</v>
      </c>
      <c r="C6830" s="27" t="s">
        <v>5</v>
      </c>
      <c r="D6830" s="28">
        <v>85.17</v>
      </c>
    </row>
    <row r="6831" spans="1:4" ht="13.5" x14ac:dyDescent="0.25">
      <c r="A6831" s="27">
        <v>97039</v>
      </c>
      <c r="B6831" s="27" t="s">
        <v>6739</v>
      </c>
      <c r="C6831" s="27" t="s">
        <v>3</v>
      </c>
      <c r="D6831" s="28">
        <v>53.03</v>
      </c>
    </row>
    <row r="6832" spans="1:4" ht="13.5" x14ac:dyDescent="0.25">
      <c r="A6832" s="27">
        <v>97040</v>
      </c>
      <c r="B6832" s="27" t="s">
        <v>6740</v>
      </c>
      <c r="C6832" s="27" t="s">
        <v>3</v>
      </c>
      <c r="D6832" s="28">
        <v>17.37</v>
      </c>
    </row>
    <row r="6833" spans="1:4" ht="13.5" x14ac:dyDescent="0.25">
      <c r="A6833" s="27">
        <v>97041</v>
      </c>
      <c r="B6833" s="27" t="s">
        <v>6741</v>
      </c>
      <c r="C6833" s="27" t="s">
        <v>3</v>
      </c>
      <c r="D6833" s="28">
        <v>236.75</v>
      </c>
    </row>
    <row r="6834" spans="1:4" ht="13.5" x14ac:dyDescent="0.25">
      <c r="A6834" s="27">
        <v>97046</v>
      </c>
      <c r="B6834" s="27" t="s">
        <v>6742</v>
      </c>
      <c r="C6834" s="27" t="s">
        <v>3</v>
      </c>
      <c r="D6834" s="28">
        <v>0.36</v>
      </c>
    </row>
    <row r="6835" spans="1:4" ht="13.5" x14ac:dyDescent="0.25">
      <c r="A6835" s="27">
        <v>97047</v>
      </c>
      <c r="B6835" s="27" t="s">
        <v>6743</v>
      </c>
      <c r="C6835" s="27" t="s">
        <v>3</v>
      </c>
      <c r="D6835" s="28">
        <v>0.14000000000000001</v>
      </c>
    </row>
    <row r="6836" spans="1:4" ht="13.5" x14ac:dyDescent="0.25">
      <c r="A6836" s="27">
        <v>97048</v>
      </c>
      <c r="B6836" s="27" t="s">
        <v>6744</v>
      </c>
      <c r="C6836" s="27" t="s">
        <v>3</v>
      </c>
      <c r="D6836" s="28">
        <v>0.1</v>
      </c>
    </row>
    <row r="6837" spans="1:4" ht="13.5" x14ac:dyDescent="0.25">
      <c r="A6837" s="27">
        <v>97054</v>
      </c>
      <c r="B6837" s="27" t="s">
        <v>6745</v>
      </c>
      <c r="C6837" s="27" t="s">
        <v>2</v>
      </c>
      <c r="D6837" s="28">
        <v>27.97</v>
      </c>
    </row>
    <row r="6838" spans="1:4" ht="13.5" x14ac:dyDescent="0.25">
      <c r="A6838" s="27">
        <v>97062</v>
      </c>
      <c r="B6838" s="27" t="s">
        <v>6746</v>
      </c>
      <c r="C6838" s="27" t="s">
        <v>3</v>
      </c>
      <c r="D6838" s="28">
        <v>7.03</v>
      </c>
    </row>
    <row r="6839" spans="1:4" ht="13.5" x14ac:dyDescent="0.25">
      <c r="A6839" s="27">
        <v>97063</v>
      </c>
      <c r="B6839" s="27" t="s">
        <v>6747</v>
      </c>
      <c r="C6839" s="27" t="s">
        <v>3</v>
      </c>
      <c r="D6839" s="28">
        <v>8.24</v>
      </c>
    </row>
    <row r="6840" spans="1:4" ht="13.5" x14ac:dyDescent="0.25">
      <c r="A6840" s="27">
        <v>97064</v>
      </c>
      <c r="B6840" s="27" t="s">
        <v>6748</v>
      </c>
      <c r="C6840" s="27" t="s">
        <v>5</v>
      </c>
      <c r="D6840" s="28">
        <v>15.37</v>
      </c>
    </row>
    <row r="6841" spans="1:4" ht="13.5" x14ac:dyDescent="0.25">
      <c r="A6841" s="27">
        <v>97065</v>
      </c>
      <c r="B6841" s="27" t="s">
        <v>6749</v>
      </c>
      <c r="C6841" s="27" t="s">
        <v>4</v>
      </c>
      <c r="D6841" s="28">
        <v>5.49</v>
      </c>
    </row>
    <row r="6842" spans="1:4" ht="13.5" x14ac:dyDescent="0.25">
      <c r="A6842" s="27">
        <v>97066</v>
      </c>
      <c r="B6842" s="27" t="s">
        <v>6750</v>
      </c>
      <c r="C6842" s="27" t="s">
        <v>3</v>
      </c>
      <c r="D6842" s="28">
        <v>112.45</v>
      </c>
    </row>
    <row r="6843" spans="1:4" ht="13.5" x14ac:dyDescent="0.25">
      <c r="A6843" s="27">
        <v>97067</v>
      </c>
      <c r="B6843" s="27" t="s">
        <v>6751</v>
      </c>
      <c r="C6843" s="27" t="s">
        <v>5</v>
      </c>
      <c r="D6843" s="28">
        <v>638.92999999999995</v>
      </c>
    </row>
    <row r="6844" spans="1:4" ht="13.5" x14ac:dyDescent="0.25">
      <c r="A6844" s="27">
        <v>97621</v>
      </c>
      <c r="B6844" s="27" t="s">
        <v>6752</v>
      </c>
      <c r="C6844" s="27" t="s">
        <v>4</v>
      </c>
      <c r="D6844" s="28">
        <v>103.23</v>
      </c>
    </row>
    <row r="6845" spans="1:4" ht="13.5" x14ac:dyDescent="0.25">
      <c r="A6845" s="27">
        <v>97622</v>
      </c>
      <c r="B6845" s="27" t="s">
        <v>6753</v>
      </c>
      <c r="C6845" s="27" t="s">
        <v>4</v>
      </c>
      <c r="D6845" s="28">
        <v>50.31</v>
      </c>
    </row>
    <row r="6846" spans="1:4" ht="13.5" x14ac:dyDescent="0.25">
      <c r="A6846" s="27">
        <v>97623</v>
      </c>
      <c r="B6846" s="27" t="s">
        <v>6754</v>
      </c>
      <c r="C6846" s="27" t="s">
        <v>4</v>
      </c>
      <c r="D6846" s="28">
        <v>154.12</v>
      </c>
    </row>
    <row r="6847" spans="1:4" ht="13.5" x14ac:dyDescent="0.25">
      <c r="A6847" s="27">
        <v>97624</v>
      </c>
      <c r="B6847" s="27" t="s">
        <v>6755</v>
      </c>
      <c r="C6847" s="27" t="s">
        <v>4</v>
      </c>
      <c r="D6847" s="28">
        <v>94.59</v>
      </c>
    </row>
    <row r="6848" spans="1:4" ht="13.5" x14ac:dyDescent="0.25">
      <c r="A6848" s="27">
        <v>97625</v>
      </c>
      <c r="B6848" s="27" t="s">
        <v>6756</v>
      </c>
      <c r="C6848" s="27" t="s">
        <v>4</v>
      </c>
      <c r="D6848" s="28">
        <v>49.76</v>
      </c>
    </row>
    <row r="6849" spans="1:4" ht="13.5" x14ac:dyDescent="0.25">
      <c r="A6849" s="27">
        <v>97626</v>
      </c>
      <c r="B6849" s="27" t="s">
        <v>6757</v>
      </c>
      <c r="C6849" s="27" t="s">
        <v>4</v>
      </c>
      <c r="D6849" s="28">
        <v>541.39</v>
      </c>
    </row>
    <row r="6850" spans="1:4" ht="13.5" x14ac:dyDescent="0.25">
      <c r="A6850" s="27">
        <v>97627</v>
      </c>
      <c r="B6850" s="27" t="s">
        <v>6758</v>
      </c>
      <c r="C6850" s="27" t="s">
        <v>4</v>
      </c>
      <c r="D6850" s="28">
        <v>245.5</v>
      </c>
    </row>
    <row r="6851" spans="1:4" ht="13.5" x14ac:dyDescent="0.25">
      <c r="A6851" s="27">
        <v>97628</v>
      </c>
      <c r="B6851" s="27" t="s">
        <v>6759</v>
      </c>
      <c r="C6851" s="27" t="s">
        <v>4</v>
      </c>
      <c r="D6851" s="28">
        <v>248.65</v>
      </c>
    </row>
    <row r="6852" spans="1:4" ht="13.5" x14ac:dyDescent="0.25">
      <c r="A6852" s="27">
        <v>97629</v>
      </c>
      <c r="B6852" s="27" t="s">
        <v>6760</v>
      </c>
      <c r="C6852" s="27" t="s">
        <v>4</v>
      </c>
      <c r="D6852" s="28">
        <v>106.83</v>
      </c>
    </row>
    <row r="6853" spans="1:4" ht="13.5" x14ac:dyDescent="0.25">
      <c r="A6853" s="27">
        <v>97631</v>
      </c>
      <c r="B6853" s="27" t="s">
        <v>6761</v>
      </c>
      <c r="C6853" s="27" t="s">
        <v>3</v>
      </c>
      <c r="D6853" s="28">
        <v>2.93</v>
      </c>
    </row>
    <row r="6854" spans="1:4" ht="13.5" x14ac:dyDescent="0.25">
      <c r="A6854" s="27">
        <v>97632</v>
      </c>
      <c r="B6854" s="27" t="s">
        <v>6762</v>
      </c>
      <c r="C6854" s="27" t="s">
        <v>5</v>
      </c>
      <c r="D6854" s="28">
        <v>2.29</v>
      </c>
    </row>
    <row r="6855" spans="1:4" ht="13.5" x14ac:dyDescent="0.25">
      <c r="A6855" s="27">
        <v>97633</v>
      </c>
      <c r="B6855" s="27" t="s">
        <v>6763</v>
      </c>
      <c r="C6855" s="27" t="s">
        <v>3</v>
      </c>
      <c r="D6855" s="28">
        <v>20.05</v>
      </c>
    </row>
    <row r="6856" spans="1:4" ht="13.5" x14ac:dyDescent="0.25">
      <c r="A6856" s="27">
        <v>97634</v>
      </c>
      <c r="B6856" s="27" t="s">
        <v>6764</v>
      </c>
      <c r="C6856" s="27" t="s">
        <v>3</v>
      </c>
      <c r="D6856" s="28">
        <v>10.5</v>
      </c>
    </row>
    <row r="6857" spans="1:4" ht="13.5" x14ac:dyDescent="0.25">
      <c r="A6857" s="27">
        <v>97635</v>
      </c>
      <c r="B6857" s="27" t="s">
        <v>6765</v>
      </c>
      <c r="C6857" s="27" t="s">
        <v>3</v>
      </c>
      <c r="D6857" s="28">
        <v>13.3</v>
      </c>
    </row>
    <row r="6858" spans="1:4" ht="13.5" x14ac:dyDescent="0.25">
      <c r="A6858" s="27">
        <v>97636</v>
      </c>
      <c r="B6858" s="27" t="s">
        <v>6766</v>
      </c>
      <c r="C6858" s="27" t="s">
        <v>3</v>
      </c>
      <c r="D6858" s="28">
        <v>16.75</v>
      </c>
    </row>
    <row r="6859" spans="1:4" ht="13.5" x14ac:dyDescent="0.25">
      <c r="A6859" s="27">
        <v>97637</v>
      </c>
      <c r="B6859" s="27" t="s">
        <v>6767</v>
      </c>
      <c r="C6859" s="27" t="s">
        <v>3</v>
      </c>
      <c r="D6859" s="28">
        <v>2.25</v>
      </c>
    </row>
    <row r="6860" spans="1:4" ht="13.5" x14ac:dyDescent="0.25">
      <c r="A6860" s="27">
        <v>97638</v>
      </c>
      <c r="B6860" s="27" t="s">
        <v>6768</v>
      </c>
      <c r="C6860" s="27" t="s">
        <v>3</v>
      </c>
      <c r="D6860" s="28">
        <v>6.55</v>
      </c>
    </row>
    <row r="6861" spans="1:4" ht="13.5" x14ac:dyDescent="0.25">
      <c r="A6861" s="27">
        <v>97639</v>
      </c>
      <c r="B6861" s="27" t="s">
        <v>6769</v>
      </c>
      <c r="C6861" s="27" t="s">
        <v>3</v>
      </c>
      <c r="D6861" s="28">
        <v>17.68</v>
      </c>
    </row>
    <row r="6862" spans="1:4" ht="13.5" x14ac:dyDescent="0.25">
      <c r="A6862" s="27">
        <v>97640</v>
      </c>
      <c r="B6862" s="27" t="s">
        <v>6770</v>
      </c>
      <c r="C6862" s="27" t="s">
        <v>3</v>
      </c>
      <c r="D6862" s="28">
        <v>1.41</v>
      </c>
    </row>
    <row r="6863" spans="1:4" ht="13.5" x14ac:dyDescent="0.25">
      <c r="A6863" s="27">
        <v>97641</v>
      </c>
      <c r="B6863" s="27" t="s">
        <v>6771</v>
      </c>
      <c r="C6863" s="27" t="s">
        <v>3</v>
      </c>
      <c r="D6863" s="28">
        <v>4.3600000000000003</v>
      </c>
    </row>
    <row r="6864" spans="1:4" ht="13.5" x14ac:dyDescent="0.25">
      <c r="A6864" s="27">
        <v>97642</v>
      </c>
      <c r="B6864" s="27" t="s">
        <v>6772</v>
      </c>
      <c r="C6864" s="27" t="s">
        <v>3</v>
      </c>
      <c r="D6864" s="28">
        <v>2.54</v>
      </c>
    </row>
    <row r="6865" spans="1:4" ht="13.5" x14ac:dyDescent="0.25">
      <c r="A6865" s="27">
        <v>97643</v>
      </c>
      <c r="B6865" s="27" t="s">
        <v>6773</v>
      </c>
      <c r="C6865" s="27" t="s">
        <v>3</v>
      </c>
      <c r="D6865" s="28">
        <v>21.65</v>
      </c>
    </row>
    <row r="6866" spans="1:4" ht="13.5" x14ac:dyDescent="0.25">
      <c r="A6866" s="27">
        <v>97644</v>
      </c>
      <c r="B6866" s="27" t="s">
        <v>6774</v>
      </c>
      <c r="C6866" s="27" t="s">
        <v>3</v>
      </c>
      <c r="D6866" s="28">
        <v>8.17</v>
      </c>
    </row>
    <row r="6867" spans="1:4" ht="13.5" x14ac:dyDescent="0.25">
      <c r="A6867" s="27">
        <v>97645</v>
      </c>
      <c r="B6867" s="27" t="s">
        <v>6775</v>
      </c>
      <c r="C6867" s="27" t="s">
        <v>3</v>
      </c>
      <c r="D6867" s="28">
        <v>30.5</v>
      </c>
    </row>
    <row r="6868" spans="1:4" ht="13.5" x14ac:dyDescent="0.25">
      <c r="A6868" s="27">
        <v>97647</v>
      </c>
      <c r="B6868" s="27" t="s">
        <v>6776</v>
      </c>
      <c r="C6868" s="27" t="s">
        <v>3</v>
      </c>
      <c r="D6868" s="28">
        <v>3.04</v>
      </c>
    </row>
    <row r="6869" spans="1:4" ht="13.5" x14ac:dyDescent="0.25">
      <c r="A6869" s="27">
        <v>97648</v>
      </c>
      <c r="B6869" s="27" t="s">
        <v>6777</v>
      </c>
      <c r="C6869" s="27" t="s">
        <v>3</v>
      </c>
      <c r="D6869" s="28">
        <v>1.74</v>
      </c>
    </row>
    <row r="6870" spans="1:4" ht="13.5" x14ac:dyDescent="0.25">
      <c r="A6870" s="27">
        <v>97649</v>
      </c>
      <c r="B6870" s="27" t="s">
        <v>6778</v>
      </c>
      <c r="C6870" s="27" t="s">
        <v>3</v>
      </c>
      <c r="D6870" s="28">
        <v>3.9</v>
      </c>
    </row>
    <row r="6871" spans="1:4" ht="13.5" x14ac:dyDescent="0.25">
      <c r="A6871" s="27">
        <v>97650</v>
      </c>
      <c r="B6871" s="27" t="s">
        <v>6779</v>
      </c>
      <c r="C6871" s="27" t="s">
        <v>3</v>
      </c>
      <c r="D6871" s="28">
        <v>6.54</v>
      </c>
    </row>
    <row r="6872" spans="1:4" ht="13.5" x14ac:dyDescent="0.25">
      <c r="A6872" s="27">
        <v>97651</v>
      </c>
      <c r="B6872" s="27" t="s">
        <v>6780</v>
      </c>
      <c r="C6872" s="27" t="s">
        <v>2</v>
      </c>
      <c r="D6872" s="28">
        <v>72.36</v>
      </c>
    </row>
    <row r="6873" spans="1:4" ht="13.5" x14ac:dyDescent="0.25">
      <c r="A6873" s="27">
        <v>97652</v>
      </c>
      <c r="B6873" s="27" t="s">
        <v>6781</v>
      </c>
      <c r="C6873" s="27" t="s">
        <v>2</v>
      </c>
      <c r="D6873" s="28">
        <v>164.05</v>
      </c>
    </row>
    <row r="6874" spans="1:4" ht="13.5" x14ac:dyDescent="0.25">
      <c r="A6874" s="27">
        <v>97653</v>
      </c>
      <c r="B6874" s="27" t="s">
        <v>6782</v>
      </c>
      <c r="C6874" s="27" t="s">
        <v>2</v>
      </c>
      <c r="D6874" s="28">
        <v>123.89</v>
      </c>
    </row>
    <row r="6875" spans="1:4" ht="13.5" x14ac:dyDescent="0.25">
      <c r="A6875" s="27">
        <v>97654</v>
      </c>
      <c r="B6875" s="27" t="s">
        <v>6783</v>
      </c>
      <c r="C6875" s="27" t="s">
        <v>2</v>
      </c>
      <c r="D6875" s="28">
        <v>148.97999999999999</v>
      </c>
    </row>
    <row r="6876" spans="1:4" ht="13.5" x14ac:dyDescent="0.25">
      <c r="A6876" s="27">
        <v>97655</v>
      </c>
      <c r="B6876" s="27" t="s">
        <v>6784</v>
      </c>
      <c r="C6876" s="27" t="s">
        <v>3</v>
      </c>
      <c r="D6876" s="28">
        <v>35.590000000000003</v>
      </c>
    </row>
    <row r="6877" spans="1:4" ht="13.5" x14ac:dyDescent="0.25">
      <c r="A6877" s="27">
        <v>97656</v>
      </c>
      <c r="B6877" s="27" t="s">
        <v>6785</v>
      </c>
      <c r="C6877" s="27" t="s">
        <v>2</v>
      </c>
      <c r="D6877" s="28">
        <v>320.22000000000003</v>
      </c>
    </row>
    <row r="6878" spans="1:4" ht="13.5" x14ac:dyDescent="0.25">
      <c r="A6878" s="27">
        <v>97657</v>
      </c>
      <c r="B6878" s="27" t="s">
        <v>6786</v>
      </c>
      <c r="C6878" s="27" t="s">
        <v>2</v>
      </c>
      <c r="D6878" s="28">
        <v>634.70000000000005</v>
      </c>
    </row>
    <row r="6879" spans="1:4" ht="13.5" x14ac:dyDescent="0.25">
      <c r="A6879" s="27">
        <v>97658</v>
      </c>
      <c r="B6879" s="27" t="s">
        <v>6787</v>
      </c>
      <c r="C6879" s="27" t="s">
        <v>2</v>
      </c>
      <c r="D6879" s="28">
        <v>202.71</v>
      </c>
    </row>
    <row r="6880" spans="1:4" ht="13.5" x14ac:dyDescent="0.25">
      <c r="A6880" s="27">
        <v>97659</v>
      </c>
      <c r="B6880" s="27" t="s">
        <v>6788</v>
      </c>
      <c r="C6880" s="27" t="s">
        <v>2</v>
      </c>
      <c r="D6880" s="28">
        <v>282.73</v>
      </c>
    </row>
    <row r="6881" spans="1:4" ht="13.5" x14ac:dyDescent="0.25">
      <c r="A6881" s="27">
        <v>97660</v>
      </c>
      <c r="B6881" s="27" t="s">
        <v>6789</v>
      </c>
      <c r="C6881" s="27" t="s">
        <v>2</v>
      </c>
      <c r="D6881" s="28">
        <v>0.6</v>
      </c>
    </row>
    <row r="6882" spans="1:4" ht="13.5" x14ac:dyDescent="0.25">
      <c r="A6882" s="27">
        <v>97661</v>
      </c>
      <c r="B6882" s="27" t="s">
        <v>6790</v>
      </c>
      <c r="C6882" s="27" t="s">
        <v>5</v>
      </c>
      <c r="D6882" s="28">
        <v>0.6</v>
      </c>
    </row>
    <row r="6883" spans="1:4" ht="13.5" x14ac:dyDescent="0.25">
      <c r="A6883" s="27">
        <v>97662</v>
      </c>
      <c r="B6883" s="27" t="s">
        <v>6791</v>
      </c>
      <c r="C6883" s="27" t="s">
        <v>5</v>
      </c>
      <c r="D6883" s="28">
        <v>0.44</v>
      </c>
    </row>
    <row r="6884" spans="1:4" ht="13.5" x14ac:dyDescent="0.25">
      <c r="A6884" s="27">
        <v>97663</v>
      </c>
      <c r="B6884" s="27" t="s">
        <v>6792</v>
      </c>
      <c r="C6884" s="27" t="s">
        <v>2</v>
      </c>
      <c r="D6884" s="28">
        <v>10.9</v>
      </c>
    </row>
    <row r="6885" spans="1:4" ht="13.5" x14ac:dyDescent="0.25">
      <c r="A6885" s="27">
        <v>97664</v>
      </c>
      <c r="B6885" s="27" t="s">
        <v>6793</v>
      </c>
      <c r="C6885" s="27" t="s">
        <v>2</v>
      </c>
      <c r="D6885" s="28">
        <v>1.36</v>
      </c>
    </row>
    <row r="6886" spans="1:4" ht="13.5" x14ac:dyDescent="0.25">
      <c r="A6886" s="27">
        <v>97665</v>
      </c>
      <c r="B6886" s="27" t="s">
        <v>6794</v>
      </c>
      <c r="C6886" s="27" t="s">
        <v>2</v>
      </c>
      <c r="D6886" s="28">
        <v>1.1499999999999999</v>
      </c>
    </row>
    <row r="6887" spans="1:4" ht="13.5" x14ac:dyDescent="0.25">
      <c r="A6887" s="27">
        <v>97666</v>
      </c>
      <c r="B6887" s="27" t="s">
        <v>6795</v>
      </c>
      <c r="C6887" s="27" t="s">
        <v>2</v>
      </c>
      <c r="D6887" s="28">
        <v>7.94</v>
      </c>
    </row>
    <row r="6888" spans="1:4" ht="13.5" x14ac:dyDescent="0.25">
      <c r="A6888" s="27">
        <v>95967</v>
      </c>
      <c r="B6888" s="27" t="s">
        <v>6796</v>
      </c>
      <c r="C6888" s="27" t="s">
        <v>9</v>
      </c>
      <c r="D6888" s="28">
        <v>152.37</v>
      </c>
    </row>
    <row r="6889" spans="1:4" ht="13.5" x14ac:dyDescent="0.25">
      <c r="A6889" s="27">
        <v>99058</v>
      </c>
      <c r="B6889" s="27" t="s">
        <v>6797</v>
      </c>
      <c r="C6889" s="27" t="s">
        <v>2</v>
      </c>
      <c r="D6889" s="28">
        <v>7.25</v>
      </c>
    </row>
    <row r="6890" spans="1:4" ht="13.5" x14ac:dyDescent="0.25">
      <c r="A6890" s="27">
        <v>99059</v>
      </c>
      <c r="B6890" s="27" t="s">
        <v>6798</v>
      </c>
      <c r="C6890" s="27" t="s">
        <v>5</v>
      </c>
      <c r="D6890" s="28">
        <v>54.42</v>
      </c>
    </row>
    <row r="6891" spans="1:4" ht="13.5" x14ac:dyDescent="0.25">
      <c r="A6891" s="27">
        <v>99060</v>
      </c>
      <c r="B6891" s="27" t="s">
        <v>6799</v>
      </c>
      <c r="C6891" s="27" t="s">
        <v>2</v>
      </c>
      <c r="D6891" s="28">
        <v>141.41</v>
      </c>
    </row>
    <row r="6892" spans="1:4" ht="13.5" x14ac:dyDescent="0.25">
      <c r="A6892" s="27">
        <v>99061</v>
      </c>
      <c r="B6892" s="27" t="s">
        <v>6800</v>
      </c>
      <c r="C6892" s="27" t="s">
        <v>2</v>
      </c>
      <c r="D6892" s="28">
        <v>95.31</v>
      </c>
    </row>
    <row r="6893" spans="1:4" ht="13.5" x14ac:dyDescent="0.25">
      <c r="A6893" s="27">
        <v>99062</v>
      </c>
      <c r="B6893" s="27" t="s">
        <v>6801</v>
      </c>
      <c r="C6893" s="27" t="s">
        <v>2</v>
      </c>
      <c r="D6893" s="28">
        <v>2.2599999999999998</v>
      </c>
    </row>
    <row r="6894" spans="1:4" ht="13.5" x14ac:dyDescent="0.25">
      <c r="A6894" s="27">
        <v>99063</v>
      </c>
      <c r="B6894" s="27" t="s">
        <v>6802</v>
      </c>
      <c r="C6894" s="27" t="s">
        <v>5</v>
      </c>
      <c r="D6894" s="28">
        <v>4.76</v>
      </c>
    </row>
    <row r="6895" spans="1:4" ht="13.5" x14ac:dyDescent="0.25">
      <c r="A6895" s="27">
        <v>99064</v>
      </c>
      <c r="B6895" s="27" t="s">
        <v>6803</v>
      </c>
      <c r="C6895" s="27" t="s">
        <v>5</v>
      </c>
      <c r="D6895" s="28">
        <v>0.36</v>
      </c>
    </row>
    <row r="6896" spans="1:4" ht="13.5" x14ac:dyDescent="0.25">
      <c r="A6896" s="27">
        <v>93588</v>
      </c>
      <c r="B6896" s="27" t="s">
        <v>6804</v>
      </c>
      <c r="C6896" s="27" t="s">
        <v>6614</v>
      </c>
      <c r="D6896" s="28">
        <v>3.09</v>
      </c>
    </row>
    <row r="6897" spans="1:4" ht="13.5" x14ac:dyDescent="0.25">
      <c r="A6897" s="27">
        <v>93589</v>
      </c>
      <c r="B6897" s="27" t="s">
        <v>6805</v>
      </c>
      <c r="C6897" s="27" t="s">
        <v>6614</v>
      </c>
      <c r="D6897" s="28">
        <v>2.65</v>
      </c>
    </row>
    <row r="6898" spans="1:4" ht="13.5" x14ac:dyDescent="0.25">
      <c r="A6898" s="27">
        <v>93590</v>
      </c>
      <c r="B6898" s="27" t="s">
        <v>6806</v>
      </c>
      <c r="C6898" s="27" t="s">
        <v>6614</v>
      </c>
      <c r="D6898" s="28">
        <v>0.96</v>
      </c>
    </row>
    <row r="6899" spans="1:4" ht="13.5" x14ac:dyDescent="0.25">
      <c r="A6899" s="27">
        <v>93591</v>
      </c>
      <c r="B6899" s="27" t="s">
        <v>6807</v>
      </c>
      <c r="C6899" s="27" t="s">
        <v>6614</v>
      </c>
      <c r="D6899" s="28">
        <v>2.67</v>
      </c>
    </row>
    <row r="6900" spans="1:4" ht="13.5" x14ac:dyDescent="0.25">
      <c r="A6900" s="27">
        <v>93592</v>
      </c>
      <c r="B6900" s="27" t="s">
        <v>6808</v>
      </c>
      <c r="C6900" s="27" t="s">
        <v>6614</v>
      </c>
      <c r="D6900" s="28">
        <v>2.31</v>
      </c>
    </row>
    <row r="6901" spans="1:4" ht="13.5" x14ac:dyDescent="0.25">
      <c r="A6901" s="27">
        <v>93593</v>
      </c>
      <c r="B6901" s="27" t="s">
        <v>6809</v>
      </c>
      <c r="C6901" s="27" t="s">
        <v>6614</v>
      </c>
      <c r="D6901" s="28">
        <v>0.84</v>
      </c>
    </row>
    <row r="6902" spans="1:4" ht="13.5" x14ac:dyDescent="0.25">
      <c r="A6902" s="27">
        <v>93594</v>
      </c>
      <c r="B6902" s="27" t="s">
        <v>6810</v>
      </c>
      <c r="C6902" s="27" t="s">
        <v>5682</v>
      </c>
      <c r="D6902" s="28">
        <v>2.0499999999999998</v>
      </c>
    </row>
    <row r="6903" spans="1:4" ht="13.5" x14ac:dyDescent="0.25">
      <c r="A6903" s="27">
        <v>93595</v>
      </c>
      <c r="B6903" s="27" t="s">
        <v>6811</v>
      </c>
      <c r="C6903" s="27" t="s">
        <v>5682</v>
      </c>
      <c r="D6903" s="28">
        <v>1.79</v>
      </c>
    </row>
    <row r="6904" spans="1:4" ht="13.5" x14ac:dyDescent="0.25">
      <c r="A6904" s="27">
        <v>93596</v>
      </c>
      <c r="B6904" s="27" t="s">
        <v>6812</v>
      </c>
      <c r="C6904" s="27" t="s">
        <v>5682</v>
      </c>
      <c r="D6904" s="28">
        <v>0.64</v>
      </c>
    </row>
    <row r="6905" spans="1:4" ht="13.5" x14ac:dyDescent="0.25">
      <c r="A6905" s="27">
        <v>93597</v>
      </c>
      <c r="B6905" s="27" t="s">
        <v>6813</v>
      </c>
      <c r="C6905" s="27" t="s">
        <v>5682</v>
      </c>
      <c r="D6905" s="28">
        <v>1.77</v>
      </c>
    </row>
    <row r="6906" spans="1:4" ht="13.5" x14ac:dyDescent="0.25">
      <c r="A6906" s="27">
        <v>93598</v>
      </c>
      <c r="B6906" s="27" t="s">
        <v>6814</v>
      </c>
      <c r="C6906" s="27" t="s">
        <v>5682</v>
      </c>
      <c r="D6906" s="28">
        <v>1.53</v>
      </c>
    </row>
    <row r="6907" spans="1:4" ht="13.5" x14ac:dyDescent="0.25">
      <c r="A6907" s="27">
        <v>93599</v>
      </c>
      <c r="B6907" s="27" t="s">
        <v>6815</v>
      </c>
      <c r="C6907" s="27" t="s">
        <v>5682</v>
      </c>
      <c r="D6907" s="28">
        <v>0.56999999999999995</v>
      </c>
    </row>
    <row r="6908" spans="1:4" ht="13.5" x14ac:dyDescent="0.25">
      <c r="A6908" s="27">
        <v>95425</v>
      </c>
      <c r="B6908" s="27" t="s">
        <v>6816</v>
      </c>
      <c r="C6908" s="27" t="s">
        <v>6614</v>
      </c>
      <c r="D6908" s="28">
        <v>2.25</v>
      </c>
    </row>
    <row r="6909" spans="1:4" ht="13.5" x14ac:dyDescent="0.25">
      <c r="A6909" s="27">
        <v>95426</v>
      </c>
      <c r="B6909" s="27" t="s">
        <v>6817</v>
      </c>
      <c r="C6909" s="27" t="s">
        <v>6614</v>
      </c>
      <c r="D6909" s="28">
        <v>1.95</v>
      </c>
    </row>
    <row r="6910" spans="1:4" ht="13.5" x14ac:dyDescent="0.25">
      <c r="A6910" s="27">
        <v>95427</v>
      </c>
      <c r="B6910" s="27" t="s">
        <v>6818</v>
      </c>
      <c r="C6910" s="27" t="s">
        <v>6614</v>
      </c>
      <c r="D6910" s="28">
        <v>0.73</v>
      </c>
    </row>
    <row r="6911" spans="1:4" ht="13.5" x14ac:dyDescent="0.25">
      <c r="A6911" s="27">
        <v>95428</v>
      </c>
      <c r="B6911" s="27" t="s">
        <v>6819</v>
      </c>
      <c r="C6911" s="27" t="s">
        <v>5682</v>
      </c>
      <c r="D6911" s="28">
        <v>1.52</v>
      </c>
    </row>
    <row r="6912" spans="1:4" ht="13.5" x14ac:dyDescent="0.25">
      <c r="A6912" s="27">
        <v>95429</v>
      </c>
      <c r="B6912" s="27" t="s">
        <v>6820</v>
      </c>
      <c r="C6912" s="27" t="s">
        <v>5682</v>
      </c>
      <c r="D6912" s="28">
        <v>1.31</v>
      </c>
    </row>
    <row r="6913" spans="1:4" ht="13.5" x14ac:dyDescent="0.25">
      <c r="A6913" s="27">
        <v>95430</v>
      </c>
      <c r="B6913" s="27" t="s">
        <v>6821</v>
      </c>
      <c r="C6913" s="27" t="s">
        <v>5682</v>
      </c>
      <c r="D6913" s="28">
        <v>0.46</v>
      </c>
    </row>
    <row r="6914" spans="1:4" ht="13.5" x14ac:dyDescent="0.25">
      <c r="A6914" s="27">
        <v>95875</v>
      </c>
      <c r="B6914" s="27" t="s">
        <v>6822</v>
      </c>
      <c r="C6914" s="27" t="s">
        <v>6614</v>
      </c>
      <c r="D6914" s="28">
        <v>2.4500000000000002</v>
      </c>
    </row>
    <row r="6915" spans="1:4" ht="13.5" x14ac:dyDescent="0.25">
      <c r="A6915" s="27">
        <v>95876</v>
      </c>
      <c r="B6915" s="27" t="s">
        <v>6823</v>
      </c>
      <c r="C6915" s="27" t="s">
        <v>6614</v>
      </c>
      <c r="D6915" s="28">
        <v>2.09</v>
      </c>
    </row>
    <row r="6916" spans="1:4" ht="13.5" x14ac:dyDescent="0.25">
      <c r="A6916" s="27">
        <v>95877</v>
      </c>
      <c r="B6916" s="27" t="s">
        <v>6824</v>
      </c>
      <c r="C6916" s="27" t="s">
        <v>6614</v>
      </c>
      <c r="D6916" s="28">
        <v>1.79</v>
      </c>
    </row>
    <row r="6917" spans="1:4" ht="13.5" x14ac:dyDescent="0.25">
      <c r="A6917" s="27">
        <v>95878</v>
      </c>
      <c r="B6917" s="27" t="s">
        <v>6825</v>
      </c>
      <c r="C6917" s="27" t="s">
        <v>5682</v>
      </c>
      <c r="D6917" s="28">
        <v>1.65</v>
      </c>
    </row>
    <row r="6918" spans="1:4" ht="13.5" x14ac:dyDescent="0.25">
      <c r="A6918" s="27">
        <v>95879</v>
      </c>
      <c r="B6918" s="27" t="s">
        <v>6826</v>
      </c>
      <c r="C6918" s="27" t="s">
        <v>5682</v>
      </c>
      <c r="D6918" s="28">
        <v>1.41</v>
      </c>
    </row>
    <row r="6919" spans="1:4" ht="13.5" x14ac:dyDescent="0.25">
      <c r="A6919" s="27">
        <v>95880</v>
      </c>
      <c r="B6919" s="27" t="s">
        <v>6827</v>
      </c>
      <c r="C6919" s="27" t="s">
        <v>5682</v>
      </c>
      <c r="D6919" s="28">
        <v>1.19</v>
      </c>
    </row>
    <row r="6920" spans="1:4" ht="13.5" x14ac:dyDescent="0.25">
      <c r="A6920" s="27">
        <v>97912</v>
      </c>
      <c r="B6920" s="27" t="s">
        <v>6828</v>
      </c>
      <c r="C6920" s="27" t="s">
        <v>6614</v>
      </c>
      <c r="D6920" s="28">
        <v>3.72</v>
      </c>
    </row>
    <row r="6921" spans="1:4" ht="13.5" x14ac:dyDescent="0.25">
      <c r="A6921" s="27">
        <v>97913</v>
      </c>
      <c r="B6921" s="27" t="s">
        <v>6829</v>
      </c>
      <c r="C6921" s="27" t="s">
        <v>6614</v>
      </c>
      <c r="D6921" s="28">
        <v>3.24</v>
      </c>
    </row>
    <row r="6922" spans="1:4" ht="13.5" x14ac:dyDescent="0.25">
      <c r="A6922" s="27">
        <v>97914</v>
      </c>
      <c r="B6922" s="27" t="s">
        <v>6830</v>
      </c>
      <c r="C6922" s="27" t="s">
        <v>6614</v>
      </c>
      <c r="D6922" s="28">
        <v>2.96</v>
      </c>
    </row>
    <row r="6923" spans="1:4" ht="13.5" x14ac:dyDescent="0.25">
      <c r="A6923" s="27">
        <v>97915</v>
      </c>
      <c r="B6923" s="27" t="s">
        <v>6831</v>
      </c>
      <c r="C6923" s="27" t="s">
        <v>6614</v>
      </c>
      <c r="D6923" s="28">
        <v>1.18</v>
      </c>
    </row>
    <row r="6924" spans="1:4" ht="13.5" x14ac:dyDescent="0.25">
      <c r="A6924" s="27">
        <v>100937</v>
      </c>
      <c r="B6924" s="27" t="s">
        <v>6832</v>
      </c>
      <c r="C6924" s="27" t="s">
        <v>6614</v>
      </c>
      <c r="D6924" s="28">
        <v>8.89</v>
      </c>
    </row>
    <row r="6925" spans="1:4" ht="13.5" x14ac:dyDescent="0.25">
      <c r="A6925" s="27">
        <v>100938</v>
      </c>
      <c r="B6925" s="27" t="s">
        <v>6833</v>
      </c>
      <c r="C6925" s="27" t="s">
        <v>6614</v>
      </c>
      <c r="D6925" s="28">
        <v>7.37</v>
      </c>
    </row>
    <row r="6926" spans="1:4" ht="13.5" x14ac:dyDescent="0.25">
      <c r="A6926" s="27">
        <v>100939</v>
      </c>
      <c r="B6926" s="27" t="s">
        <v>6834</v>
      </c>
      <c r="C6926" s="27" t="s">
        <v>6614</v>
      </c>
      <c r="D6926" s="28">
        <v>6.37</v>
      </c>
    </row>
    <row r="6927" spans="1:4" ht="13.5" x14ac:dyDescent="0.25">
      <c r="A6927" s="27">
        <v>100940</v>
      </c>
      <c r="B6927" s="27" t="s">
        <v>6835</v>
      </c>
      <c r="C6927" s="27" t="s">
        <v>6614</v>
      </c>
      <c r="D6927" s="28">
        <v>5.42</v>
      </c>
    </row>
    <row r="6928" spans="1:4" ht="13.5" x14ac:dyDescent="0.25">
      <c r="A6928" s="27">
        <v>100941</v>
      </c>
      <c r="B6928" s="27" t="s">
        <v>6836</v>
      </c>
      <c r="C6928" s="27" t="s">
        <v>5682</v>
      </c>
      <c r="D6928" s="28">
        <v>5.93</v>
      </c>
    </row>
    <row r="6929" spans="1:4" ht="13.5" x14ac:dyDescent="0.25">
      <c r="A6929" s="27">
        <v>100942</v>
      </c>
      <c r="B6929" s="27" t="s">
        <v>6837</v>
      </c>
      <c r="C6929" s="27" t="s">
        <v>5682</v>
      </c>
      <c r="D6929" s="28">
        <v>4.92</v>
      </c>
    </row>
    <row r="6930" spans="1:4" ht="13.5" x14ac:dyDescent="0.25">
      <c r="A6930" s="27">
        <v>100943</v>
      </c>
      <c r="B6930" s="27" t="s">
        <v>6838</v>
      </c>
      <c r="C6930" s="27" t="s">
        <v>5682</v>
      </c>
      <c r="D6930" s="28">
        <v>4.2300000000000004</v>
      </c>
    </row>
    <row r="6931" spans="1:4" ht="13.5" x14ac:dyDescent="0.25">
      <c r="A6931" s="27">
        <v>100944</v>
      </c>
      <c r="B6931" s="27" t="s">
        <v>6839</v>
      </c>
      <c r="C6931" s="27" t="s">
        <v>5682</v>
      </c>
      <c r="D6931" s="28">
        <v>3.62</v>
      </c>
    </row>
    <row r="6932" spans="1:4" ht="13.5" x14ac:dyDescent="0.25">
      <c r="A6932" s="27">
        <v>100945</v>
      </c>
      <c r="B6932" s="27" t="s">
        <v>6840</v>
      </c>
      <c r="C6932" s="27" t="s">
        <v>5682</v>
      </c>
      <c r="D6932" s="28">
        <v>2.79</v>
      </c>
    </row>
    <row r="6933" spans="1:4" ht="13.5" x14ac:dyDescent="0.25">
      <c r="A6933" s="27">
        <v>100946</v>
      </c>
      <c r="B6933" s="27" t="s">
        <v>6841</v>
      </c>
      <c r="C6933" s="27" t="s">
        <v>5682</v>
      </c>
      <c r="D6933" s="28">
        <v>2.41</v>
      </c>
    </row>
    <row r="6934" spans="1:4" ht="13.5" x14ac:dyDescent="0.25">
      <c r="A6934" s="27">
        <v>100947</v>
      </c>
      <c r="B6934" s="27" t="s">
        <v>6842</v>
      </c>
      <c r="C6934" s="27" t="s">
        <v>5682</v>
      </c>
      <c r="D6934" s="28">
        <v>2.2200000000000002</v>
      </c>
    </row>
    <row r="6935" spans="1:4" ht="13.5" x14ac:dyDescent="0.25">
      <c r="A6935" s="27">
        <v>100948</v>
      </c>
      <c r="B6935" s="27" t="s">
        <v>6843</v>
      </c>
      <c r="C6935" s="27" t="s">
        <v>5682</v>
      </c>
      <c r="D6935" s="28">
        <v>0.88</v>
      </c>
    </row>
    <row r="6936" spans="1:4" ht="13.5" x14ac:dyDescent="0.25">
      <c r="A6936" s="27">
        <v>100949</v>
      </c>
      <c r="B6936" s="27" t="s">
        <v>6844</v>
      </c>
      <c r="C6936" s="27" t="s">
        <v>5682</v>
      </c>
      <c r="D6936" s="28">
        <v>6.64</v>
      </c>
    </row>
    <row r="6937" spans="1:4" ht="13.5" x14ac:dyDescent="0.25">
      <c r="A6937" s="27">
        <v>100950</v>
      </c>
      <c r="B6937" s="27" t="s">
        <v>6845</v>
      </c>
      <c r="C6937" s="27" t="s">
        <v>5682</v>
      </c>
      <c r="D6937" s="28">
        <v>3.52</v>
      </c>
    </row>
    <row r="6938" spans="1:4" ht="13.5" x14ac:dyDescent="0.25">
      <c r="A6938" s="27">
        <v>100951</v>
      </c>
      <c r="B6938" s="27" t="s">
        <v>6846</v>
      </c>
      <c r="C6938" s="27" t="s">
        <v>5682</v>
      </c>
      <c r="D6938" s="28">
        <v>3.04</v>
      </c>
    </row>
    <row r="6939" spans="1:4" ht="13.5" x14ac:dyDescent="0.25">
      <c r="A6939" s="27">
        <v>100952</v>
      </c>
      <c r="B6939" s="27" t="s">
        <v>6847</v>
      </c>
      <c r="C6939" s="27" t="s">
        <v>5682</v>
      </c>
      <c r="D6939" s="28">
        <v>2.79</v>
      </c>
    </row>
    <row r="6940" spans="1:4" ht="13.5" x14ac:dyDescent="0.25">
      <c r="A6940" s="27">
        <v>100953</v>
      </c>
      <c r="B6940" s="27" t="s">
        <v>6848</v>
      </c>
      <c r="C6940" s="27" t="s">
        <v>5682</v>
      </c>
      <c r="D6940" s="28">
        <v>1.1000000000000001</v>
      </c>
    </row>
    <row r="6941" spans="1:4" ht="13.5" x14ac:dyDescent="0.25">
      <c r="A6941" s="27">
        <v>100954</v>
      </c>
      <c r="B6941" s="27" t="s">
        <v>6849</v>
      </c>
      <c r="C6941" s="27" t="s">
        <v>5682</v>
      </c>
      <c r="D6941" s="28">
        <v>8.3800000000000008</v>
      </c>
    </row>
    <row r="6942" spans="1:4" ht="13.5" x14ac:dyDescent="0.25">
      <c r="A6942" s="27">
        <v>100955</v>
      </c>
      <c r="B6942" s="27" t="s">
        <v>6850</v>
      </c>
      <c r="C6942" s="27" t="s">
        <v>6614</v>
      </c>
      <c r="D6942" s="28">
        <v>4.8</v>
      </c>
    </row>
    <row r="6943" spans="1:4" ht="13.5" x14ac:dyDescent="0.25">
      <c r="A6943" s="27">
        <v>100956</v>
      </c>
      <c r="B6943" s="27" t="s">
        <v>6851</v>
      </c>
      <c r="C6943" s="27" t="s">
        <v>6614</v>
      </c>
      <c r="D6943" s="28">
        <v>4.17</v>
      </c>
    </row>
    <row r="6944" spans="1:4" ht="13.5" x14ac:dyDescent="0.25">
      <c r="A6944" s="27">
        <v>100957</v>
      </c>
      <c r="B6944" s="27" t="s">
        <v>6852</v>
      </c>
      <c r="C6944" s="27" t="s">
        <v>6614</v>
      </c>
      <c r="D6944" s="28">
        <v>3.82</v>
      </c>
    </row>
    <row r="6945" spans="1:4" ht="13.5" x14ac:dyDescent="0.25">
      <c r="A6945" s="27">
        <v>100958</v>
      </c>
      <c r="B6945" s="27" t="s">
        <v>6853</v>
      </c>
      <c r="C6945" s="27" t="s">
        <v>6614</v>
      </c>
      <c r="D6945" s="28">
        <v>1.54</v>
      </c>
    </row>
    <row r="6946" spans="1:4" ht="13.5" x14ac:dyDescent="0.25">
      <c r="A6946" s="27">
        <v>100959</v>
      </c>
      <c r="B6946" s="27" t="s">
        <v>6854</v>
      </c>
      <c r="C6946" s="27" t="s">
        <v>6614</v>
      </c>
      <c r="D6946" s="28">
        <v>11.46</v>
      </c>
    </row>
    <row r="6947" spans="1:4" ht="13.5" x14ac:dyDescent="0.25">
      <c r="A6947" s="27">
        <v>100960</v>
      </c>
      <c r="B6947" s="27" t="s">
        <v>6855</v>
      </c>
      <c r="C6947" s="27" t="s">
        <v>6614</v>
      </c>
      <c r="D6947" s="28">
        <v>3.58</v>
      </c>
    </row>
    <row r="6948" spans="1:4" ht="13.5" x14ac:dyDescent="0.25">
      <c r="A6948" s="27">
        <v>100961</v>
      </c>
      <c r="B6948" s="27" t="s">
        <v>6856</v>
      </c>
      <c r="C6948" s="27" t="s">
        <v>6614</v>
      </c>
      <c r="D6948" s="28">
        <v>3.1</v>
      </c>
    </row>
    <row r="6949" spans="1:4" ht="13.5" x14ac:dyDescent="0.25">
      <c r="A6949" s="27">
        <v>100962</v>
      </c>
      <c r="B6949" s="27" t="s">
        <v>6857</v>
      </c>
      <c r="C6949" s="27" t="s">
        <v>6614</v>
      </c>
      <c r="D6949" s="28">
        <v>2.83</v>
      </c>
    </row>
    <row r="6950" spans="1:4" ht="13.5" x14ac:dyDescent="0.25">
      <c r="A6950" s="27">
        <v>100963</v>
      </c>
      <c r="B6950" s="27" t="s">
        <v>6858</v>
      </c>
      <c r="C6950" s="27" t="s">
        <v>6614</v>
      </c>
      <c r="D6950" s="28">
        <v>1.1100000000000001</v>
      </c>
    </row>
    <row r="6951" spans="1:4" ht="13.5" x14ac:dyDescent="0.25">
      <c r="A6951" s="27">
        <v>100964</v>
      </c>
      <c r="B6951" s="27" t="s">
        <v>6859</v>
      </c>
      <c r="C6951" s="27" t="s">
        <v>6614</v>
      </c>
      <c r="D6951" s="28">
        <v>8.58</v>
      </c>
    </row>
    <row r="6952" spans="1:4" ht="13.5" x14ac:dyDescent="0.25">
      <c r="A6952" s="27">
        <v>100973</v>
      </c>
      <c r="B6952" s="27" t="s">
        <v>6860</v>
      </c>
      <c r="C6952" s="27" t="s">
        <v>4</v>
      </c>
      <c r="D6952" s="28">
        <v>8.66</v>
      </c>
    </row>
    <row r="6953" spans="1:4" ht="13.5" x14ac:dyDescent="0.25">
      <c r="A6953" s="27">
        <v>100974</v>
      </c>
      <c r="B6953" s="27" t="s">
        <v>6861</v>
      </c>
      <c r="C6953" s="27" t="s">
        <v>4</v>
      </c>
      <c r="D6953" s="28">
        <v>8.33</v>
      </c>
    </row>
    <row r="6954" spans="1:4" ht="13.5" x14ac:dyDescent="0.25">
      <c r="A6954" s="27">
        <v>100975</v>
      </c>
      <c r="B6954" s="27" t="s">
        <v>6862</v>
      </c>
      <c r="C6954" s="27" t="s">
        <v>4</v>
      </c>
      <c r="D6954" s="28">
        <v>8.2899999999999991</v>
      </c>
    </row>
    <row r="6955" spans="1:4" ht="13.5" x14ac:dyDescent="0.25">
      <c r="A6955" s="27">
        <v>100965</v>
      </c>
      <c r="B6955" s="27" t="s">
        <v>6863</v>
      </c>
      <c r="C6955" s="27" t="s">
        <v>5682</v>
      </c>
      <c r="D6955" s="28">
        <v>1.72</v>
      </c>
    </row>
    <row r="6956" spans="1:4" ht="13.5" x14ac:dyDescent="0.25">
      <c r="A6956" s="27">
        <v>100966</v>
      </c>
      <c r="B6956" s="27" t="s">
        <v>6864</v>
      </c>
      <c r="C6956" s="27" t="s">
        <v>5682</v>
      </c>
      <c r="D6956" s="28">
        <v>1.48</v>
      </c>
    </row>
    <row r="6957" spans="1:4" ht="13.5" x14ac:dyDescent="0.25">
      <c r="A6957" s="27">
        <v>100969</v>
      </c>
      <c r="B6957" s="27" t="s">
        <v>6865</v>
      </c>
      <c r="C6957" s="27" t="s">
        <v>5682</v>
      </c>
      <c r="D6957" s="28">
        <v>2.2599999999999998</v>
      </c>
    </row>
    <row r="6958" spans="1:4" ht="13.5" x14ac:dyDescent="0.25">
      <c r="A6958" s="27">
        <v>100970</v>
      </c>
      <c r="B6958" s="27" t="s">
        <v>6866</v>
      </c>
      <c r="C6958" s="27" t="s">
        <v>5682</v>
      </c>
      <c r="D6958" s="28">
        <v>1.91</v>
      </c>
    </row>
    <row r="6959" spans="1:4" ht="13.5" x14ac:dyDescent="0.25">
      <c r="A6959" s="27">
        <v>102330</v>
      </c>
      <c r="B6959" s="27" t="s">
        <v>6867</v>
      </c>
      <c r="C6959" s="27" t="s">
        <v>5682</v>
      </c>
      <c r="D6959" s="28">
        <v>1.38</v>
      </c>
    </row>
    <row r="6960" spans="1:4" ht="13.5" x14ac:dyDescent="0.25">
      <c r="A6960" s="27">
        <v>102331</v>
      </c>
      <c r="B6960" s="27" t="s">
        <v>6868</v>
      </c>
      <c r="C6960" s="27" t="s">
        <v>5682</v>
      </c>
      <c r="D6960" s="28">
        <v>0.53</v>
      </c>
    </row>
    <row r="6961" spans="1:4" ht="13.5" x14ac:dyDescent="0.25">
      <c r="A6961" s="27">
        <v>102332</v>
      </c>
      <c r="B6961" s="27" t="s">
        <v>6869</v>
      </c>
      <c r="C6961" s="27" t="s">
        <v>5682</v>
      </c>
      <c r="D6961" s="28">
        <v>1.78</v>
      </c>
    </row>
    <row r="6962" spans="1:4" ht="13.5" x14ac:dyDescent="0.25">
      <c r="A6962" s="27">
        <v>102333</v>
      </c>
      <c r="B6962" s="27" t="s">
        <v>6870</v>
      </c>
      <c r="C6962" s="27" t="s">
        <v>5682</v>
      </c>
      <c r="D6962" s="28">
        <v>0.71</v>
      </c>
    </row>
    <row r="6963" spans="1:4" ht="13.5" x14ac:dyDescent="0.25">
      <c r="A6963" s="27">
        <v>101019</v>
      </c>
      <c r="B6963" s="27" t="s">
        <v>6871</v>
      </c>
      <c r="C6963" s="27" t="s">
        <v>6872</v>
      </c>
      <c r="D6963" s="28">
        <v>552.16</v>
      </c>
    </row>
    <row r="6964" spans="1:4" ht="13.5" x14ac:dyDescent="0.25">
      <c r="A6964" s="27">
        <v>101479</v>
      </c>
      <c r="B6964" s="27" t="s">
        <v>6873</v>
      </c>
      <c r="C6964" s="27" t="s">
        <v>6872</v>
      </c>
      <c r="D6964" s="28">
        <v>160.86000000000001</v>
      </c>
    </row>
    <row r="6965" spans="1:4" ht="13.5" x14ac:dyDescent="0.25">
      <c r="A6965" s="27">
        <v>102568</v>
      </c>
      <c r="B6965" s="27" t="s">
        <v>6874</v>
      </c>
      <c r="C6965" s="27" t="s">
        <v>6872</v>
      </c>
      <c r="D6965" s="28">
        <v>274.05</v>
      </c>
    </row>
    <row r="6966" spans="1:4" ht="13.5" x14ac:dyDescent="0.25">
      <c r="A6966" s="27">
        <v>100976</v>
      </c>
      <c r="B6966" s="27" t="s">
        <v>6875</v>
      </c>
      <c r="C6966" s="27" t="s">
        <v>4</v>
      </c>
      <c r="D6966" s="28">
        <v>8.11</v>
      </c>
    </row>
    <row r="6967" spans="1:4" ht="13.5" x14ac:dyDescent="0.25">
      <c r="A6967" s="27">
        <v>100977</v>
      </c>
      <c r="B6967" s="27" t="s">
        <v>6876</v>
      </c>
      <c r="C6967" s="27" t="s">
        <v>4</v>
      </c>
      <c r="D6967" s="28">
        <v>7.51</v>
      </c>
    </row>
    <row r="6968" spans="1:4" ht="13.5" x14ac:dyDescent="0.25">
      <c r="A6968" s="27">
        <v>100978</v>
      </c>
      <c r="B6968" s="27" t="s">
        <v>6877</v>
      </c>
      <c r="C6968" s="27" t="s">
        <v>4</v>
      </c>
      <c r="D6968" s="28">
        <v>6.76</v>
      </c>
    </row>
    <row r="6969" spans="1:4" ht="13.5" x14ac:dyDescent="0.25">
      <c r="A6969" s="27">
        <v>100979</v>
      </c>
      <c r="B6969" s="27" t="s">
        <v>6878</v>
      </c>
      <c r="C6969" s="27" t="s">
        <v>4</v>
      </c>
      <c r="D6969" s="28">
        <v>6.41</v>
      </c>
    </row>
    <row r="6970" spans="1:4" ht="13.5" x14ac:dyDescent="0.25">
      <c r="A6970" s="27">
        <v>100980</v>
      </c>
      <c r="B6970" s="27" t="s">
        <v>6879</v>
      </c>
      <c r="C6970" s="27" t="s">
        <v>4</v>
      </c>
      <c r="D6970" s="28">
        <v>6.06</v>
      </c>
    </row>
    <row r="6971" spans="1:4" ht="13.5" x14ac:dyDescent="0.25">
      <c r="A6971" s="27">
        <v>100981</v>
      </c>
      <c r="B6971" s="27" t="s">
        <v>6880</v>
      </c>
      <c r="C6971" s="27" t="s">
        <v>4</v>
      </c>
      <c r="D6971" s="28">
        <v>9.1199999999999992</v>
      </c>
    </row>
    <row r="6972" spans="1:4" ht="13.5" x14ac:dyDescent="0.25">
      <c r="A6972" s="27">
        <v>100982</v>
      </c>
      <c r="B6972" s="27" t="s">
        <v>6881</v>
      </c>
      <c r="C6972" s="27" t="s">
        <v>4</v>
      </c>
      <c r="D6972" s="28">
        <v>8.7200000000000006</v>
      </c>
    </row>
    <row r="6973" spans="1:4" ht="13.5" x14ac:dyDescent="0.25">
      <c r="A6973" s="27">
        <v>100983</v>
      </c>
      <c r="B6973" s="27" t="s">
        <v>6882</v>
      </c>
      <c r="C6973" s="27" t="s">
        <v>4</v>
      </c>
      <c r="D6973" s="28">
        <v>8.65</v>
      </c>
    </row>
    <row r="6974" spans="1:4" ht="13.5" x14ac:dyDescent="0.25">
      <c r="A6974" s="27">
        <v>100984</v>
      </c>
      <c r="B6974" s="27" t="s">
        <v>6883</v>
      </c>
      <c r="C6974" s="27" t="s">
        <v>4</v>
      </c>
      <c r="D6974" s="28">
        <v>8.4499999999999993</v>
      </c>
    </row>
    <row r="6975" spans="1:4" ht="13.5" x14ac:dyDescent="0.25">
      <c r="A6975" s="27">
        <v>100985</v>
      </c>
      <c r="B6975" s="27" t="s">
        <v>6884</v>
      </c>
      <c r="C6975" s="27" t="s">
        <v>4</v>
      </c>
      <c r="D6975" s="28">
        <v>7.52</v>
      </c>
    </row>
    <row r="6976" spans="1:4" ht="13.5" x14ac:dyDescent="0.25">
      <c r="A6976" s="27">
        <v>100986</v>
      </c>
      <c r="B6976" s="27" t="s">
        <v>6885</v>
      </c>
      <c r="C6976" s="27" t="s">
        <v>4</v>
      </c>
      <c r="D6976" s="28">
        <v>8.9499999999999993</v>
      </c>
    </row>
    <row r="6977" spans="1:4" ht="13.5" x14ac:dyDescent="0.25">
      <c r="A6977" s="27">
        <v>100987</v>
      </c>
      <c r="B6977" s="27" t="s">
        <v>6886</v>
      </c>
      <c r="C6977" s="27" t="s">
        <v>4</v>
      </c>
      <c r="D6977" s="28">
        <v>10.130000000000001</v>
      </c>
    </row>
    <row r="6978" spans="1:4" ht="13.5" x14ac:dyDescent="0.25">
      <c r="A6978" s="27">
        <v>100988</v>
      </c>
      <c r="B6978" s="27" t="s">
        <v>6887</v>
      </c>
      <c r="C6978" s="27" t="s">
        <v>4</v>
      </c>
      <c r="D6978" s="28">
        <v>10.69</v>
      </c>
    </row>
    <row r="6979" spans="1:4" ht="13.5" x14ac:dyDescent="0.25">
      <c r="A6979" s="27">
        <v>100989</v>
      </c>
      <c r="B6979" s="27" t="s">
        <v>6888</v>
      </c>
      <c r="C6979" s="27" t="s">
        <v>6872</v>
      </c>
      <c r="D6979" s="28">
        <v>5.76</v>
      </c>
    </row>
    <row r="6980" spans="1:4" ht="13.5" x14ac:dyDescent="0.25">
      <c r="A6980" s="27">
        <v>100990</v>
      </c>
      <c r="B6980" s="27" t="s">
        <v>6889</v>
      </c>
      <c r="C6980" s="27" t="s">
        <v>6872</v>
      </c>
      <c r="D6980" s="28">
        <v>5.56</v>
      </c>
    </row>
    <row r="6981" spans="1:4" ht="13.5" x14ac:dyDescent="0.25">
      <c r="A6981" s="27">
        <v>100991</v>
      </c>
      <c r="B6981" s="27" t="s">
        <v>6890</v>
      </c>
      <c r="C6981" s="27" t="s">
        <v>6872</v>
      </c>
      <c r="D6981" s="28">
        <v>5.56</v>
      </c>
    </row>
    <row r="6982" spans="1:4" ht="13.5" x14ac:dyDescent="0.25">
      <c r="A6982" s="27">
        <v>100992</v>
      </c>
      <c r="B6982" s="27" t="s">
        <v>6891</v>
      </c>
      <c r="C6982" s="27" t="s">
        <v>6872</v>
      </c>
      <c r="D6982" s="28">
        <v>5.41</v>
      </c>
    </row>
    <row r="6983" spans="1:4" ht="13.5" x14ac:dyDescent="0.25">
      <c r="A6983" s="27">
        <v>100993</v>
      </c>
      <c r="B6983" s="27" t="s">
        <v>6892</v>
      </c>
      <c r="C6983" s="27" t="s">
        <v>6872</v>
      </c>
      <c r="D6983" s="28">
        <v>5</v>
      </c>
    </row>
    <row r="6984" spans="1:4" ht="13.5" x14ac:dyDescent="0.25">
      <c r="A6984" s="27">
        <v>100994</v>
      </c>
      <c r="B6984" s="27" t="s">
        <v>6893</v>
      </c>
      <c r="C6984" s="27" t="s">
        <v>6872</v>
      </c>
      <c r="D6984" s="28">
        <v>4.49</v>
      </c>
    </row>
    <row r="6985" spans="1:4" ht="13.5" x14ac:dyDescent="0.25">
      <c r="A6985" s="27">
        <v>100995</v>
      </c>
      <c r="B6985" s="27" t="s">
        <v>6894</v>
      </c>
      <c r="C6985" s="27" t="s">
        <v>6872</v>
      </c>
      <c r="D6985" s="28">
        <v>4.28</v>
      </c>
    </row>
    <row r="6986" spans="1:4" ht="13.5" x14ac:dyDescent="0.25">
      <c r="A6986" s="27">
        <v>100996</v>
      </c>
      <c r="B6986" s="27" t="s">
        <v>6895</v>
      </c>
      <c r="C6986" s="27" t="s">
        <v>6872</v>
      </c>
      <c r="D6986" s="28">
        <v>4.03</v>
      </c>
    </row>
    <row r="6987" spans="1:4" ht="13.5" x14ac:dyDescent="0.25">
      <c r="A6987" s="27">
        <v>100997</v>
      </c>
      <c r="B6987" s="27" t="s">
        <v>6896</v>
      </c>
      <c r="C6987" s="27" t="s">
        <v>6872</v>
      </c>
      <c r="D6987" s="28">
        <v>6.09</v>
      </c>
    </row>
    <row r="6988" spans="1:4" ht="13.5" x14ac:dyDescent="0.25">
      <c r="A6988" s="27">
        <v>100998</v>
      </c>
      <c r="B6988" s="27" t="s">
        <v>6897</v>
      </c>
      <c r="C6988" s="27" t="s">
        <v>6872</v>
      </c>
      <c r="D6988" s="28">
        <v>5.82</v>
      </c>
    </row>
    <row r="6989" spans="1:4" ht="13.5" x14ac:dyDescent="0.25">
      <c r="A6989" s="27">
        <v>100999</v>
      </c>
      <c r="B6989" s="27" t="s">
        <v>6898</v>
      </c>
      <c r="C6989" s="27" t="s">
        <v>6872</v>
      </c>
      <c r="D6989" s="28">
        <v>5.8</v>
      </c>
    </row>
    <row r="6990" spans="1:4" ht="13.5" x14ac:dyDescent="0.25">
      <c r="A6990" s="27">
        <v>101000</v>
      </c>
      <c r="B6990" s="27" t="s">
        <v>6899</v>
      </c>
      <c r="C6990" s="27" t="s">
        <v>6872</v>
      </c>
      <c r="D6990" s="28">
        <v>5.64</v>
      </c>
    </row>
    <row r="6991" spans="1:4" ht="13.5" x14ac:dyDescent="0.25">
      <c r="A6991" s="27">
        <v>101001</v>
      </c>
      <c r="B6991" s="27" t="s">
        <v>6900</v>
      </c>
      <c r="C6991" s="27" t="s">
        <v>6872</v>
      </c>
      <c r="D6991" s="28">
        <v>5.0199999999999996</v>
      </c>
    </row>
    <row r="6992" spans="1:4" ht="13.5" x14ac:dyDescent="0.25">
      <c r="A6992" s="27">
        <v>101002</v>
      </c>
      <c r="B6992" s="27" t="s">
        <v>6901</v>
      </c>
      <c r="C6992" s="27" t="s">
        <v>6872</v>
      </c>
      <c r="D6992" s="28">
        <v>5.95</v>
      </c>
    </row>
    <row r="6993" spans="1:4" ht="13.5" x14ac:dyDescent="0.25">
      <c r="A6993" s="27">
        <v>101003</v>
      </c>
      <c r="B6993" s="27" t="s">
        <v>6902</v>
      </c>
      <c r="C6993" s="27" t="s">
        <v>6872</v>
      </c>
      <c r="D6993" s="28">
        <v>6.74</v>
      </c>
    </row>
    <row r="6994" spans="1:4" ht="13.5" x14ac:dyDescent="0.25">
      <c r="A6994" s="27">
        <v>101004</v>
      </c>
      <c r="B6994" s="27" t="s">
        <v>6903</v>
      </c>
      <c r="C6994" s="27" t="s">
        <v>6872</v>
      </c>
      <c r="D6994" s="28">
        <v>7.12</v>
      </c>
    </row>
    <row r="6995" spans="1:4" ht="13.5" x14ac:dyDescent="0.25">
      <c r="A6995" s="27">
        <v>101005</v>
      </c>
      <c r="B6995" s="27" t="s">
        <v>6904</v>
      </c>
      <c r="C6995" s="27" t="s">
        <v>4</v>
      </c>
      <c r="D6995" s="28">
        <v>18.29</v>
      </c>
    </row>
    <row r="6996" spans="1:4" ht="13.5" x14ac:dyDescent="0.25">
      <c r="A6996" s="27">
        <v>101006</v>
      </c>
      <c r="B6996" s="27" t="s">
        <v>6905</v>
      </c>
      <c r="C6996" s="27" t="s">
        <v>4</v>
      </c>
      <c r="D6996" s="28">
        <v>20.36</v>
      </c>
    </row>
    <row r="6997" spans="1:4" ht="13.5" x14ac:dyDescent="0.25">
      <c r="A6997" s="27">
        <v>101007</v>
      </c>
      <c r="B6997" s="27" t="s">
        <v>6906</v>
      </c>
      <c r="C6997" s="27" t="s">
        <v>4</v>
      </c>
      <c r="D6997" s="28">
        <v>5.3</v>
      </c>
    </row>
    <row r="6998" spans="1:4" ht="13.5" x14ac:dyDescent="0.25">
      <c r="A6998" s="27">
        <v>101008</v>
      </c>
      <c r="B6998" s="27" t="s">
        <v>6907</v>
      </c>
      <c r="C6998" s="27" t="s">
        <v>4</v>
      </c>
      <c r="D6998" s="28">
        <v>5.38</v>
      </c>
    </row>
    <row r="6999" spans="1:4" ht="13.5" x14ac:dyDescent="0.25">
      <c r="A6999" s="27">
        <v>101009</v>
      </c>
      <c r="B6999" s="27" t="s">
        <v>6908</v>
      </c>
      <c r="C6999" s="27" t="s">
        <v>6872</v>
      </c>
      <c r="D6999" s="28">
        <v>42.46</v>
      </c>
    </row>
    <row r="7000" spans="1:4" ht="13.5" x14ac:dyDescent="0.25">
      <c r="A7000" s="27">
        <v>101010</v>
      </c>
      <c r="B7000" s="27" t="s">
        <v>6909</v>
      </c>
      <c r="C7000" s="27" t="s">
        <v>6872</v>
      </c>
      <c r="D7000" s="28">
        <v>26.74</v>
      </c>
    </row>
    <row r="7001" spans="1:4" ht="13.5" x14ac:dyDescent="0.25">
      <c r="A7001" s="27">
        <v>101013</v>
      </c>
      <c r="B7001" s="27" t="s">
        <v>6910</v>
      </c>
      <c r="C7001" s="27" t="s">
        <v>6872</v>
      </c>
      <c r="D7001" s="28">
        <v>43.86</v>
      </c>
    </row>
    <row r="7002" spans="1:4" ht="13.5" x14ac:dyDescent="0.25">
      <c r="A7002" s="27">
        <v>101014</v>
      </c>
      <c r="B7002" s="27" t="s">
        <v>6911</v>
      </c>
      <c r="C7002" s="27" t="s">
        <v>6872</v>
      </c>
      <c r="D7002" s="28">
        <v>40.18</v>
      </c>
    </row>
    <row r="7003" spans="1:4" ht="13.5" x14ac:dyDescent="0.25">
      <c r="A7003" s="27">
        <v>101015</v>
      </c>
      <c r="B7003" s="27" t="s">
        <v>6912</v>
      </c>
      <c r="C7003" s="27" t="s">
        <v>6872</v>
      </c>
      <c r="D7003" s="28">
        <v>33.01</v>
      </c>
    </row>
    <row r="7004" spans="1:4" ht="13.5" x14ac:dyDescent="0.25">
      <c r="A7004" s="27">
        <v>101016</v>
      </c>
      <c r="B7004" s="27" t="s">
        <v>6913</v>
      </c>
      <c r="C7004" s="27" t="s">
        <v>6872</v>
      </c>
      <c r="D7004" s="28">
        <v>38.22</v>
      </c>
    </row>
    <row r="7005" spans="1:4" ht="13.5" x14ac:dyDescent="0.25">
      <c r="A7005" s="27">
        <v>101017</v>
      </c>
      <c r="B7005" s="27" t="s">
        <v>6914</v>
      </c>
      <c r="C7005" s="27" t="s">
        <v>6872</v>
      </c>
      <c r="D7005" s="28">
        <v>28.97</v>
      </c>
    </row>
    <row r="7006" spans="1:4" ht="13.5" x14ac:dyDescent="0.25">
      <c r="A7006" s="27">
        <v>101018</v>
      </c>
      <c r="B7006" s="27" t="s">
        <v>6915</v>
      </c>
      <c r="C7006" s="27" t="s">
        <v>6872</v>
      </c>
      <c r="D7006" s="28">
        <v>23.79</v>
      </c>
    </row>
    <row r="7007" spans="1:4" ht="13.5" x14ac:dyDescent="0.25">
      <c r="A7007" s="27">
        <v>101463</v>
      </c>
      <c r="B7007" s="27" t="s">
        <v>6916</v>
      </c>
      <c r="C7007" s="27" t="s">
        <v>6872</v>
      </c>
      <c r="D7007" s="28">
        <v>43.99</v>
      </c>
    </row>
    <row r="7008" spans="1:4" ht="13.5" x14ac:dyDescent="0.25">
      <c r="A7008" s="27">
        <v>101464</v>
      </c>
      <c r="B7008" s="27" t="s">
        <v>6917</v>
      </c>
      <c r="C7008" s="27" t="s">
        <v>6872</v>
      </c>
      <c r="D7008" s="28">
        <v>33.78</v>
      </c>
    </row>
    <row r="7009" spans="1:4" ht="13.5" x14ac:dyDescent="0.25">
      <c r="A7009" s="27">
        <v>101465</v>
      </c>
      <c r="B7009" s="27" t="s">
        <v>6918</v>
      </c>
      <c r="C7009" s="27" t="s">
        <v>6872</v>
      </c>
      <c r="D7009" s="28">
        <v>25.83</v>
      </c>
    </row>
    <row r="7010" spans="1:4" ht="13.5" x14ac:dyDescent="0.25">
      <c r="A7010" s="27">
        <v>101466</v>
      </c>
      <c r="B7010" s="27" t="s">
        <v>6919</v>
      </c>
      <c r="C7010" s="27" t="s">
        <v>6872</v>
      </c>
      <c r="D7010" s="28">
        <v>21.01</v>
      </c>
    </row>
    <row r="7011" spans="1:4" ht="13.5" x14ac:dyDescent="0.25">
      <c r="A7011" s="27">
        <v>101467</v>
      </c>
      <c r="B7011" s="27" t="s">
        <v>6920</v>
      </c>
      <c r="C7011" s="27" t="s">
        <v>6872</v>
      </c>
      <c r="D7011" s="28">
        <v>17.57</v>
      </c>
    </row>
    <row r="7012" spans="1:4" ht="13.5" x14ac:dyDescent="0.25">
      <c r="A7012" s="27">
        <v>101468</v>
      </c>
      <c r="B7012" s="27" t="s">
        <v>6921</v>
      </c>
      <c r="C7012" s="27" t="s">
        <v>6872</v>
      </c>
      <c r="D7012" s="28">
        <v>16.079999999999998</v>
      </c>
    </row>
    <row r="7013" spans="1:4" ht="13.5" x14ac:dyDescent="0.25">
      <c r="A7013" s="27">
        <v>101469</v>
      </c>
      <c r="B7013" s="27" t="s">
        <v>6922</v>
      </c>
      <c r="C7013" s="27" t="s">
        <v>6872</v>
      </c>
      <c r="D7013" s="28">
        <v>36</v>
      </c>
    </row>
    <row r="7014" spans="1:4" ht="13.5" x14ac:dyDescent="0.25">
      <c r="A7014" s="27">
        <v>101470</v>
      </c>
      <c r="B7014" s="27" t="s">
        <v>6923</v>
      </c>
      <c r="C7014" s="27" t="s">
        <v>6872</v>
      </c>
      <c r="D7014" s="28">
        <v>28.57</v>
      </c>
    </row>
    <row r="7015" spans="1:4" ht="13.5" x14ac:dyDescent="0.25">
      <c r="A7015" s="27">
        <v>101471</v>
      </c>
      <c r="B7015" s="27" t="s">
        <v>6924</v>
      </c>
      <c r="C7015" s="27" t="s">
        <v>6872</v>
      </c>
      <c r="D7015" s="28">
        <v>24.51</v>
      </c>
    </row>
    <row r="7016" spans="1:4" ht="13.5" x14ac:dyDescent="0.25">
      <c r="A7016" s="27">
        <v>101472</v>
      </c>
      <c r="B7016" s="27" t="s">
        <v>6925</v>
      </c>
      <c r="C7016" s="27" t="s">
        <v>6872</v>
      </c>
      <c r="D7016" s="28">
        <v>19.079999999999998</v>
      </c>
    </row>
    <row r="7017" spans="1:4" ht="13.5" x14ac:dyDescent="0.25">
      <c r="A7017" s="27">
        <v>101473</v>
      </c>
      <c r="B7017" s="27" t="s">
        <v>6926</v>
      </c>
      <c r="C7017" s="27" t="s">
        <v>6872</v>
      </c>
      <c r="D7017" s="28">
        <v>27.47</v>
      </c>
    </row>
    <row r="7018" spans="1:4" ht="13.5" x14ac:dyDescent="0.25">
      <c r="A7018" s="27">
        <v>101474</v>
      </c>
      <c r="B7018" s="27" t="s">
        <v>6927</v>
      </c>
      <c r="C7018" s="27" t="s">
        <v>6872</v>
      </c>
      <c r="D7018" s="28">
        <v>19.649999999999999</v>
      </c>
    </row>
    <row r="7019" spans="1:4" ht="13.5" x14ac:dyDescent="0.25">
      <c r="A7019" s="27">
        <v>101475</v>
      </c>
      <c r="B7019" s="27" t="s">
        <v>6928</v>
      </c>
      <c r="C7019" s="27" t="s">
        <v>6872</v>
      </c>
      <c r="D7019" s="28">
        <v>17.440000000000001</v>
      </c>
    </row>
    <row r="7020" spans="1:4" ht="13.5" x14ac:dyDescent="0.25">
      <c r="A7020" s="27">
        <v>101476</v>
      </c>
      <c r="B7020" s="27" t="s">
        <v>6929</v>
      </c>
      <c r="C7020" s="27" t="s">
        <v>6872</v>
      </c>
      <c r="D7020" s="28">
        <v>15.55</v>
      </c>
    </row>
    <row r="7021" spans="1:4" ht="13.5" x14ac:dyDescent="0.25">
      <c r="A7021" s="27">
        <v>101477</v>
      </c>
      <c r="B7021" s="27" t="s">
        <v>6930</v>
      </c>
      <c r="C7021" s="27" t="s">
        <v>6872</v>
      </c>
      <c r="D7021" s="28">
        <v>12.73</v>
      </c>
    </row>
    <row r="7022" spans="1:4" ht="13.5" x14ac:dyDescent="0.25">
      <c r="A7022" s="27">
        <v>101478</v>
      </c>
      <c r="B7022" s="27" t="s">
        <v>6931</v>
      </c>
      <c r="C7022" s="27" t="s">
        <v>6872</v>
      </c>
      <c r="D7022" s="28">
        <v>10.84</v>
      </c>
    </row>
    <row r="7023" spans="1:4" ht="13.5" x14ac:dyDescent="0.25">
      <c r="A7023" s="27">
        <v>101480</v>
      </c>
      <c r="B7023" s="27" t="s">
        <v>6932</v>
      </c>
      <c r="C7023" s="27" t="s">
        <v>6872</v>
      </c>
      <c r="D7023" s="28">
        <v>64.38</v>
      </c>
    </row>
    <row r="7024" spans="1:4" ht="13.5" x14ac:dyDescent="0.25">
      <c r="A7024" s="27">
        <v>101481</v>
      </c>
      <c r="B7024" s="27" t="s">
        <v>6933</v>
      </c>
      <c r="C7024" s="27" t="s">
        <v>6872</v>
      </c>
      <c r="D7024" s="28">
        <v>46.5</v>
      </c>
    </row>
    <row r="7025" spans="1:4" ht="13.5" x14ac:dyDescent="0.25">
      <c r="A7025" s="27">
        <v>101482</v>
      </c>
      <c r="B7025" s="27" t="s">
        <v>6934</v>
      </c>
      <c r="C7025" s="27" t="s">
        <v>6872</v>
      </c>
      <c r="D7025" s="28">
        <v>34.76</v>
      </c>
    </row>
    <row r="7026" spans="1:4" ht="13.5" x14ac:dyDescent="0.25">
      <c r="A7026" s="27">
        <v>101483</v>
      </c>
      <c r="B7026" s="27" t="s">
        <v>6935</v>
      </c>
      <c r="C7026" s="27" t="s">
        <v>6872</v>
      </c>
      <c r="D7026" s="28">
        <v>36.07</v>
      </c>
    </row>
    <row r="7027" spans="1:4" ht="13.5" x14ac:dyDescent="0.25">
      <c r="A7027" s="27">
        <v>101484</v>
      </c>
      <c r="B7027" s="27" t="s">
        <v>6936</v>
      </c>
      <c r="C7027" s="27" t="s">
        <v>6872</v>
      </c>
      <c r="D7027" s="28">
        <v>186.95</v>
      </c>
    </row>
    <row r="7028" spans="1:4" ht="13.5" x14ac:dyDescent="0.25">
      <c r="A7028" s="27">
        <v>101485</v>
      </c>
      <c r="B7028" s="27" t="s">
        <v>6937</v>
      </c>
      <c r="C7028" s="27" t="s">
        <v>6872</v>
      </c>
      <c r="D7028" s="28">
        <v>143.5</v>
      </c>
    </row>
    <row r="7029" spans="1:4" ht="13.5" x14ac:dyDescent="0.25">
      <c r="A7029" s="27">
        <v>101486</v>
      </c>
      <c r="B7029" s="27" t="s">
        <v>6938</v>
      </c>
      <c r="C7029" s="27" t="s">
        <v>6872</v>
      </c>
      <c r="D7029" s="28">
        <v>129.26</v>
      </c>
    </row>
    <row r="7030" spans="1:4" ht="13.5" x14ac:dyDescent="0.25">
      <c r="A7030" s="27">
        <v>101487</v>
      </c>
      <c r="B7030" s="27" t="s">
        <v>6939</v>
      </c>
      <c r="C7030" s="27" t="s">
        <v>6872</v>
      </c>
      <c r="D7030" s="28">
        <v>94.65</v>
      </c>
    </row>
    <row r="7031" spans="1:4" ht="13.5" x14ac:dyDescent="0.25">
      <c r="A7031" s="27">
        <v>101488</v>
      </c>
      <c r="B7031" s="27" t="s">
        <v>6940</v>
      </c>
      <c r="C7031" s="27" t="s">
        <v>6872</v>
      </c>
      <c r="D7031" s="28">
        <v>81.89</v>
      </c>
    </row>
    <row r="7032" spans="1:4" ht="13.5" x14ac:dyDescent="0.25">
      <c r="A7032" s="27">
        <v>101188</v>
      </c>
      <c r="B7032" s="27" t="s">
        <v>6941</v>
      </c>
      <c r="C7032" s="27" t="s">
        <v>5</v>
      </c>
      <c r="D7032" s="28">
        <v>5.75</v>
      </c>
    </row>
    <row r="7033" spans="1:4" ht="13.5" x14ac:dyDescent="0.25">
      <c r="A7033" s="27">
        <v>101189</v>
      </c>
      <c r="B7033" s="27" t="s">
        <v>6942</v>
      </c>
      <c r="C7033" s="27" t="s">
        <v>5</v>
      </c>
      <c r="D7033" s="28">
        <v>69.819999999999993</v>
      </c>
    </row>
    <row r="7034" spans="1:4" ht="13.5" x14ac:dyDescent="0.25">
      <c r="A7034" s="27">
        <v>101190</v>
      </c>
      <c r="B7034" s="27" t="s">
        <v>6943</v>
      </c>
      <c r="C7034" s="27" t="s">
        <v>5</v>
      </c>
      <c r="D7034" s="28">
        <v>69.03</v>
      </c>
    </row>
    <row r="7035" spans="1:4" ht="13.5" x14ac:dyDescent="0.25">
      <c r="A7035" s="27">
        <v>101191</v>
      </c>
      <c r="B7035" s="27" t="s">
        <v>6944</v>
      </c>
      <c r="C7035" s="27" t="s">
        <v>5</v>
      </c>
      <c r="D7035" s="28">
        <v>69.42</v>
      </c>
    </row>
    <row r="7036" spans="1:4" ht="13.5" x14ac:dyDescent="0.25">
      <c r="A7036" s="27">
        <v>101192</v>
      </c>
      <c r="B7036" s="27" t="s">
        <v>6945</v>
      </c>
      <c r="C7036" s="27" t="s">
        <v>5</v>
      </c>
      <c r="D7036" s="28">
        <v>69.819999999999993</v>
      </c>
    </row>
    <row r="7037" spans="1:4" ht="13.5" x14ac:dyDescent="0.25">
      <c r="A7037" s="27">
        <v>101193</v>
      </c>
      <c r="B7037" s="27" t="s">
        <v>6946</v>
      </c>
      <c r="C7037" s="27" t="s">
        <v>5</v>
      </c>
      <c r="D7037" s="28">
        <v>62.52</v>
      </c>
    </row>
    <row r="7038" spans="1:4" ht="13.5" x14ac:dyDescent="0.25">
      <c r="A7038" s="27">
        <v>101194</v>
      </c>
      <c r="B7038" s="27" t="s">
        <v>6947</v>
      </c>
      <c r="C7038" s="27" t="s">
        <v>5</v>
      </c>
      <c r="D7038" s="28">
        <v>62.91</v>
      </c>
    </row>
    <row r="7039" spans="1:4" ht="13.5" x14ac:dyDescent="0.25">
      <c r="A7039" s="27">
        <v>101197</v>
      </c>
      <c r="B7039" s="27" t="s">
        <v>6948</v>
      </c>
      <c r="C7039" s="27" t="s">
        <v>5</v>
      </c>
      <c r="D7039" s="28">
        <v>130.44999999999999</v>
      </c>
    </row>
    <row r="7040" spans="1:4" ht="13.5" x14ac:dyDescent="0.25">
      <c r="A7040" s="27">
        <v>101198</v>
      </c>
      <c r="B7040" s="27" t="s">
        <v>6949</v>
      </c>
      <c r="C7040" s="27" t="s">
        <v>5</v>
      </c>
      <c r="D7040" s="28">
        <v>92.96</v>
      </c>
    </row>
    <row r="7041" spans="1:4" ht="13.5" x14ac:dyDescent="0.25">
      <c r="A7041" s="27">
        <v>101199</v>
      </c>
      <c r="B7041" s="27" t="s">
        <v>6950</v>
      </c>
      <c r="C7041" s="27" t="s">
        <v>5</v>
      </c>
      <c r="D7041" s="28">
        <v>93.94</v>
      </c>
    </row>
    <row r="7042" spans="1:4" ht="13.5" x14ac:dyDescent="0.25">
      <c r="A7042" s="27">
        <v>101200</v>
      </c>
      <c r="B7042" s="27" t="s">
        <v>6951</v>
      </c>
      <c r="C7042" s="27" t="s">
        <v>5</v>
      </c>
      <c r="D7042" s="28">
        <v>51.31</v>
      </c>
    </row>
    <row r="7043" spans="1:4" ht="13.5" x14ac:dyDescent="0.25">
      <c r="A7043" s="27">
        <v>101201</v>
      </c>
      <c r="B7043" s="27" t="s">
        <v>6952</v>
      </c>
      <c r="C7043" s="27" t="s">
        <v>5</v>
      </c>
      <c r="D7043" s="28">
        <v>64.2</v>
      </c>
    </row>
    <row r="7044" spans="1:4" ht="13.5" x14ac:dyDescent="0.25">
      <c r="A7044" s="27">
        <v>101202</v>
      </c>
      <c r="B7044" s="27" t="s">
        <v>6953</v>
      </c>
      <c r="C7044" s="27" t="s">
        <v>5</v>
      </c>
      <c r="D7044" s="28">
        <v>41.76</v>
      </c>
    </row>
    <row r="7045" spans="1:4" ht="13.5" x14ac:dyDescent="0.25">
      <c r="A7045" s="27">
        <v>101203</v>
      </c>
      <c r="B7045" s="27" t="s">
        <v>6954</v>
      </c>
      <c r="C7045" s="27" t="s">
        <v>5</v>
      </c>
      <c r="D7045" s="28">
        <v>40.770000000000003</v>
      </c>
    </row>
    <row r="7046" spans="1:4" ht="13.5" x14ac:dyDescent="0.25">
      <c r="A7046" s="27">
        <v>101204</v>
      </c>
      <c r="B7046" s="27" t="s">
        <v>6955</v>
      </c>
      <c r="C7046" s="27" t="s">
        <v>5</v>
      </c>
      <c r="D7046" s="28">
        <v>41.16</v>
      </c>
    </row>
    <row r="7047" spans="1:4" ht="13.5" x14ac:dyDescent="0.25">
      <c r="A7047" s="27">
        <v>101205</v>
      </c>
      <c r="B7047" s="27" t="s">
        <v>6956</v>
      </c>
      <c r="C7047" s="27" t="s">
        <v>5</v>
      </c>
      <c r="D7047" s="28">
        <v>41.76</v>
      </c>
    </row>
    <row r="7048" spans="1:4" ht="13.5" x14ac:dyDescent="0.25">
      <c r="A7048" s="27">
        <v>102362</v>
      </c>
      <c r="B7048" s="27" t="s">
        <v>6957</v>
      </c>
      <c r="C7048" s="27" t="s">
        <v>3</v>
      </c>
      <c r="D7048" s="28">
        <v>168.39</v>
      </c>
    </row>
    <row r="7049" spans="1:4" ht="13.5" x14ac:dyDescent="0.25">
      <c r="A7049" s="27">
        <v>102363</v>
      </c>
      <c r="B7049" s="27" t="s">
        <v>6958</v>
      </c>
      <c r="C7049" s="27" t="s">
        <v>3</v>
      </c>
      <c r="D7049" s="28">
        <v>186.43</v>
      </c>
    </row>
    <row r="7050" spans="1:4" ht="13.5" x14ac:dyDescent="0.25">
      <c r="A7050" s="27">
        <v>102364</v>
      </c>
      <c r="B7050" s="27" t="s">
        <v>6959</v>
      </c>
      <c r="C7050" s="27" t="s">
        <v>3</v>
      </c>
      <c r="D7050" s="28">
        <v>219</v>
      </c>
    </row>
    <row r="7051" spans="1:4" ht="13.5" x14ac:dyDescent="0.25">
      <c r="A7051" s="27">
        <v>98509</v>
      </c>
      <c r="B7051" s="27" t="s">
        <v>6960</v>
      </c>
      <c r="C7051" s="27" t="s">
        <v>2</v>
      </c>
      <c r="D7051" s="28">
        <v>69.3</v>
      </c>
    </row>
    <row r="7052" spans="1:4" ht="13.5" x14ac:dyDescent="0.25">
      <c r="A7052" s="27">
        <v>98510</v>
      </c>
      <c r="B7052" s="27" t="s">
        <v>6961</v>
      </c>
      <c r="C7052" s="27" t="s">
        <v>2</v>
      </c>
      <c r="D7052" s="28">
        <v>97.56</v>
      </c>
    </row>
    <row r="7053" spans="1:4" ht="13.5" x14ac:dyDescent="0.25">
      <c r="A7053" s="27">
        <v>98511</v>
      </c>
      <c r="B7053" s="27" t="s">
        <v>6962</v>
      </c>
      <c r="C7053" s="27" t="s">
        <v>2</v>
      </c>
      <c r="D7053" s="28">
        <v>189.29</v>
      </c>
    </row>
    <row r="7054" spans="1:4" ht="13.5" x14ac:dyDescent="0.25">
      <c r="A7054" s="27">
        <v>98516</v>
      </c>
      <c r="B7054" s="27" t="s">
        <v>6963</v>
      </c>
      <c r="C7054" s="27" t="s">
        <v>2</v>
      </c>
      <c r="D7054" s="28">
        <v>418.54</v>
      </c>
    </row>
    <row r="7055" spans="1:4" ht="13.5" x14ac:dyDescent="0.25">
      <c r="A7055" s="27">
        <v>98519</v>
      </c>
      <c r="B7055" s="27" t="s">
        <v>6964</v>
      </c>
      <c r="C7055" s="27" t="s">
        <v>3</v>
      </c>
      <c r="D7055" s="28">
        <v>1.85</v>
      </c>
    </row>
    <row r="7056" spans="1:4" ht="13.5" x14ac:dyDescent="0.25">
      <c r="A7056" s="27">
        <v>98520</v>
      </c>
      <c r="B7056" s="27" t="s">
        <v>6965</v>
      </c>
      <c r="C7056" s="27" t="s">
        <v>3</v>
      </c>
      <c r="D7056" s="28">
        <v>5.47</v>
      </c>
    </row>
    <row r="7057" spans="1:4" ht="13.5" x14ac:dyDescent="0.25">
      <c r="A7057" s="27">
        <v>98521</v>
      </c>
      <c r="B7057" s="27" t="s">
        <v>6966</v>
      </c>
      <c r="C7057" s="27" t="s">
        <v>3</v>
      </c>
      <c r="D7057" s="28">
        <v>0.34</v>
      </c>
    </row>
    <row r="7058" spans="1:4" ht="13.5" x14ac:dyDescent="0.25">
      <c r="A7058" s="27">
        <v>98522</v>
      </c>
      <c r="B7058" s="27" t="s">
        <v>6967</v>
      </c>
      <c r="C7058" s="27" t="s">
        <v>5</v>
      </c>
      <c r="D7058" s="28">
        <v>180.87</v>
      </c>
    </row>
    <row r="7059" spans="1:4" ht="13.5" x14ac:dyDescent="0.25">
      <c r="A7059" s="27">
        <v>98524</v>
      </c>
      <c r="B7059" s="27" t="s">
        <v>6968</v>
      </c>
      <c r="C7059" s="27" t="s">
        <v>3</v>
      </c>
      <c r="D7059" s="28">
        <v>2.88</v>
      </c>
    </row>
    <row r="7060" spans="1:4" ht="13.5" x14ac:dyDescent="0.25">
      <c r="A7060" s="27">
        <v>98503</v>
      </c>
      <c r="B7060" s="27" t="s">
        <v>6969</v>
      </c>
      <c r="C7060" s="27" t="s">
        <v>3</v>
      </c>
      <c r="D7060" s="28">
        <v>23.1</v>
      </c>
    </row>
    <row r="7061" spans="1:4" ht="13.5" x14ac:dyDescent="0.25">
      <c r="A7061" s="27">
        <v>98504</v>
      </c>
      <c r="B7061" s="27" t="s">
        <v>6970</v>
      </c>
      <c r="C7061" s="27" t="s">
        <v>3</v>
      </c>
      <c r="D7061" s="28">
        <v>15.24</v>
      </c>
    </row>
    <row r="7062" spans="1:4" ht="13.5" x14ac:dyDescent="0.25">
      <c r="A7062" s="27">
        <v>98505</v>
      </c>
      <c r="B7062" s="27" t="s">
        <v>6971</v>
      </c>
      <c r="C7062" s="27" t="s">
        <v>3</v>
      </c>
      <c r="D7062" s="28">
        <v>98.92</v>
      </c>
    </row>
    <row r="7063" spans="1:4" ht="13.5" x14ac:dyDescent="0.25">
      <c r="A7063" s="27">
        <v>103946</v>
      </c>
      <c r="B7063" s="27" t="s">
        <v>6972</v>
      </c>
      <c r="C7063" s="27" t="s">
        <v>3</v>
      </c>
      <c r="D7063" s="28">
        <v>19.82</v>
      </c>
    </row>
    <row r="7064" spans="1:4" ht="13.5" x14ac:dyDescent="0.25">
      <c r="A7064" s="27">
        <v>103185</v>
      </c>
      <c r="B7064" s="27" t="s">
        <v>6973</v>
      </c>
      <c r="C7064" s="27" t="s">
        <v>2</v>
      </c>
      <c r="D7064" s="32">
        <v>6139</v>
      </c>
    </row>
    <row r="7065" spans="1:4" ht="13.5" x14ac:dyDescent="0.25">
      <c r="A7065" s="27">
        <v>103186</v>
      </c>
      <c r="B7065" s="27" t="s">
        <v>6974</v>
      </c>
      <c r="C7065" s="27" t="s">
        <v>2</v>
      </c>
      <c r="D7065" s="32">
        <v>6480.87</v>
      </c>
    </row>
    <row r="7066" spans="1:4" ht="13.5" x14ac:dyDescent="0.25">
      <c r="A7066" s="27">
        <v>103187</v>
      </c>
      <c r="B7066" s="27" t="s">
        <v>6975</v>
      </c>
      <c r="C7066" s="27" t="s">
        <v>2</v>
      </c>
      <c r="D7066" s="32">
        <v>4867.09</v>
      </c>
    </row>
    <row r="7067" spans="1:4" ht="13.5" x14ac:dyDescent="0.25">
      <c r="A7067" s="27">
        <v>103188</v>
      </c>
      <c r="B7067" s="27" t="s">
        <v>6976</v>
      </c>
      <c r="C7067" s="27" t="s">
        <v>2</v>
      </c>
      <c r="D7067" s="32">
        <v>5235.32</v>
      </c>
    </row>
    <row r="7068" spans="1:4" ht="13.5" x14ac:dyDescent="0.25">
      <c r="A7068" s="27">
        <v>103189</v>
      </c>
      <c r="B7068" s="27" t="s">
        <v>6977</v>
      </c>
      <c r="C7068" s="27" t="s">
        <v>2</v>
      </c>
      <c r="D7068" s="32">
        <v>2622.7</v>
      </c>
    </row>
    <row r="7069" spans="1:4" ht="13.5" x14ac:dyDescent="0.25">
      <c r="A7069" s="27">
        <v>103190</v>
      </c>
      <c r="B7069" s="27" t="s">
        <v>6978</v>
      </c>
      <c r="C7069" s="27" t="s">
        <v>2</v>
      </c>
      <c r="D7069" s="32">
        <v>4082.06</v>
      </c>
    </row>
    <row r="7070" spans="1:4" ht="13.5" x14ac:dyDescent="0.25">
      <c r="A7070" s="27">
        <v>103191</v>
      </c>
      <c r="B7070" s="27" t="s">
        <v>6979</v>
      </c>
      <c r="C7070" s="27" t="s">
        <v>2</v>
      </c>
      <c r="D7070" s="32">
        <v>2380.9899999999998</v>
      </c>
    </row>
    <row r="7071" spans="1:4" ht="13.5" x14ac:dyDescent="0.25">
      <c r="A7071" s="27">
        <v>103192</v>
      </c>
      <c r="B7071" s="27" t="s">
        <v>6980</v>
      </c>
      <c r="C7071" s="27" t="s">
        <v>2</v>
      </c>
      <c r="D7071" s="32">
        <v>2534.63</v>
      </c>
    </row>
    <row r="7072" spans="1:4" ht="13.5" x14ac:dyDescent="0.25">
      <c r="A7072" s="27">
        <v>103193</v>
      </c>
      <c r="B7072" s="27" t="s">
        <v>6981</v>
      </c>
      <c r="C7072" s="27" t="s">
        <v>2</v>
      </c>
      <c r="D7072" s="32">
        <v>1953.36</v>
      </c>
    </row>
    <row r="7073" spans="1:4" ht="13.5" x14ac:dyDescent="0.25">
      <c r="A7073" s="27">
        <v>103194</v>
      </c>
      <c r="B7073" s="27" t="s">
        <v>6982</v>
      </c>
      <c r="C7073" s="27" t="s">
        <v>2</v>
      </c>
      <c r="D7073" s="32">
        <v>2811.33</v>
      </c>
    </row>
    <row r="7074" spans="1:4" ht="13.5" x14ac:dyDescent="0.25">
      <c r="A7074" s="27">
        <v>103195</v>
      </c>
      <c r="B7074" s="27" t="s">
        <v>6983</v>
      </c>
      <c r="C7074" s="27" t="s">
        <v>2</v>
      </c>
      <c r="D7074" s="32">
        <v>2193.15</v>
      </c>
    </row>
    <row r="7075" spans="1:4" ht="13.5" x14ac:dyDescent="0.25">
      <c r="A7075" s="27">
        <v>103205</v>
      </c>
      <c r="B7075" s="27" t="s">
        <v>6984</v>
      </c>
      <c r="C7075" s="27" t="s">
        <v>2</v>
      </c>
      <c r="D7075" s="32">
        <v>4086.78</v>
      </c>
    </row>
    <row r="7076" spans="1:4" ht="13.5" x14ac:dyDescent="0.25">
      <c r="A7076" s="27">
        <v>103206</v>
      </c>
      <c r="B7076" s="27" t="s">
        <v>6985</v>
      </c>
      <c r="C7076" s="27" t="s">
        <v>2</v>
      </c>
      <c r="D7076" s="32">
        <v>2385.71</v>
      </c>
    </row>
    <row r="7077" spans="1:4" ht="13.5" x14ac:dyDescent="0.25">
      <c r="A7077" s="27">
        <v>103207</v>
      </c>
      <c r="B7077" s="27" t="s">
        <v>6986</v>
      </c>
      <c r="C7077" s="27" t="s">
        <v>2</v>
      </c>
      <c r="D7077" s="32">
        <v>2539.35</v>
      </c>
    </row>
    <row r="7078" spans="1:4" ht="13.5" x14ac:dyDescent="0.25">
      <c r="A7078" s="27">
        <v>103208</v>
      </c>
      <c r="B7078" s="27" t="s">
        <v>6987</v>
      </c>
      <c r="C7078" s="27" t="s">
        <v>2</v>
      </c>
      <c r="D7078" s="32">
        <v>1958.08</v>
      </c>
    </row>
    <row r="7079" spans="1:4" ht="13.5" x14ac:dyDescent="0.25">
      <c r="A7079" s="27">
        <v>103209</v>
      </c>
      <c r="B7079" s="27" t="s">
        <v>6988</v>
      </c>
      <c r="C7079" s="27" t="s">
        <v>2</v>
      </c>
      <c r="D7079" s="32">
        <v>2816.05</v>
      </c>
    </row>
    <row r="7080" spans="1:4" ht="13.5" x14ac:dyDescent="0.25">
      <c r="A7080" s="27">
        <v>103210</v>
      </c>
      <c r="B7080" s="27" t="s">
        <v>6989</v>
      </c>
      <c r="C7080" s="27" t="s">
        <v>2</v>
      </c>
      <c r="D7080" s="32">
        <v>2278.73</v>
      </c>
    </row>
    <row r="7081" spans="1:4" ht="13.5" x14ac:dyDescent="0.25">
      <c r="A7081" s="27">
        <v>103304</v>
      </c>
      <c r="B7081" s="27" t="s">
        <v>6990</v>
      </c>
      <c r="C7081" s="27" t="s">
        <v>2</v>
      </c>
      <c r="D7081" s="32">
        <v>1243.9000000000001</v>
      </c>
    </row>
    <row r="7082" spans="1:4" ht="13.5" x14ac:dyDescent="0.25">
      <c r="A7082" s="27">
        <v>103307</v>
      </c>
      <c r="B7082" s="27" t="s">
        <v>6991</v>
      </c>
      <c r="C7082" s="27" t="s">
        <v>2</v>
      </c>
      <c r="D7082" s="32">
        <v>1328.25</v>
      </c>
    </row>
    <row r="7083" spans="1:4" ht="13.5" x14ac:dyDescent="0.25">
      <c r="A7083" s="27">
        <v>103310</v>
      </c>
      <c r="B7083" s="27" t="s">
        <v>6992</v>
      </c>
      <c r="C7083" s="27" t="s">
        <v>2</v>
      </c>
      <c r="D7083" s="32">
        <v>1284.68</v>
      </c>
    </row>
    <row r="7084" spans="1:4" ht="13.5" x14ac:dyDescent="0.25">
      <c r="A7084" s="27">
        <v>103314</v>
      </c>
      <c r="B7084" s="27" t="s">
        <v>6993</v>
      </c>
      <c r="C7084" s="27" t="s">
        <v>3</v>
      </c>
      <c r="D7084" s="28">
        <v>237.17</v>
      </c>
    </row>
    <row r="7085" spans="1:4" ht="13.5" x14ac:dyDescent="0.25">
      <c r="A7085" s="27">
        <v>103315</v>
      </c>
      <c r="B7085" s="27" t="s">
        <v>6994</v>
      </c>
      <c r="C7085" s="27" t="s">
        <v>3</v>
      </c>
      <c r="D7085" s="28">
        <v>229.91</v>
      </c>
    </row>
    <row r="7086" spans="1:4" ht="13.5" x14ac:dyDescent="0.25">
      <c r="A7086" s="27">
        <v>103769</v>
      </c>
      <c r="B7086" s="27" t="s">
        <v>6995</v>
      </c>
      <c r="C7086" s="27" t="s">
        <v>2</v>
      </c>
      <c r="D7086" s="32">
        <v>4040.18</v>
      </c>
    </row>
    <row r="7087" spans="1:4" ht="13.5" x14ac:dyDescent="0.25">
      <c r="A7087" s="27">
        <v>98525</v>
      </c>
      <c r="B7087" s="27" t="s">
        <v>6996</v>
      </c>
      <c r="C7087" s="27" t="s">
        <v>3</v>
      </c>
      <c r="D7087" s="28">
        <v>0.35</v>
      </c>
    </row>
    <row r="7088" spans="1:4" ht="13.5" x14ac:dyDescent="0.25">
      <c r="A7088" s="27">
        <v>98526</v>
      </c>
      <c r="B7088" s="27" t="s">
        <v>6997</v>
      </c>
      <c r="C7088" s="27" t="s">
        <v>2</v>
      </c>
      <c r="D7088" s="28">
        <v>72.930000000000007</v>
      </c>
    </row>
    <row r="7089" spans="1:4" ht="13.5" x14ac:dyDescent="0.25">
      <c r="A7089" s="27">
        <v>98527</v>
      </c>
      <c r="B7089" s="27" t="s">
        <v>6998</v>
      </c>
      <c r="C7089" s="27" t="s">
        <v>2</v>
      </c>
      <c r="D7089" s="28">
        <v>157.01</v>
      </c>
    </row>
    <row r="7090" spans="1:4" ht="13.5" x14ac:dyDescent="0.25">
      <c r="A7090" s="27">
        <v>98528</v>
      </c>
      <c r="B7090" s="27" t="s">
        <v>6999</v>
      </c>
      <c r="C7090" s="27" t="s">
        <v>2</v>
      </c>
      <c r="D7090" s="28">
        <v>229.61</v>
      </c>
    </row>
    <row r="7091" spans="1:4" ht="13.5" x14ac:dyDescent="0.25">
      <c r="A7091" s="27">
        <v>98529</v>
      </c>
      <c r="B7091" s="27" t="s">
        <v>7000</v>
      </c>
      <c r="C7091" s="27" t="s">
        <v>2</v>
      </c>
      <c r="D7091" s="28">
        <v>62.11</v>
      </c>
    </row>
    <row r="7092" spans="1:4" ht="13.5" x14ac:dyDescent="0.25">
      <c r="A7092" s="27">
        <v>98530</v>
      </c>
      <c r="B7092" s="27" t="s">
        <v>7001</v>
      </c>
      <c r="C7092" s="27" t="s">
        <v>2</v>
      </c>
      <c r="D7092" s="28">
        <v>110.64</v>
      </c>
    </row>
    <row r="7093" spans="1:4" ht="13.5" x14ac:dyDescent="0.25">
      <c r="A7093" s="27">
        <v>98531</v>
      </c>
      <c r="B7093" s="27" t="s">
        <v>7002</v>
      </c>
      <c r="C7093" s="27" t="s">
        <v>2</v>
      </c>
      <c r="D7093" s="28">
        <v>257.64</v>
      </c>
    </row>
    <row r="7094" spans="1:4" ht="13.5" x14ac:dyDescent="0.25">
      <c r="A7094" s="27">
        <v>98532</v>
      </c>
      <c r="B7094" s="27" t="s">
        <v>7003</v>
      </c>
      <c r="C7094" s="27" t="s">
        <v>2</v>
      </c>
      <c r="D7094" s="28">
        <v>119.52</v>
      </c>
    </row>
    <row r="7095" spans="1:4" ht="13.5" x14ac:dyDescent="0.25">
      <c r="A7095" s="27">
        <v>98533</v>
      </c>
      <c r="B7095" s="27" t="s">
        <v>7004</v>
      </c>
      <c r="C7095" s="27" t="s">
        <v>2</v>
      </c>
      <c r="D7095" s="28">
        <v>328.26</v>
      </c>
    </row>
    <row r="7096" spans="1:4" ht="13.5" x14ac:dyDescent="0.25">
      <c r="A7096" s="27">
        <v>98534</v>
      </c>
      <c r="B7096" s="27" t="s">
        <v>7005</v>
      </c>
      <c r="C7096" s="27" t="s">
        <v>2</v>
      </c>
      <c r="D7096" s="28">
        <v>839.84</v>
      </c>
    </row>
    <row r="7097" spans="1:4" ht="13.5" x14ac:dyDescent="0.25">
      <c r="A7097" s="27">
        <v>98535</v>
      </c>
      <c r="B7097" s="27" t="s">
        <v>7006</v>
      </c>
      <c r="C7097" s="27" t="s">
        <v>2</v>
      </c>
      <c r="D7097" s="32">
        <v>1331.18</v>
      </c>
    </row>
    <row r="7098" spans="1:4" ht="13.5" x14ac:dyDescent="0.25">
      <c r="A7098" s="27">
        <v>88238</v>
      </c>
      <c r="B7098" s="27" t="s">
        <v>7007</v>
      </c>
      <c r="C7098" s="27" t="s">
        <v>9</v>
      </c>
      <c r="D7098" s="28">
        <v>19.260000000000002</v>
      </c>
    </row>
    <row r="7099" spans="1:4" ht="13.5" x14ac:dyDescent="0.25">
      <c r="A7099" s="27">
        <v>88239</v>
      </c>
      <c r="B7099" s="27" t="s">
        <v>7008</v>
      </c>
      <c r="C7099" s="27" t="s">
        <v>9</v>
      </c>
      <c r="D7099" s="28">
        <v>20.32</v>
      </c>
    </row>
    <row r="7100" spans="1:4" ht="13.5" x14ac:dyDescent="0.25">
      <c r="A7100" s="27">
        <v>88240</v>
      </c>
      <c r="B7100" s="27" t="s">
        <v>7009</v>
      </c>
      <c r="C7100" s="27" t="s">
        <v>9</v>
      </c>
      <c r="D7100" s="28">
        <v>14.12</v>
      </c>
    </row>
    <row r="7101" spans="1:4" ht="13.5" x14ac:dyDescent="0.25">
      <c r="A7101" s="27">
        <v>88241</v>
      </c>
      <c r="B7101" s="27" t="s">
        <v>7010</v>
      </c>
      <c r="C7101" s="27" t="s">
        <v>9</v>
      </c>
      <c r="D7101" s="28">
        <v>19.260000000000002</v>
      </c>
    </row>
    <row r="7102" spans="1:4" ht="13.5" x14ac:dyDescent="0.25">
      <c r="A7102" s="27">
        <v>88242</v>
      </c>
      <c r="B7102" s="27" t="s">
        <v>7011</v>
      </c>
      <c r="C7102" s="27" t="s">
        <v>9</v>
      </c>
      <c r="D7102" s="28">
        <v>19.309999999999999</v>
      </c>
    </row>
    <row r="7103" spans="1:4" ht="13.5" x14ac:dyDescent="0.25">
      <c r="A7103" s="27">
        <v>88243</v>
      </c>
      <c r="B7103" s="27" t="s">
        <v>7012</v>
      </c>
      <c r="C7103" s="27" t="s">
        <v>9</v>
      </c>
      <c r="D7103" s="28">
        <v>20.3</v>
      </c>
    </row>
    <row r="7104" spans="1:4" ht="13.5" x14ac:dyDescent="0.25">
      <c r="A7104" s="27">
        <v>88245</v>
      </c>
      <c r="B7104" s="27" t="s">
        <v>7013</v>
      </c>
      <c r="C7104" s="27" t="s">
        <v>9</v>
      </c>
      <c r="D7104" s="28">
        <v>24.14</v>
      </c>
    </row>
    <row r="7105" spans="1:4" ht="13.5" x14ac:dyDescent="0.25">
      <c r="A7105" s="27">
        <v>88246</v>
      </c>
      <c r="B7105" s="27" t="s">
        <v>7014</v>
      </c>
      <c r="C7105" s="27" t="s">
        <v>9</v>
      </c>
      <c r="D7105" s="28">
        <v>20.52</v>
      </c>
    </row>
    <row r="7106" spans="1:4" ht="13.5" x14ac:dyDescent="0.25">
      <c r="A7106" s="27">
        <v>88247</v>
      </c>
      <c r="B7106" s="27" t="s">
        <v>12</v>
      </c>
      <c r="C7106" s="27" t="s">
        <v>9</v>
      </c>
      <c r="D7106" s="28">
        <v>20.87</v>
      </c>
    </row>
    <row r="7107" spans="1:4" ht="13.5" x14ac:dyDescent="0.25">
      <c r="A7107" s="27">
        <v>88248</v>
      </c>
      <c r="B7107" s="27" t="s">
        <v>7015</v>
      </c>
      <c r="C7107" s="27" t="s">
        <v>9</v>
      </c>
      <c r="D7107" s="28">
        <v>19.89</v>
      </c>
    </row>
    <row r="7108" spans="1:4" ht="13.5" x14ac:dyDescent="0.25">
      <c r="A7108" s="27">
        <v>88249</v>
      </c>
      <c r="B7108" s="27" t="s">
        <v>7016</v>
      </c>
      <c r="C7108" s="27" t="s">
        <v>9</v>
      </c>
      <c r="D7108" s="28">
        <v>25.63</v>
      </c>
    </row>
    <row r="7109" spans="1:4" ht="13.5" x14ac:dyDescent="0.25">
      <c r="A7109" s="27">
        <v>88250</v>
      </c>
      <c r="B7109" s="27" t="s">
        <v>7017</v>
      </c>
      <c r="C7109" s="27" t="s">
        <v>9</v>
      </c>
      <c r="D7109" s="28">
        <v>16.28</v>
      </c>
    </row>
    <row r="7110" spans="1:4" ht="13.5" x14ac:dyDescent="0.25">
      <c r="A7110" s="27">
        <v>88251</v>
      </c>
      <c r="B7110" s="27" t="s">
        <v>7018</v>
      </c>
      <c r="C7110" s="27" t="s">
        <v>9</v>
      </c>
      <c r="D7110" s="28">
        <v>20.45</v>
      </c>
    </row>
    <row r="7111" spans="1:4" ht="13.5" x14ac:dyDescent="0.25">
      <c r="A7111" s="27">
        <v>88252</v>
      </c>
      <c r="B7111" s="27" t="s">
        <v>7019</v>
      </c>
      <c r="C7111" s="27" t="s">
        <v>9</v>
      </c>
      <c r="D7111" s="28">
        <v>19.14</v>
      </c>
    </row>
    <row r="7112" spans="1:4" ht="13.5" x14ac:dyDescent="0.25">
      <c r="A7112" s="27">
        <v>88253</v>
      </c>
      <c r="B7112" s="27" t="s">
        <v>7020</v>
      </c>
      <c r="C7112" s="27" t="s">
        <v>9</v>
      </c>
      <c r="D7112" s="28">
        <v>10.45</v>
      </c>
    </row>
    <row r="7113" spans="1:4" ht="13.5" x14ac:dyDescent="0.25">
      <c r="A7113" s="27">
        <v>88255</v>
      </c>
      <c r="B7113" s="27" t="s">
        <v>7021</v>
      </c>
      <c r="C7113" s="27" t="s">
        <v>9</v>
      </c>
      <c r="D7113" s="28">
        <v>29.49</v>
      </c>
    </row>
    <row r="7114" spans="1:4" ht="13.5" x14ac:dyDescent="0.25">
      <c r="A7114" s="27">
        <v>88256</v>
      </c>
      <c r="B7114" s="27" t="s">
        <v>7022</v>
      </c>
      <c r="C7114" s="27" t="s">
        <v>9</v>
      </c>
      <c r="D7114" s="28">
        <v>24.21</v>
      </c>
    </row>
    <row r="7115" spans="1:4" ht="13.5" x14ac:dyDescent="0.25">
      <c r="A7115" s="27">
        <v>88257</v>
      </c>
      <c r="B7115" s="27" t="s">
        <v>7023</v>
      </c>
      <c r="C7115" s="27" t="s">
        <v>9</v>
      </c>
      <c r="D7115" s="28">
        <v>17.57</v>
      </c>
    </row>
    <row r="7116" spans="1:4" ht="13.5" x14ac:dyDescent="0.25">
      <c r="A7116" s="27">
        <v>88258</v>
      </c>
      <c r="B7116" s="27" t="s">
        <v>7024</v>
      </c>
      <c r="C7116" s="27" t="s">
        <v>9</v>
      </c>
      <c r="D7116" s="28">
        <v>17.03</v>
      </c>
    </row>
    <row r="7117" spans="1:4" ht="13.5" x14ac:dyDescent="0.25">
      <c r="A7117" s="27">
        <v>88260</v>
      </c>
      <c r="B7117" s="27" t="s">
        <v>7025</v>
      </c>
      <c r="C7117" s="27" t="s">
        <v>9</v>
      </c>
      <c r="D7117" s="28">
        <v>22.33</v>
      </c>
    </row>
    <row r="7118" spans="1:4" ht="13.5" x14ac:dyDescent="0.25">
      <c r="A7118" s="27">
        <v>88261</v>
      </c>
      <c r="B7118" s="27" t="s">
        <v>7026</v>
      </c>
      <c r="C7118" s="27" t="s">
        <v>9</v>
      </c>
      <c r="D7118" s="28">
        <v>22.91</v>
      </c>
    </row>
    <row r="7119" spans="1:4" ht="13.5" x14ac:dyDescent="0.25">
      <c r="A7119" s="27">
        <v>88262</v>
      </c>
      <c r="B7119" s="27" t="s">
        <v>7027</v>
      </c>
      <c r="C7119" s="27" t="s">
        <v>9</v>
      </c>
      <c r="D7119" s="28">
        <v>23.96</v>
      </c>
    </row>
    <row r="7120" spans="1:4" ht="13.5" x14ac:dyDescent="0.25">
      <c r="A7120" s="27">
        <v>88263</v>
      </c>
      <c r="B7120" s="27" t="s">
        <v>7028</v>
      </c>
      <c r="C7120" s="27" t="s">
        <v>9</v>
      </c>
      <c r="D7120" s="28">
        <v>15.65</v>
      </c>
    </row>
    <row r="7121" spans="1:4" ht="13.5" x14ac:dyDescent="0.25">
      <c r="A7121" s="27">
        <v>88264</v>
      </c>
      <c r="B7121" s="27" t="s">
        <v>11</v>
      </c>
      <c r="C7121" s="27" t="s">
        <v>9</v>
      </c>
      <c r="D7121" s="28">
        <v>25.3</v>
      </c>
    </row>
    <row r="7122" spans="1:4" ht="13.5" x14ac:dyDescent="0.25">
      <c r="A7122" s="27">
        <v>88265</v>
      </c>
      <c r="B7122" s="27" t="s">
        <v>7029</v>
      </c>
      <c r="C7122" s="27" t="s">
        <v>9</v>
      </c>
      <c r="D7122" s="28">
        <v>25.3</v>
      </c>
    </row>
    <row r="7123" spans="1:4" ht="13.5" x14ac:dyDescent="0.25">
      <c r="A7123" s="27">
        <v>88266</v>
      </c>
      <c r="B7123" s="27" t="s">
        <v>7030</v>
      </c>
      <c r="C7123" s="27" t="s">
        <v>9</v>
      </c>
      <c r="D7123" s="28">
        <v>31.13</v>
      </c>
    </row>
    <row r="7124" spans="1:4" ht="13.5" x14ac:dyDescent="0.25">
      <c r="A7124" s="27">
        <v>88267</v>
      </c>
      <c r="B7124" s="27" t="s">
        <v>7031</v>
      </c>
      <c r="C7124" s="27" t="s">
        <v>9</v>
      </c>
      <c r="D7124" s="28">
        <v>24.24</v>
      </c>
    </row>
    <row r="7125" spans="1:4" ht="13.5" x14ac:dyDescent="0.25">
      <c r="A7125" s="27">
        <v>88269</v>
      </c>
      <c r="B7125" s="27" t="s">
        <v>7032</v>
      </c>
      <c r="C7125" s="27" t="s">
        <v>9</v>
      </c>
      <c r="D7125" s="28">
        <v>23.3</v>
      </c>
    </row>
    <row r="7126" spans="1:4" ht="13.5" x14ac:dyDescent="0.25">
      <c r="A7126" s="27">
        <v>88270</v>
      </c>
      <c r="B7126" s="27" t="s">
        <v>7033</v>
      </c>
      <c r="C7126" s="27" t="s">
        <v>9</v>
      </c>
      <c r="D7126" s="28">
        <v>21.98</v>
      </c>
    </row>
    <row r="7127" spans="1:4" ht="13.5" x14ac:dyDescent="0.25">
      <c r="A7127" s="27">
        <v>88272</v>
      </c>
      <c r="B7127" s="27" t="s">
        <v>7034</v>
      </c>
      <c r="C7127" s="27" t="s">
        <v>9</v>
      </c>
      <c r="D7127" s="28">
        <v>24.62</v>
      </c>
    </row>
    <row r="7128" spans="1:4" ht="13.5" x14ac:dyDescent="0.25">
      <c r="A7128" s="27">
        <v>88273</v>
      </c>
      <c r="B7128" s="27" t="s">
        <v>7035</v>
      </c>
      <c r="C7128" s="27" t="s">
        <v>9</v>
      </c>
      <c r="D7128" s="28">
        <v>22.61</v>
      </c>
    </row>
    <row r="7129" spans="1:4" ht="13.5" x14ac:dyDescent="0.25">
      <c r="A7129" s="27">
        <v>88274</v>
      </c>
      <c r="B7129" s="27" t="s">
        <v>7036</v>
      </c>
      <c r="C7129" s="27" t="s">
        <v>9</v>
      </c>
      <c r="D7129" s="28">
        <v>24.21</v>
      </c>
    </row>
    <row r="7130" spans="1:4" ht="13.5" x14ac:dyDescent="0.25">
      <c r="A7130" s="27">
        <v>88275</v>
      </c>
      <c r="B7130" s="27" t="s">
        <v>7037</v>
      </c>
      <c r="C7130" s="27" t="s">
        <v>9</v>
      </c>
      <c r="D7130" s="28">
        <v>25.41</v>
      </c>
    </row>
    <row r="7131" spans="1:4" ht="13.5" x14ac:dyDescent="0.25">
      <c r="A7131" s="27">
        <v>88277</v>
      </c>
      <c r="B7131" s="27" t="s">
        <v>7038</v>
      </c>
      <c r="C7131" s="27" t="s">
        <v>9</v>
      </c>
      <c r="D7131" s="28">
        <v>18.600000000000001</v>
      </c>
    </row>
    <row r="7132" spans="1:4" ht="13.5" x14ac:dyDescent="0.25">
      <c r="A7132" s="27">
        <v>88278</v>
      </c>
      <c r="B7132" s="27" t="s">
        <v>7039</v>
      </c>
      <c r="C7132" s="27" t="s">
        <v>9</v>
      </c>
      <c r="D7132" s="28">
        <v>17.420000000000002</v>
      </c>
    </row>
    <row r="7133" spans="1:4" ht="13.5" x14ac:dyDescent="0.25">
      <c r="A7133" s="27">
        <v>88279</v>
      </c>
      <c r="B7133" s="27" t="s">
        <v>7040</v>
      </c>
      <c r="C7133" s="27" t="s">
        <v>9</v>
      </c>
      <c r="D7133" s="28">
        <v>26.68</v>
      </c>
    </row>
    <row r="7134" spans="1:4" ht="13.5" x14ac:dyDescent="0.25">
      <c r="A7134" s="27">
        <v>88281</v>
      </c>
      <c r="B7134" s="27" t="s">
        <v>7041</v>
      </c>
      <c r="C7134" s="27" t="s">
        <v>9</v>
      </c>
      <c r="D7134" s="28">
        <v>30.22</v>
      </c>
    </row>
    <row r="7135" spans="1:4" ht="13.5" x14ac:dyDescent="0.25">
      <c r="A7135" s="27">
        <v>88282</v>
      </c>
      <c r="B7135" s="27" t="s">
        <v>7042</v>
      </c>
      <c r="C7135" s="27" t="s">
        <v>9</v>
      </c>
      <c r="D7135" s="28">
        <v>29.24</v>
      </c>
    </row>
    <row r="7136" spans="1:4" ht="13.5" x14ac:dyDescent="0.25">
      <c r="A7136" s="27">
        <v>88283</v>
      </c>
      <c r="B7136" s="27" t="s">
        <v>7043</v>
      </c>
      <c r="C7136" s="27" t="s">
        <v>9</v>
      </c>
      <c r="D7136" s="28">
        <v>35.4</v>
      </c>
    </row>
    <row r="7137" spans="1:4" ht="13.5" x14ac:dyDescent="0.25">
      <c r="A7137" s="27">
        <v>88284</v>
      </c>
      <c r="B7137" s="27" t="s">
        <v>12483</v>
      </c>
      <c r="C7137" s="27" t="s">
        <v>9</v>
      </c>
      <c r="D7137" s="28">
        <v>25.01</v>
      </c>
    </row>
    <row r="7138" spans="1:4" ht="13.5" x14ac:dyDescent="0.25">
      <c r="A7138" s="27">
        <v>88285</v>
      </c>
      <c r="B7138" s="27" t="s">
        <v>7044</v>
      </c>
      <c r="C7138" s="27" t="s">
        <v>9</v>
      </c>
      <c r="D7138" s="28">
        <v>27.53</v>
      </c>
    </row>
    <row r="7139" spans="1:4" ht="13.5" x14ac:dyDescent="0.25">
      <c r="A7139" s="27">
        <v>88286</v>
      </c>
      <c r="B7139" s="27" t="s">
        <v>7045</v>
      </c>
      <c r="C7139" s="27" t="s">
        <v>9</v>
      </c>
      <c r="D7139" s="28">
        <v>32.75</v>
      </c>
    </row>
    <row r="7140" spans="1:4" ht="13.5" x14ac:dyDescent="0.25">
      <c r="A7140" s="27">
        <v>88288</v>
      </c>
      <c r="B7140" s="27" t="s">
        <v>7046</v>
      </c>
      <c r="C7140" s="27" t="s">
        <v>9</v>
      </c>
      <c r="D7140" s="28">
        <v>12.8</v>
      </c>
    </row>
    <row r="7141" spans="1:4" ht="13.5" x14ac:dyDescent="0.25">
      <c r="A7141" s="27">
        <v>88291</v>
      </c>
      <c r="B7141" s="27" t="s">
        <v>7047</v>
      </c>
      <c r="C7141" s="27" t="s">
        <v>9</v>
      </c>
      <c r="D7141" s="28">
        <v>18</v>
      </c>
    </row>
    <row r="7142" spans="1:4" ht="13.5" x14ac:dyDescent="0.25">
      <c r="A7142" s="27">
        <v>88292</v>
      </c>
      <c r="B7142" s="27" t="s">
        <v>7048</v>
      </c>
      <c r="C7142" s="27" t="s">
        <v>9</v>
      </c>
      <c r="D7142" s="28">
        <v>18.73</v>
      </c>
    </row>
    <row r="7143" spans="1:4" ht="13.5" x14ac:dyDescent="0.25">
      <c r="A7143" s="27">
        <v>88293</v>
      </c>
      <c r="B7143" s="27" t="s">
        <v>7049</v>
      </c>
      <c r="C7143" s="27" t="s">
        <v>9</v>
      </c>
      <c r="D7143" s="28">
        <v>21.24</v>
      </c>
    </row>
    <row r="7144" spans="1:4" ht="13.5" x14ac:dyDescent="0.25">
      <c r="A7144" s="27">
        <v>88294</v>
      </c>
      <c r="B7144" s="27" t="s">
        <v>7050</v>
      </c>
      <c r="C7144" s="27" t="s">
        <v>9</v>
      </c>
      <c r="D7144" s="28">
        <v>22.96</v>
      </c>
    </row>
    <row r="7145" spans="1:4" ht="13.5" x14ac:dyDescent="0.25">
      <c r="A7145" s="27">
        <v>88295</v>
      </c>
      <c r="B7145" s="27" t="s">
        <v>7051</v>
      </c>
      <c r="C7145" s="27" t="s">
        <v>9</v>
      </c>
      <c r="D7145" s="28">
        <v>17.7</v>
      </c>
    </row>
    <row r="7146" spans="1:4" ht="13.5" x14ac:dyDescent="0.25">
      <c r="A7146" s="27">
        <v>88296</v>
      </c>
      <c r="B7146" s="27" t="s">
        <v>7052</v>
      </c>
      <c r="C7146" s="27" t="s">
        <v>9</v>
      </c>
      <c r="D7146" s="28">
        <v>17.78</v>
      </c>
    </row>
    <row r="7147" spans="1:4" ht="13.5" x14ac:dyDescent="0.25">
      <c r="A7147" s="27">
        <v>88297</v>
      </c>
      <c r="B7147" s="27" t="s">
        <v>7053</v>
      </c>
      <c r="C7147" s="27" t="s">
        <v>9</v>
      </c>
      <c r="D7147" s="28">
        <v>18.45</v>
      </c>
    </row>
    <row r="7148" spans="1:4" ht="13.5" x14ac:dyDescent="0.25">
      <c r="A7148" s="27">
        <v>88298</v>
      </c>
      <c r="B7148" s="27" t="s">
        <v>7054</v>
      </c>
      <c r="C7148" s="27" t="s">
        <v>9</v>
      </c>
      <c r="D7148" s="28">
        <v>15.34</v>
      </c>
    </row>
    <row r="7149" spans="1:4" ht="13.5" x14ac:dyDescent="0.25">
      <c r="A7149" s="27">
        <v>88299</v>
      </c>
      <c r="B7149" s="27" t="s">
        <v>7055</v>
      </c>
      <c r="C7149" s="27" t="s">
        <v>9</v>
      </c>
      <c r="D7149" s="28">
        <v>21.54</v>
      </c>
    </row>
    <row r="7150" spans="1:4" ht="13.5" x14ac:dyDescent="0.25">
      <c r="A7150" s="27">
        <v>88300</v>
      </c>
      <c r="B7150" s="27" t="s">
        <v>7056</v>
      </c>
      <c r="C7150" s="27" t="s">
        <v>9</v>
      </c>
      <c r="D7150" s="28">
        <v>25.51</v>
      </c>
    </row>
    <row r="7151" spans="1:4" ht="13.5" x14ac:dyDescent="0.25">
      <c r="A7151" s="27">
        <v>88301</v>
      </c>
      <c r="B7151" s="27" t="s">
        <v>7057</v>
      </c>
      <c r="C7151" s="27" t="s">
        <v>9</v>
      </c>
      <c r="D7151" s="28">
        <v>19.71</v>
      </c>
    </row>
    <row r="7152" spans="1:4" ht="13.5" x14ac:dyDescent="0.25">
      <c r="A7152" s="27">
        <v>88302</v>
      </c>
      <c r="B7152" s="27" t="s">
        <v>7058</v>
      </c>
      <c r="C7152" s="27" t="s">
        <v>9</v>
      </c>
      <c r="D7152" s="28">
        <v>22.1</v>
      </c>
    </row>
    <row r="7153" spans="1:4" ht="13.5" x14ac:dyDescent="0.25">
      <c r="A7153" s="27">
        <v>88303</v>
      </c>
      <c r="B7153" s="27" t="s">
        <v>7059</v>
      </c>
      <c r="C7153" s="27" t="s">
        <v>9</v>
      </c>
      <c r="D7153" s="28">
        <v>18.399999999999999</v>
      </c>
    </row>
    <row r="7154" spans="1:4" ht="13.5" x14ac:dyDescent="0.25">
      <c r="A7154" s="27">
        <v>88304</v>
      </c>
      <c r="B7154" s="27" t="s">
        <v>7060</v>
      </c>
      <c r="C7154" s="27" t="s">
        <v>9</v>
      </c>
      <c r="D7154" s="28">
        <v>19.55</v>
      </c>
    </row>
    <row r="7155" spans="1:4" ht="13.5" x14ac:dyDescent="0.25">
      <c r="A7155" s="27">
        <v>88306</v>
      </c>
      <c r="B7155" s="27" t="s">
        <v>7061</v>
      </c>
      <c r="C7155" s="27" t="s">
        <v>9</v>
      </c>
      <c r="D7155" s="28">
        <v>20.97</v>
      </c>
    </row>
    <row r="7156" spans="1:4" ht="13.5" x14ac:dyDescent="0.25">
      <c r="A7156" s="27">
        <v>88307</v>
      </c>
      <c r="B7156" s="27" t="s">
        <v>7062</v>
      </c>
      <c r="C7156" s="27" t="s">
        <v>9</v>
      </c>
      <c r="D7156" s="28">
        <v>20.329999999999998</v>
      </c>
    </row>
    <row r="7157" spans="1:4" ht="13.5" x14ac:dyDescent="0.25">
      <c r="A7157" s="27">
        <v>88308</v>
      </c>
      <c r="B7157" s="27" t="s">
        <v>7063</v>
      </c>
      <c r="C7157" s="27" t="s">
        <v>9</v>
      </c>
      <c r="D7157" s="28">
        <v>24.21</v>
      </c>
    </row>
    <row r="7158" spans="1:4" ht="13.5" x14ac:dyDescent="0.25">
      <c r="A7158" s="27">
        <v>88309</v>
      </c>
      <c r="B7158" s="27" t="s">
        <v>7064</v>
      </c>
      <c r="C7158" s="27" t="s">
        <v>9</v>
      </c>
      <c r="D7158" s="28">
        <v>24.33</v>
      </c>
    </row>
    <row r="7159" spans="1:4" ht="13.5" x14ac:dyDescent="0.25">
      <c r="A7159" s="27">
        <v>88310</v>
      </c>
      <c r="B7159" s="27" t="s">
        <v>7065</v>
      </c>
      <c r="C7159" s="27" t="s">
        <v>9</v>
      </c>
      <c r="D7159" s="28">
        <v>25.56</v>
      </c>
    </row>
    <row r="7160" spans="1:4" ht="13.5" x14ac:dyDescent="0.25">
      <c r="A7160" s="27">
        <v>88311</v>
      </c>
      <c r="B7160" s="27" t="s">
        <v>7066</v>
      </c>
      <c r="C7160" s="27" t="s">
        <v>9</v>
      </c>
      <c r="D7160" s="28">
        <v>24.99</v>
      </c>
    </row>
    <row r="7161" spans="1:4" ht="13.5" x14ac:dyDescent="0.25">
      <c r="A7161" s="27">
        <v>88312</v>
      </c>
      <c r="B7161" s="27" t="s">
        <v>7067</v>
      </c>
      <c r="C7161" s="27" t="s">
        <v>9</v>
      </c>
      <c r="D7161" s="28">
        <v>25.56</v>
      </c>
    </row>
    <row r="7162" spans="1:4" ht="13.5" x14ac:dyDescent="0.25">
      <c r="A7162" s="27">
        <v>88313</v>
      </c>
      <c r="B7162" s="27" t="s">
        <v>7068</v>
      </c>
      <c r="C7162" s="27" t="s">
        <v>9</v>
      </c>
      <c r="D7162" s="28">
        <v>17.760000000000002</v>
      </c>
    </row>
    <row r="7163" spans="1:4" ht="13.5" x14ac:dyDescent="0.25">
      <c r="A7163" s="27">
        <v>88314</v>
      </c>
      <c r="B7163" s="27" t="s">
        <v>7069</v>
      </c>
      <c r="C7163" s="27" t="s">
        <v>9</v>
      </c>
      <c r="D7163" s="28">
        <v>16.2</v>
      </c>
    </row>
    <row r="7164" spans="1:4" ht="13.5" x14ac:dyDescent="0.25">
      <c r="A7164" s="27">
        <v>88315</v>
      </c>
      <c r="B7164" s="27" t="s">
        <v>7070</v>
      </c>
      <c r="C7164" s="27" t="s">
        <v>9</v>
      </c>
      <c r="D7164" s="28">
        <v>24.14</v>
      </c>
    </row>
    <row r="7165" spans="1:4" ht="13.5" x14ac:dyDescent="0.25">
      <c r="A7165" s="27">
        <v>88316</v>
      </c>
      <c r="B7165" s="27" t="s">
        <v>8</v>
      </c>
      <c r="C7165" s="27" t="s">
        <v>9</v>
      </c>
      <c r="D7165" s="28">
        <v>19.29</v>
      </c>
    </row>
    <row r="7166" spans="1:4" ht="13.5" x14ac:dyDescent="0.25">
      <c r="A7166" s="27">
        <v>88317</v>
      </c>
      <c r="B7166" s="27" t="s">
        <v>7071</v>
      </c>
      <c r="C7166" s="27" t="s">
        <v>9</v>
      </c>
      <c r="D7166" s="28">
        <v>24.98</v>
      </c>
    </row>
    <row r="7167" spans="1:4" ht="13.5" x14ac:dyDescent="0.25">
      <c r="A7167" s="27">
        <v>88318</v>
      </c>
      <c r="B7167" s="27" t="s">
        <v>7072</v>
      </c>
      <c r="C7167" s="27" t="s">
        <v>9</v>
      </c>
      <c r="D7167" s="28">
        <v>28.3</v>
      </c>
    </row>
    <row r="7168" spans="1:4" ht="13.5" x14ac:dyDescent="0.25">
      <c r="A7168" s="27">
        <v>88320</v>
      </c>
      <c r="B7168" s="27" t="s">
        <v>7073</v>
      </c>
      <c r="C7168" s="27" t="s">
        <v>9</v>
      </c>
      <c r="D7168" s="28">
        <v>23.96</v>
      </c>
    </row>
    <row r="7169" spans="1:4" ht="13.5" x14ac:dyDescent="0.25">
      <c r="A7169" s="27">
        <v>88321</v>
      </c>
      <c r="B7169" s="27" t="s">
        <v>7074</v>
      </c>
      <c r="C7169" s="27" t="s">
        <v>9</v>
      </c>
      <c r="D7169" s="28">
        <v>28</v>
      </c>
    </row>
    <row r="7170" spans="1:4" ht="13.5" x14ac:dyDescent="0.25">
      <c r="A7170" s="27">
        <v>88322</v>
      </c>
      <c r="B7170" s="27" t="s">
        <v>7075</v>
      </c>
      <c r="C7170" s="27" t="s">
        <v>9</v>
      </c>
      <c r="D7170" s="28">
        <v>27.18</v>
      </c>
    </row>
    <row r="7171" spans="1:4" ht="13.5" x14ac:dyDescent="0.25">
      <c r="A7171" s="27">
        <v>88323</v>
      </c>
      <c r="B7171" s="27" t="s">
        <v>7076</v>
      </c>
      <c r="C7171" s="27" t="s">
        <v>9</v>
      </c>
      <c r="D7171" s="28">
        <v>23.73</v>
      </c>
    </row>
    <row r="7172" spans="1:4" ht="13.5" x14ac:dyDescent="0.25">
      <c r="A7172" s="27">
        <v>88324</v>
      </c>
      <c r="B7172" s="27" t="s">
        <v>7077</v>
      </c>
      <c r="C7172" s="27" t="s">
        <v>9</v>
      </c>
      <c r="D7172" s="28">
        <v>18.55</v>
      </c>
    </row>
    <row r="7173" spans="1:4" ht="13.5" x14ac:dyDescent="0.25">
      <c r="A7173" s="27">
        <v>88325</v>
      </c>
      <c r="B7173" s="27" t="s">
        <v>7078</v>
      </c>
      <c r="C7173" s="27" t="s">
        <v>9</v>
      </c>
      <c r="D7173" s="28">
        <v>21.57</v>
      </c>
    </row>
    <row r="7174" spans="1:4" ht="13.5" x14ac:dyDescent="0.25">
      <c r="A7174" s="27">
        <v>88326</v>
      </c>
      <c r="B7174" s="27" t="s">
        <v>7079</v>
      </c>
      <c r="C7174" s="27" t="s">
        <v>9</v>
      </c>
      <c r="D7174" s="28">
        <v>24.26</v>
      </c>
    </row>
    <row r="7175" spans="1:4" ht="13.5" x14ac:dyDescent="0.25">
      <c r="A7175" s="27">
        <v>88377</v>
      </c>
      <c r="B7175" s="27" t="s">
        <v>7080</v>
      </c>
      <c r="C7175" s="27" t="s">
        <v>9</v>
      </c>
      <c r="D7175" s="28">
        <v>17.510000000000002</v>
      </c>
    </row>
    <row r="7176" spans="1:4" ht="13.5" x14ac:dyDescent="0.25">
      <c r="A7176" s="27">
        <v>88441</v>
      </c>
      <c r="B7176" s="27" t="s">
        <v>7081</v>
      </c>
      <c r="C7176" s="27" t="s">
        <v>9</v>
      </c>
      <c r="D7176" s="28">
        <v>20.93</v>
      </c>
    </row>
    <row r="7177" spans="1:4" ht="13.5" x14ac:dyDescent="0.25">
      <c r="A7177" s="27">
        <v>88597</v>
      </c>
      <c r="B7177" s="27" t="s">
        <v>7082</v>
      </c>
      <c r="C7177" s="27" t="s">
        <v>9</v>
      </c>
      <c r="D7177" s="28">
        <v>19.809999999999999</v>
      </c>
    </row>
    <row r="7178" spans="1:4" ht="13.5" x14ac:dyDescent="0.25">
      <c r="A7178" s="27">
        <v>90766</v>
      </c>
      <c r="B7178" s="27" t="s">
        <v>7083</v>
      </c>
      <c r="C7178" s="27" t="s">
        <v>9</v>
      </c>
      <c r="D7178" s="28">
        <v>20.86</v>
      </c>
    </row>
    <row r="7179" spans="1:4" ht="13.5" x14ac:dyDescent="0.25">
      <c r="A7179" s="27">
        <v>90767</v>
      </c>
      <c r="B7179" s="27" t="s">
        <v>7084</v>
      </c>
      <c r="C7179" s="27" t="s">
        <v>9</v>
      </c>
      <c r="D7179" s="28">
        <v>21.79</v>
      </c>
    </row>
    <row r="7180" spans="1:4" ht="13.5" x14ac:dyDescent="0.25">
      <c r="A7180" s="27">
        <v>90768</v>
      </c>
      <c r="B7180" s="27" t="s">
        <v>7085</v>
      </c>
      <c r="C7180" s="27" t="s">
        <v>9</v>
      </c>
      <c r="D7180" s="28">
        <v>80.63</v>
      </c>
    </row>
    <row r="7181" spans="1:4" ht="13.5" x14ac:dyDescent="0.25">
      <c r="A7181" s="27">
        <v>90769</v>
      </c>
      <c r="B7181" s="27" t="s">
        <v>7086</v>
      </c>
      <c r="C7181" s="27" t="s">
        <v>9</v>
      </c>
      <c r="D7181" s="28">
        <v>113.71</v>
      </c>
    </row>
    <row r="7182" spans="1:4" ht="13.5" x14ac:dyDescent="0.25">
      <c r="A7182" s="27">
        <v>90770</v>
      </c>
      <c r="B7182" s="27" t="s">
        <v>7087</v>
      </c>
      <c r="C7182" s="27" t="s">
        <v>9</v>
      </c>
      <c r="D7182" s="28">
        <v>149.72999999999999</v>
      </c>
    </row>
    <row r="7183" spans="1:4" ht="13.5" x14ac:dyDescent="0.25">
      <c r="A7183" s="27">
        <v>90771</v>
      </c>
      <c r="B7183" s="27" t="s">
        <v>7088</v>
      </c>
      <c r="C7183" s="27" t="s">
        <v>9</v>
      </c>
      <c r="D7183" s="28">
        <v>14.12</v>
      </c>
    </row>
    <row r="7184" spans="1:4" ht="13.5" x14ac:dyDescent="0.25">
      <c r="A7184" s="27">
        <v>90772</v>
      </c>
      <c r="B7184" s="27" t="s">
        <v>7089</v>
      </c>
      <c r="C7184" s="27" t="s">
        <v>9</v>
      </c>
      <c r="D7184" s="28">
        <v>16.66</v>
      </c>
    </row>
    <row r="7185" spans="1:4" ht="13.5" x14ac:dyDescent="0.25">
      <c r="A7185" s="27">
        <v>90773</v>
      </c>
      <c r="B7185" s="27" t="s">
        <v>7090</v>
      </c>
      <c r="C7185" s="27" t="s">
        <v>9</v>
      </c>
      <c r="D7185" s="28">
        <v>10.24</v>
      </c>
    </row>
    <row r="7186" spans="1:4" ht="13.5" x14ac:dyDescent="0.25">
      <c r="A7186" s="27">
        <v>90775</v>
      </c>
      <c r="B7186" s="27" t="s">
        <v>7091</v>
      </c>
      <c r="C7186" s="27" t="s">
        <v>9</v>
      </c>
      <c r="D7186" s="28">
        <v>21.26</v>
      </c>
    </row>
    <row r="7187" spans="1:4" ht="13.5" x14ac:dyDescent="0.25">
      <c r="A7187" s="27">
        <v>90776</v>
      </c>
      <c r="B7187" s="27" t="s">
        <v>7092</v>
      </c>
      <c r="C7187" s="27" t="s">
        <v>9</v>
      </c>
      <c r="D7187" s="28">
        <v>28.11</v>
      </c>
    </row>
    <row r="7188" spans="1:4" ht="13.5" x14ac:dyDescent="0.25">
      <c r="A7188" s="27">
        <v>90777</v>
      </c>
      <c r="B7188" s="27" t="s">
        <v>7093</v>
      </c>
      <c r="C7188" s="27" t="s">
        <v>9</v>
      </c>
      <c r="D7188" s="28">
        <v>109.42</v>
      </c>
    </row>
    <row r="7189" spans="1:4" ht="13.5" x14ac:dyDescent="0.25">
      <c r="A7189" s="27">
        <v>90778</v>
      </c>
      <c r="B7189" s="27" t="s">
        <v>7094</v>
      </c>
      <c r="C7189" s="27" t="s">
        <v>9</v>
      </c>
      <c r="D7189" s="28">
        <v>124.26</v>
      </c>
    </row>
    <row r="7190" spans="1:4" ht="13.5" x14ac:dyDescent="0.25">
      <c r="A7190" s="27">
        <v>90779</v>
      </c>
      <c r="B7190" s="27" t="s">
        <v>7095</v>
      </c>
      <c r="C7190" s="27" t="s">
        <v>9</v>
      </c>
      <c r="D7190" s="28">
        <v>169.19</v>
      </c>
    </row>
    <row r="7191" spans="1:4" ht="13.5" x14ac:dyDescent="0.25">
      <c r="A7191" s="27">
        <v>90780</v>
      </c>
      <c r="B7191" s="27" t="s">
        <v>7096</v>
      </c>
      <c r="C7191" s="27" t="s">
        <v>9</v>
      </c>
      <c r="D7191" s="28">
        <v>57.8</v>
      </c>
    </row>
    <row r="7192" spans="1:4" ht="13.5" x14ac:dyDescent="0.25">
      <c r="A7192" s="27">
        <v>90781</v>
      </c>
      <c r="B7192" s="27" t="s">
        <v>7097</v>
      </c>
      <c r="C7192" s="27" t="s">
        <v>9</v>
      </c>
      <c r="D7192" s="28">
        <v>20.86</v>
      </c>
    </row>
    <row r="7193" spans="1:4" ht="13.5" x14ac:dyDescent="0.25">
      <c r="A7193" s="27">
        <v>91677</v>
      </c>
      <c r="B7193" s="27" t="s">
        <v>7098</v>
      </c>
      <c r="C7193" s="27" t="s">
        <v>9</v>
      </c>
      <c r="D7193" s="28">
        <v>106.5</v>
      </c>
    </row>
    <row r="7194" spans="1:4" ht="13.5" x14ac:dyDescent="0.25">
      <c r="A7194" s="27">
        <v>91678</v>
      </c>
      <c r="B7194" s="27" t="s">
        <v>7099</v>
      </c>
      <c r="C7194" s="27" t="s">
        <v>9</v>
      </c>
      <c r="D7194" s="28">
        <v>102.43</v>
      </c>
    </row>
    <row r="7195" spans="1:4" ht="13.5" x14ac:dyDescent="0.25">
      <c r="A7195" s="27">
        <v>93558</v>
      </c>
      <c r="B7195" s="27" t="s">
        <v>7100</v>
      </c>
      <c r="C7195" s="27" t="s">
        <v>7101</v>
      </c>
      <c r="D7195" s="32">
        <v>5203.34</v>
      </c>
    </row>
    <row r="7196" spans="1:4" ht="13.5" x14ac:dyDescent="0.25">
      <c r="A7196" s="27">
        <v>93559</v>
      </c>
      <c r="B7196" s="27" t="s">
        <v>7082</v>
      </c>
      <c r="C7196" s="27" t="s">
        <v>7101</v>
      </c>
      <c r="D7196" s="32">
        <v>3519.53</v>
      </c>
    </row>
    <row r="7197" spans="1:4" ht="13.5" x14ac:dyDescent="0.25">
      <c r="A7197" s="27">
        <v>93560</v>
      </c>
      <c r="B7197" s="27" t="s">
        <v>7090</v>
      </c>
      <c r="C7197" s="27" t="s">
        <v>7101</v>
      </c>
      <c r="D7197" s="32">
        <v>1833.55</v>
      </c>
    </row>
    <row r="7198" spans="1:4" ht="13.5" x14ac:dyDescent="0.25">
      <c r="A7198" s="27">
        <v>93561</v>
      </c>
      <c r="B7198" s="27" t="s">
        <v>7091</v>
      </c>
      <c r="C7198" s="27" t="s">
        <v>7101</v>
      </c>
      <c r="D7198" s="32">
        <v>3773.5</v>
      </c>
    </row>
    <row r="7199" spans="1:4" ht="13.5" x14ac:dyDescent="0.25">
      <c r="A7199" s="27">
        <v>93562</v>
      </c>
      <c r="B7199" s="27" t="s">
        <v>7088</v>
      </c>
      <c r="C7199" s="27" t="s">
        <v>7101</v>
      </c>
      <c r="D7199" s="32">
        <v>2517.1</v>
      </c>
    </row>
    <row r="7200" spans="1:4" ht="13.5" x14ac:dyDescent="0.25">
      <c r="A7200" s="27">
        <v>93563</v>
      </c>
      <c r="B7200" s="27" t="s">
        <v>7083</v>
      </c>
      <c r="C7200" s="27" t="s">
        <v>7101</v>
      </c>
      <c r="D7200" s="32">
        <v>3700.52</v>
      </c>
    </row>
    <row r="7201" spans="1:4" ht="13.5" x14ac:dyDescent="0.25">
      <c r="A7201" s="27">
        <v>93564</v>
      </c>
      <c r="B7201" s="27" t="s">
        <v>7084</v>
      </c>
      <c r="C7201" s="27" t="s">
        <v>7101</v>
      </c>
      <c r="D7201" s="32">
        <v>3852.52</v>
      </c>
    </row>
    <row r="7202" spans="1:4" ht="13.5" x14ac:dyDescent="0.25">
      <c r="A7202" s="27">
        <v>93565</v>
      </c>
      <c r="B7202" s="27" t="s">
        <v>7093</v>
      </c>
      <c r="C7202" s="27" t="s">
        <v>7101</v>
      </c>
      <c r="D7202" s="32">
        <v>19262.419999999998</v>
      </c>
    </row>
    <row r="7203" spans="1:4" ht="13.5" x14ac:dyDescent="0.25">
      <c r="A7203" s="27">
        <v>93566</v>
      </c>
      <c r="B7203" s="27" t="s">
        <v>7089</v>
      </c>
      <c r="C7203" s="27" t="s">
        <v>7101</v>
      </c>
      <c r="D7203" s="32">
        <v>2963.33</v>
      </c>
    </row>
    <row r="7204" spans="1:4" ht="13.5" x14ac:dyDescent="0.25">
      <c r="A7204" s="27">
        <v>93567</v>
      </c>
      <c r="B7204" s="27" t="s">
        <v>7094</v>
      </c>
      <c r="C7204" s="27" t="s">
        <v>7101</v>
      </c>
      <c r="D7204" s="32">
        <v>21874.23</v>
      </c>
    </row>
    <row r="7205" spans="1:4" ht="13.5" x14ac:dyDescent="0.25">
      <c r="A7205" s="27">
        <v>93568</v>
      </c>
      <c r="B7205" s="27" t="s">
        <v>7095</v>
      </c>
      <c r="C7205" s="27" t="s">
        <v>7101</v>
      </c>
      <c r="D7205" s="32">
        <v>29767.75</v>
      </c>
    </row>
    <row r="7206" spans="1:4" ht="13.5" x14ac:dyDescent="0.25">
      <c r="A7206" s="27">
        <v>93569</v>
      </c>
      <c r="B7206" s="27" t="s">
        <v>7102</v>
      </c>
      <c r="C7206" s="27" t="s">
        <v>7101</v>
      </c>
      <c r="D7206" s="32">
        <v>14224.07</v>
      </c>
    </row>
    <row r="7207" spans="1:4" ht="13.5" x14ac:dyDescent="0.25">
      <c r="A7207" s="27">
        <v>93570</v>
      </c>
      <c r="B7207" s="27" t="s">
        <v>7103</v>
      </c>
      <c r="C7207" s="27" t="s">
        <v>7101</v>
      </c>
      <c r="D7207" s="32">
        <v>20050.87</v>
      </c>
    </row>
    <row r="7208" spans="1:4" ht="13.5" x14ac:dyDescent="0.25">
      <c r="A7208" s="27">
        <v>93571</v>
      </c>
      <c r="B7208" s="27" t="s">
        <v>7104</v>
      </c>
      <c r="C7208" s="27" t="s">
        <v>7101</v>
      </c>
      <c r="D7208" s="32">
        <v>26391.66</v>
      </c>
    </row>
    <row r="7209" spans="1:4" ht="13.5" x14ac:dyDescent="0.25">
      <c r="A7209" s="27">
        <v>93572</v>
      </c>
      <c r="B7209" s="27" t="s">
        <v>7105</v>
      </c>
      <c r="C7209" s="27" t="s">
        <v>7101</v>
      </c>
      <c r="D7209" s="32">
        <v>4970.1899999999996</v>
      </c>
    </row>
    <row r="7210" spans="1:4" ht="13.5" x14ac:dyDescent="0.25">
      <c r="A7210" s="27">
        <v>94295</v>
      </c>
      <c r="B7210" s="27" t="s">
        <v>7096</v>
      </c>
      <c r="C7210" s="27" t="s">
        <v>7101</v>
      </c>
      <c r="D7210" s="32">
        <v>10181.030000000001</v>
      </c>
    </row>
    <row r="7211" spans="1:4" ht="13.5" x14ac:dyDescent="0.25">
      <c r="A7211" s="27">
        <v>94296</v>
      </c>
      <c r="B7211" s="27" t="s">
        <v>7097</v>
      </c>
      <c r="C7211" s="27" t="s">
        <v>7101</v>
      </c>
      <c r="D7211" s="32">
        <v>3699.55</v>
      </c>
    </row>
    <row r="7212" spans="1:4" ht="13.5" x14ac:dyDescent="0.25">
      <c r="A7212" s="27">
        <v>95308</v>
      </c>
      <c r="B7212" s="27" t="s">
        <v>7106</v>
      </c>
      <c r="C7212" s="27" t="s">
        <v>9</v>
      </c>
      <c r="D7212" s="28">
        <v>0.16</v>
      </c>
    </row>
    <row r="7213" spans="1:4" ht="13.5" x14ac:dyDescent="0.25">
      <c r="A7213" s="27">
        <v>95309</v>
      </c>
      <c r="B7213" s="27" t="s">
        <v>7107</v>
      </c>
      <c r="C7213" s="27" t="s">
        <v>9</v>
      </c>
      <c r="D7213" s="28">
        <v>0.23</v>
      </c>
    </row>
    <row r="7214" spans="1:4" ht="13.5" x14ac:dyDescent="0.25">
      <c r="A7214" s="27">
        <v>95310</v>
      </c>
      <c r="B7214" s="27" t="s">
        <v>7108</v>
      </c>
      <c r="C7214" s="27" t="s">
        <v>9</v>
      </c>
      <c r="D7214" s="28">
        <v>0.12</v>
      </c>
    </row>
    <row r="7215" spans="1:4" ht="13.5" x14ac:dyDescent="0.25">
      <c r="A7215" s="27">
        <v>95311</v>
      </c>
      <c r="B7215" s="27" t="s">
        <v>7109</v>
      </c>
      <c r="C7215" s="27" t="s">
        <v>9</v>
      </c>
      <c r="D7215" s="28">
        <v>0.16</v>
      </c>
    </row>
    <row r="7216" spans="1:4" ht="13.5" x14ac:dyDescent="0.25">
      <c r="A7216" s="27">
        <v>95312</v>
      </c>
      <c r="B7216" s="27" t="s">
        <v>7110</v>
      </c>
      <c r="C7216" s="27" t="s">
        <v>9</v>
      </c>
      <c r="D7216" s="28">
        <v>0.21</v>
      </c>
    </row>
    <row r="7217" spans="1:4" ht="13.5" x14ac:dyDescent="0.25">
      <c r="A7217" s="27">
        <v>95313</v>
      </c>
      <c r="B7217" s="27" t="s">
        <v>7111</v>
      </c>
      <c r="C7217" s="27" t="s">
        <v>9</v>
      </c>
      <c r="D7217" s="28">
        <v>0.18</v>
      </c>
    </row>
    <row r="7218" spans="1:4" ht="13.5" x14ac:dyDescent="0.25">
      <c r="A7218" s="27">
        <v>95314</v>
      </c>
      <c r="B7218" s="27" t="s">
        <v>7112</v>
      </c>
      <c r="C7218" s="27" t="s">
        <v>9</v>
      </c>
      <c r="D7218" s="28">
        <v>0.22</v>
      </c>
    </row>
    <row r="7219" spans="1:4" ht="13.5" x14ac:dyDescent="0.25">
      <c r="A7219" s="27">
        <v>95315</v>
      </c>
      <c r="B7219" s="27" t="s">
        <v>7113</v>
      </c>
      <c r="C7219" s="27" t="s">
        <v>9</v>
      </c>
      <c r="D7219" s="28">
        <v>0.25</v>
      </c>
    </row>
    <row r="7220" spans="1:4" ht="13.5" x14ac:dyDescent="0.25">
      <c r="A7220" s="27">
        <v>95316</v>
      </c>
      <c r="B7220" s="27" t="s">
        <v>7114</v>
      </c>
      <c r="C7220" s="27" t="s">
        <v>9</v>
      </c>
      <c r="D7220" s="28">
        <v>0.59</v>
      </c>
    </row>
    <row r="7221" spans="1:4" ht="13.5" x14ac:dyDescent="0.25">
      <c r="A7221" s="27">
        <v>95317</v>
      </c>
      <c r="B7221" s="27" t="s">
        <v>7115</v>
      </c>
      <c r="C7221" s="27" t="s">
        <v>9</v>
      </c>
      <c r="D7221" s="28">
        <v>0.28000000000000003</v>
      </c>
    </row>
    <row r="7222" spans="1:4" ht="13.5" x14ac:dyDescent="0.25">
      <c r="A7222" s="27">
        <v>95318</v>
      </c>
      <c r="B7222" s="27" t="s">
        <v>7116</v>
      </c>
      <c r="C7222" s="27" t="s">
        <v>9</v>
      </c>
      <c r="D7222" s="28">
        <v>0.2</v>
      </c>
    </row>
    <row r="7223" spans="1:4" ht="13.5" x14ac:dyDescent="0.25">
      <c r="A7223" s="27">
        <v>95319</v>
      </c>
      <c r="B7223" s="27" t="s">
        <v>7117</v>
      </c>
      <c r="C7223" s="27" t="s">
        <v>9</v>
      </c>
      <c r="D7223" s="28">
        <v>0.14000000000000001</v>
      </c>
    </row>
    <row r="7224" spans="1:4" ht="13.5" x14ac:dyDescent="0.25">
      <c r="A7224" s="27">
        <v>95320</v>
      </c>
      <c r="B7224" s="27" t="s">
        <v>7118</v>
      </c>
      <c r="C7224" s="27" t="s">
        <v>9</v>
      </c>
      <c r="D7224" s="28">
        <v>0.18</v>
      </c>
    </row>
    <row r="7225" spans="1:4" ht="13.5" x14ac:dyDescent="0.25">
      <c r="A7225" s="27">
        <v>95321</v>
      </c>
      <c r="B7225" s="27" t="s">
        <v>7119</v>
      </c>
      <c r="C7225" s="27" t="s">
        <v>9</v>
      </c>
      <c r="D7225" s="28">
        <v>0.16</v>
      </c>
    </row>
    <row r="7226" spans="1:4" ht="13.5" x14ac:dyDescent="0.25">
      <c r="A7226" s="27">
        <v>95322</v>
      </c>
      <c r="B7226" s="27" t="s">
        <v>7120</v>
      </c>
      <c r="C7226" s="27" t="s">
        <v>9</v>
      </c>
      <c r="D7226" s="28">
        <v>7.0000000000000007E-2</v>
      </c>
    </row>
    <row r="7227" spans="1:4" ht="13.5" x14ac:dyDescent="0.25">
      <c r="A7227" s="27">
        <v>95323</v>
      </c>
      <c r="B7227" s="27" t="s">
        <v>7121</v>
      </c>
      <c r="C7227" s="27" t="s">
        <v>9</v>
      </c>
      <c r="D7227" s="28">
        <v>0.23</v>
      </c>
    </row>
    <row r="7228" spans="1:4" ht="13.5" x14ac:dyDescent="0.25">
      <c r="A7228" s="27">
        <v>95324</v>
      </c>
      <c r="B7228" s="27" t="s">
        <v>7122</v>
      </c>
      <c r="C7228" s="27" t="s">
        <v>9</v>
      </c>
      <c r="D7228" s="28">
        <v>0.28999999999999998</v>
      </c>
    </row>
    <row r="7229" spans="1:4" ht="13.5" x14ac:dyDescent="0.25">
      <c r="A7229" s="27">
        <v>95325</v>
      </c>
      <c r="B7229" s="27" t="s">
        <v>7123</v>
      </c>
      <c r="C7229" s="27" t="s">
        <v>9</v>
      </c>
      <c r="D7229" s="28">
        <v>0.25</v>
      </c>
    </row>
    <row r="7230" spans="1:4" ht="13.5" x14ac:dyDescent="0.25">
      <c r="A7230" s="27">
        <v>95326</v>
      </c>
      <c r="B7230" s="27" t="s">
        <v>7124</v>
      </c>
      <c r="C7230" s="27" t="s">
        <v>9</v>
      </c>
      <c r="D7230" s="28">
        <v>7.0000000000000007E-2</v>
      </c>
    </row>
    <row r="7231" spans="1:4" ht="13.5" x14ac:dyDescent="0.25">
      <c r="A7231" s="27">
        <v>95328</v>
      </c>
      <c r="B7231" s="27" t="s">
        <v>7125</v>
      </c>
      <c r="C7231" s="27" t="s">
        <v>9</v>
      </c>
      <c r="D7231" s="28">
        <v>0.2</v>
      </c>
    </row>
    <row r="7232" spans="1:4" ht="13.5" x14ac:dyDescent="0.25">
      <c r="A7232" s="27">
        <v>95329</v>
      </c>
      <c r="B7232" s="27" t="s">
        <v>7126</v>
      </c>
      <c r="C7232" s="27" t="s">
        <v>9</v>
      </c>
      <c r="D7232" s="28">
        <v>0.27</v>
      </c>
    </row>
    <row r="7233" spans="1:4" ht="13.5" x14ac:dyDescent="0.25">
      <c r="A7233" s="27">
        <v>95330</v>
      </c>
      <c r="B7233" s="27" t="s">
        <v>7127</v>
      </c>
      <c r="C7233" s="27" t="s">
        <v>9</v>
      </c>
      <c r="D7233" s="28">
        <v>0.22</v>
      </c>
    </row>
    <row r="7234" spans="1:4" ht="13.5" x14ac:dyDescent="0.25">
      <c r="A7234" s="27">
        <v>95331</v>
      </c>
      <c r="B7234" s="27" t="s">
        <v>7128</v>
      </c>
      <c r="C7234" s="27" t="s">
        <v>9</v>
      </c>
      <c r="D7234" s="28">
        <v>0.13</v>
      </c>
    </row>
    <row r="7235" spans="1:4" ht="13.5" x14ac:dyDescent="0.25">
      <c r="A7235" s="27">
        <v>95332</v>
      </c>
      <c r="B7235" s="27" t="s">
        <v>7129</v>
      </c>
      <c r="C7235" s="27" t="s">
        <v>9</v>
      </c>
      <c r="D7235" s="28">
        <v>0.75</v>
      </c>
    </row>
    <row r="7236" spans="1:4" ht="13.5" x14ac:dyDescent="0.25">
      <c r="A7236" s="27">
        <v>95333</v>
      </c>
      <c r="B7236" s="27" t="s">
        <v>7130</v>
      </c>
      <c r="C7236" s="27" t="s">
        <v>9</v>
      </c>
      <c r="D7236" s="28">
        <v>0.75</v>
      </c>
    </row>
    <row r="7237" spans="1:4" ht="13.5" x14ac:dyDescent="0.25">
      <c r="A7237" s="27">
        <v>95334</v>
      </c>
      <c r="B7237" s="27" t="s">
        <v>7131</v>
      </c>
      <c r="C7237" s="27" t="s">
        <v>9</v>
      </c>
      <c r="D7237" s="28">
        <v>0.81</v>
      </c>
    </row>
    <row r="7238" spans="1:4" ht="13.5" x14ac:dyDescent="0.25">
      <c r="A7238" s="27">
        <v>95335</v>
      </c>
      <c r="B7238" s="27" t="s">
        <v>7132</v>
      </c>
      <c r="C7238" s="27" t="s">
        <v>9</v>
      </c>
      <c r="D7238" s="28">
        <v>0.36</v>
      </c>
    </row>
    <row r="7239" spans="1:4" ht="13.5" x14ac:dyDescent="0.25">
      <c r="A7239" s="27">
        <v>95337</v>
      </c>
      <c r="B7239" s="27" t="s">
        <v>7133</v>
      </c>
      <c r="C7239" s="27" t="s">
        <v>9</v>
      </c>
      <c r="D7239" s="28">
        <v>0.21</v>
      </c>
    </row>
    <row r="7240" spans="1:4" ht="13.5" x14ac:dyDescent="0.25">
      <c r="A7240" s="27">
        <v>95338</v>
      </c>
      <c r="B7240" s="27" t="s">
        <v>7134</v>
      </c>
      <c r="C7240" s="27" t="s">
        <v>9</v>
      </c>
      <c r="D7240" s="28">
        <v>0.36</v>
      </c>
    </row>
    <row r="7241" spans="1:4" ht="13.5" x14ac:dyDescent="0.25">
      <c r="A7241" s="27">
        <v>95339</v>
      </c>
      <c r="B7241" s="27" t="s">
        <v>7135</v>
      </c>
      <c r="C7241" s="27" t="s">
        <v>9</v>
      </c>
      <c r="D7241" s="28">
        <v>0.34</v>
      </c>
    </row>
    <row r="7242" spans="1:4" ht="13.5" x14ac:dyDescent="0.25">
      <c r="A7242" s="27">
        <v>95340</v>
      </c>
      <c r="B7242" s="27" t="s">
        <v>7136</v>
      </c>
      <c r="C7242" s="27" t="s">
        <v>9</v>
      </c>
      <c r="D7242" s="28">
        <v>0.26</v>
      </c>
    </row>
    <row r="7243" spans="1:4" ht="13.5" x14ac:dyDescent="0.25">
      <c r="A7243" s="27">
        <v>95341</v>
      </c>
      <c r="B7243" s="27" t="s">
        <v>7137</v>
      </c>
      <c r="C7243" s="27" t="s">
        <v>9</v>
      </c>
      <c r="D7243" s="28">
        <v>0.28999999999999998</v>
      </c>
    </row>
    <row r="7244" spans="1:4" ht="13.5" x14ac:dyDescent="0.25">
      <c r="A7244" s="27">
        <v>95342</v>
      </c>
      <c r="B7244" s="27" t="s">
        <v>7138</v>
      </c>
      <c r="C7244" s="27" t="s">
        <v>9</v>
      </c>
      <c r="D7244" s="28">
        <v>0.18</v>
      </c>
    </row>
    <row r="7245" spans="1:4" ht="13.5" x14ac:dyDescent="0.25">
      <c r="A7245" s="27">
        <v>95343</v>
      </c>
      <c r="B7245" s="27" t="s">
        <v>7139</v>
      </c>
      <c r="C7245" s="27" t="s">
        <v>9</v>
      </c>
      <c r="D7245" s="28">
        <v>0.22</v>
      </c>
    </row>
    <row r="7246" spans="1:4" ht="13.5" x14ac:dyDescent="0.25">
      <c r="A7246" s="27">
        <v>95344</v>
      </c>
      <c r="B7246" s="27" t="s">
        <v>7140</v>
      </c>
      <c r="C7246" s="27" t="s">
        <v>9</v>
      </c>
      <c r="D7246" s="28">
        <v>0.16</v>
      </c>
    </row>
    <row r="7247" spans="1:4" ht="13.5" x14ac:dyDescent="0.25">
      <c r="A7247" s="27">
        <v>95345</v>
      </c>
      <c r="B7247" s="27" t="s">
        <v>7141</v>
      </c>
      <c r="C7247" s="27" t="s">
        <v>9</v>
      </c>
      <c r="D7247" s="28">
        <v>0.67</v>
      </c>
    </row>
    <row r="7248" spans="1:4" ht="13.5" x14ac:dyDescent="0.25">
      <c r="A7248" s="27">
        <v>95346</v>
      </c>
      <c r="B7248" s="27" t="s">
        <v>7142</v>
      </c>
      <c r="C7248" s="27" t="s">
        <v>9</v>
      </c>
      <c r="D7248" s="28">
        <v>0.13</v>
      </c>
    </row>
    <row r="7249" spans="1:4" ht="13.5" x14ac:dyDescent="0.25">
      <c r="A7249" s="27">
        <v>95347</v>
      </c>
      <c r="B7249" s="27" t="s">
        <v>7143</v>
      </c>
      <c r="C7249" s="27" t="s">
        <v>9</v>
      </c>
      <c r="D7249" s="28">
        <v>0.13</v>
      </c>
    </row>
    <row r="7250" spans="1:4" ht="13.5" x14ac:dyDescent="0.25">
      <c r="A7250" s="27">
        <v>95348</v>
      </c>
      <c r="B7250" s="27" t="s">
        <v>7144</v>
      </c>
      <c r="C7250" s="27" t="s">
        <v>9</v>
      </c>
      <c r="D7250" s="28">
        <v>0.16</v>
      </c>
    </row>
    <row r="7251" spans="1:4" ht="13.5" x14ac:dyDescent="0.25">
      <c r="A7251" s="27">
        <v>95349</v>
      </c>
      <c r="B7251" s="27" t="s">
        <v>7145</v>
      </c>
      <c r="C7251" s="27" t="s">
        <v>9</v>
      </c>
      <c r="D7251" s="28">
        <v>0.11</v>
      </c>
    </row>
    <row r="7252" spans="1:4" ht="13.5" x14ac:dyDescent="0.25">
      <c r="A7252" s="27">
        <v>95350</v>
      </c>
      <c r="B7252" s="27" t="s">
        <v>7146</v>
      </c>
      <c r="C7252" s="27" t="s">
        <v>9</v>
      </c>
      <c r="D7252" s="28">
        <v>0.12</v>
      </c>
    </row>
    <row r="7253" spans="1:4" ht="13.5" x14ac:dyDescent="0.25">
      <c r="A7253" s="27">
        <v>95351</v>
      </c>
      <c r="B7253" s="27" t="s">
        <v>7147</v>
      </c>
      <c r="C7253" s="27" t="s">
        <v>9</v>
      </c>
      <c r="D7253" s="28">
        <v>0.48</v>
      </c>
    </row>
    <row r="7254" spans="1:4" ht="13.5" x14ac:dyDescent="0.25">
      <c r="A7254" s="27">
        <v>95352</v>
      </c>
      <c r="B7254" s="27" t="s">
        <v>7148</v>
      </c>
      <c r="C7254" s="27" t="s">
        <v>9</v>
      </c>
      <c r="D7254" s="28">
        <v>0.09</v>
      </c>
    </row>
    <row r="7255" spans="1:4" ht="13.5" x14ac:dyDescent="0.25">
      <c r="A7255" s="27">
        <v>95354</v>
      </c>
      <c r="B7255" s="27" t="s">
        <v>7149</v>
      </c>
      <c r="C7255" s="27" t="s">
        <v>9</v>
      </c>
      <c r="D7255" s="28">
        <v>0.12</v>
      </c>
    </row>
    <row r="7256" spans="1:4" ht="13.5" x14ac:dyDescent="0.25">
      <c r="A7256" s="27">
        <v>95355</v>
      </c>
      <c r="B7256" s="27" t="s">
        <v>7150</v>
      </c>
      <c r="C7256" s="27" t="s">
        <v>9</v>
      </c>
      <c r="D7256" s="28">
        <v>0.12</v>
      </c>
    </row>
    <row r="7257" spans="1:4" ht="13.5" x14ac:dyDescent="0.25">
      <c r="A7257" s="27">
        <v>95356</v>
      </c>
      <c r="B7257" s="27" t="s">
        <v>7151</v>
      </c>
      <c r="C7257" s="27" t="s">
        <v>9</v>
      </c>
      <c r="D7257" s="28">
        <v>0.14000000000000001</v>
      </c>
    </row>
    <row r="7258" spans="1:4" ht="13.5" x14ac:dyDescent="0.25">
      <c r="A7258" s="27">
        <v>95357</v>
      </c>
      <c r="B7258" s="27" t="s">
        <v>7152</v>
      </c>
      <c r="C7258" s="27" t="s">
        <v>9</v>
      </c>
      <c r="D7258" s="28">
        <v>0.22</v>
      </c>
    </row>
    <row r="7259" spans="1:4" ht="13.5" x14ac:dyDescent="0.25">
      <c r="A7259" s="27">
        <v>95358</v>
      </c>
      <c r="B7259" s="27" t="s">
        <v>7153</v>
      </c>
      <c r="C7259" s="27" t="s">
        <v>9</v>
      </c>
      <c r="D7259" s="28">
        <v>0.23</v>
      </c>
    </row>
    <row r="7260" spans="1:4" ht="13.5" x14ac:dyDescent="0.25">
      <c r="A7260" s="27">
        <v>95359</v>
      </c>
      <c r="B7260" s="27" t="s">
        <v>7154</v>
      </c>
      <c r="C7260" s="27" t="s">
        <v>9</v>
      </c>
      <c r="D7260" s="28">
        <v>0.23</v>
      </c>
    </row>
    <row r="7261" spans="1:4" ht="13.5" x14ac:dyDescent="0.25">
      <c r="A7261" s="27">
        <v>95360</v>
      </c>
      <c r="B7261" s="27" t="s">
        <v>7155</v>
      </c>
      <c r="C7261" s="27" t="s">
        <v>9</v>
      </c>
      <c r="D7261" s="28">
        <v>0.17</v>
      </c>
    </row>
    <row r="7262" spans="1:4" ht="13.5" x14ac:dyDescent="0.25">
      <c r="A7262" s="27">
        <v>95361</v>
      </c>
      <c r="B7262" s="27" t="s">
        <v>7156</v>
      </c>
      <c r="C7262" s="27" t="s">
        <v>9</v>
      </c>
      <c r="D7262" s="28">
        <v>0.09</v>
      </c>
    </row>
    <row r="7263" spans="1:4" ht="13.5" x14ac:dyDescent="0.25">
      <c r="A7263" s="27">
        <v>95362</v>
      </c>
      <c r="B7263" s="27" t="s">
        <v>7157</v>
      </c>
      <c r="C7263" s="27" t="s">
        <v>9</v>
      </c>
      <c r="D7263" s="28">
        <v>0.15</v>
      </c>
    </row>
    <row r="7264" spans="1:4" ht="13.5" x14ac:dyDescent="0.25">
      <c r="A7264" s="27">
        <v>95363</v>
      </c>
      <c r="B7264" s="27" t="s">
        <v>7158</v>
      </c>
      <c r="C7264" s="27" t="s">
        <v>9</v>
      </c>
      <c r="D7264" s="28">
        <v>0.18</v>
      </c>
    </row>
    <row r="7265" spans="1:4" ht="13.5" x14ac:dyDescent="0.25">
      <c r="A7265" s="27">
        <v>95364</v>
      </c>
      <c r="B7265" s="27" t="s">
        <v>7159</v>
      </c>
      <c r="C7265" s="27" t="s">
        <v>9</v>
      </c>
      <c r="D7265" s="28">
        <v>0.13</v>
      </c>
    </row>
    <row r="7266" spans="1:4" ht="13.5" x14ac:dyDescent="0.25">
      <c r="A7266" s="27">
        <v>95365</v>
      </c>
      <c r="B7266" s="27" t="s">
        <v>7160</v>
      </c>
      <c r="C7266" s="27" t="s">
        <v>9</v>
      </c>
      <c r="D7266" s="28">
        <v>0.15</v>
      </c>
    </row>
    <row r="7267" spans="1:4" ht="13.5" x14ac:dyDescent="0.25">
      <c r="A7267" s="27">
        <v>95366</v>
      </c>
      <c r="B7267" s="27" t="s">
        <v>7161</v>
      </c>
      <c r="C7267" s="27" t="s">
        <v>9</v>
      </c>
      <c r="D7267" s="28">
        <v>0.12</v>
      </c>
    </row>
    <row r="7268" spans="1:4" ht="13.5" x14ac:dyDescent="0.25">
      <c r="A7268" s="27">
        <v>95367</v>
      </c>
      <c r="B7268" s="27" t="s">
        <v>7162</v>
      </c>
      <c r="C7268" s="27" t="s">
        <v>9</v>
      </c>
      <c r="D7268" s="28">
        <v>0.13</v>
      </c>
    </row>
    <row r="7269" spans="1:4" ht="13.5" x14ac:dyDescent="0.25">
      <c r="A7269" s="27">
        <v>95368</v>
      </c>
      <c r="B7269" s="27" t="s">
        <v>7163</v>
      </c>
      <c r="C7269" s="27" t="s">
        <v>9</v>
      </c>
      <c r="D7269" s="28">
        <v>0.2</v>
      </c>
    </row>
    <row r="7270" spans="1:4" ht="13.5" x14ac:dyDescent="0.25">
      <c r="A7270" s="27">
        <v>95369</v>
      </c>
      <c r="B7270" s="27" t="s">
        <v>7164</v>
      </c>
      <c r="C7270" s="27" t="s">
        <v>9</v>
      </c>
      <c r="D7270" s="28">
        <v>0.14000000000000001</v>
      </c>
    </row>
    <row r="7271" spans="1:4" ht="13.5" x14ac:dyDescent="0.25">
      <c r="A7271" s="27">
        <v>95370</v>
      </c>
      <c r="B7271" s="27" t="s">
        <v>7165</v>
      </c>
      <c r="C7271" s="27" t="s">
        <v>9</v>
      </c>
      <c r="D7271" s="28">
        <v>0.28999999999999998</v>
      </c>
    </row>
    <row r="7272" spans="1:4" ht="13.5" x14ac:dyDescent="0.25">
      <c r="A7272" s="27">
        <v>95371</v>
      </c>
      <c r="B7272" s="27" t="s">
        <v>7166</v>
      </c>
      <c r="C7272" s="27" t="s">
        <v>9</v>
      </c>
      <c r="D7272" s="28">
        <v>0.41</v>
      </c>
    </row>
    <row r="7273" spans="1:4" ht="13.5" x14ac:dyDescent="0.25">
      <c r="A7273" s="27">
        <v>95372</v>
      </c>
      <c r="B7273" s="27" t="s">
        <v>7167</v>
      </c>
      <c r="C7273" s="27" t="s">
        <v>9</v>
      </c>
      <c r="D7273" s="28">
        <v>0.28999999999999998</v>
      </c>
    </row>
    <row r="7274" spans="1:4" ht="13.5" x14ac:dyDescent="0.25">
      <c r="A7274" s="27">
        <v>95373</v>
      </c>
      <c r="B7274" s="27" t="s">
        <v>7168</v>
      </c>
      <c r="C7274" s="27" t="s">
        <v>9</v>
      </c>
      <c r="D7274" s="28">
        <v>0.28000000000000003</v>
      </c>
    </row>
    <row r="7275" spans="1:4" ht="13.5" x14ac:dyDescent="0.25">
      <c r="A7275" s="27">
        <v>95374</v>
      </c>
      <c r="B7275" s="27" t="s">
        <v>7169</v>
      </c>
      <c r="C7275" s="27" t="s">
        <v>9</v>
      </c>
      <c r="D7275" s="28">
        <v>0.28999999999999998</v>
      </c>
    </row>
    <row r="7276" spans="1:4" ht="13.5" x14ac:dyDescent="0.25">
      <c r="A7276" s="27">
        <v>95375</v>
      </c>
      <c r="B7276" s="27" t="s">
        <v>7170</v>
      </c>
      <c r="C7276" s="27" t="s">
        <v>9</v>
      </c>
      <c r="D7276" s="28">
        <v>0.28999999999999998</v>
      </c>
    </row>
    <row r="7277" spans="1:4" ht="13.5" x14ac:dyDescent="0.25">
      <c r="A7277" s="27">
        <v>95376</v>
      </c>
      <c r="B7277" s="27" t="s">
        <v>7171</v>
      </c>
      <c r="C7277" s="27" t="s">
        <v>9</v>
      </c>
      <c r="D7277" s="28">
        <v>0.06</v>
      </c>
    </row>
    <row r="7278" spans="1:4" ht="13.5" x14ac:dyDescent="0.25">
      <c r="A7278" s="27">
        <v>95377</v>
      </c>
      <c r="B7278" s="27" t="s">
        <v>7172</v>
      </c>
      <c r="C7278" s="27" t="s">
        <v>9</v>
      </c>
      <c r="D7278" s="28">
        <v>0.22</v>
      </c>
    </row>
    <row r="7279" spans="1:4" ht="13.5" x14ac:dyDescent="0.25">
      <c r="A7279" s="27">
        <v>95378</v>
      </c>
      <c r="B7279" s="27" t="s">
        <v>7173</v>
      </c>
      <c r="C7279" s="27" t="s">
        <v>9</v>
      </c>
      <c r="D7279" s="28">
        <v>0.31</v>
      </c>
    </row>
    <row r="7280" spans="1:4" ht="13.5" x14ac:dyDescent="0.25">
      <c r="A7280" s="27">
        <v>95379</v>
      </c>
      <c r="B7280" s="27" t="s">
        <v>7174</v>
      </c>
      <c r="C7280" s="27" t="s">
        <v>9</v>
      </c>
      <c r="D7280" s="28">
        <v>0.22</v>
      </c>
    </row>
    <row r="7281" spans="1:4" ht="13.5" x14ac:dyDescent="0.25">
      <c r="A7281" s="27">
        <v>95380</v>
      </c>
      <c r="B7281" s="27" t="s">
        <v>7175</v>
      </c>
      <c r="C7281" s="27" t="s">
        <v>9</v>
      </c>
      <c r="D7281" s="28">
        <v>0.26</v>
      </c>
    </row>
    <row r="7282" spans="1:4" ht="13.5" x14ac:dyDescent="0.25">
      <c r="A7282" s="27">
        <v>95382</v>
      </c>
      <c r="B7282" s="27" t="s">
        <v>7176</v>
      </c>
      <c r="C7282" s="27" t="s">
        <v>9</v>
      </c>
      <c r="D7282" s="28">
        <v>0.22</v>
      </c>
    </row>
    <row r="7283" spans="1:4" ht="13.5" x14ac:dyDescent="0.25">
      <c r="A7283" s="27">
        <v>95383</v>
      </c>
      <c r="B7283" s="27" t="s">
        <v>7177</v>
      </c>
      <c r="C7283" s="27" t="s">
        <v>9</v>
      </c>
      <c r="D7283" s="28">
        <v>0.22</v>
      </c>
    </row>
    <row r="7284" spans="1:4" ht="13.5" x14ac:dyDescent="0.25">
      <c r="A7284" s="27">
        <v>95384</v>
      </c>
      <c r="B7284" s="27" t="s">
        <v>7178</v>
      </c>
      <c r="C7284" s="27" t="s">
        <v>9</v>
      </c>
      <c r="D7284" s="28">
        <v>0.3</v>
      </c>
    </row>
    <row r="7285" spans="1:4" ht="13.5" x14ac:dyDescent="0.25">
      <c r="A7285" s="27">
        <v>95385</v>
      </c>
      <c r="B7285" s="27" t="s">
        <v>7179</v>
      </c>
      <c r="C7285" s="27" t="s">
        <v>9</v>
      </c>
      <c r="D7285" s="28">
        <v>0.22</v>
      </c>
    </row>
    <row r="7286" spans="1:4" ht="13.5" x14ac:dyDescent="0.25">
      <c r="A7286" s="27">
        <v>95386</v>
      </c>
      <c r="B7286" s="27" t="s">
        <v>7180</v>
      </c>
      <c r="C7286" s="27" t="s">
        <v>9</v>
      </c>
      <c r="D7286" s="28">
        <v>0.17</v>
      </c>
    </row>
    <row r="7287" spans="1:4" ht="13.5" x14ac:dyDescent="0.25">
      <c r="A7287" s="27">
        <v>95387</v>
      </c>
      <c r="B7287" s="27" t="s">
        <v>7181</v>
      </c>
      <c r="C7287" s="27" t="s">
        <v>9</v>
      </c>
      <c r="D7287" s="28">
        <v>0.25</v>
      </c>
    </row>
    <row r="7288" spans="1:4" ht="13.5" x14ac:dyDescent="0.25">
      <c r="A7288" s="27">
        <v>95388</v>
      </c>
      <c r="B7288" s="27" t="s">
        <v>7182</v>
      </c>
      <c r="C7288" s="27" t="s">
        <v>9</v>
      </c>
      <c r="D7288" s="28">
        <v>0.1</v>
      </c>
    </row>
    <row r="7289" spans="1:4" ht="13.5" x14ac:dyDescent="0.25">
      <c r="A7289" s="27">
        <v>95389</v>
      </c>
      <c r="B7289" s="27" t="s">
        <v>7183</v>
      </c>
      <c r="C7289" s="27" t="s">
        <v>9</v>
      </c>
      <c r="D7289" s="28">
        <v>0.11</v>
      </c>
    </row>
    <row r="7290" spans="1:4" ht="13.5" x14ac:dyDescent="0.25">
      <c r="A7290" s="27">
        <v>95390</v>
      </c>
      <c r="B7290" s="27" t="s">
        <v>7184</v>
      </c>
      <c r="C7290" s="27" t="s">
        <v>9</v>
      </c>
      <c r="D7290" s="28">
        <v>0.08</v>
      </c>
    </row>
    <row r="7291" spans="1:4" ht="13.5" x14ac:dyDescent="0.25">
      <c r="A7291" s="27">
        <v>95391</v>
      </c>
      <c r="B7291" s="27" t="s">
        <v>7185</v>
      </c>
      <c r="C7291" s="27" t="s">
        <v>9</v>
      </c>
      <c r="D7291" s="28">
        <v>0.09</v>
      </c>
    </row>
    <row r="7292" spans="1:4" ht="13.5" x14ac:dyDescent="0.25">
      <c r="A7292" s="27">
        <v>95392</v>
      </c>
      <c r="B7292" s="27" t="s">
        <v>7186</v>
      </c>
      <c r="C7292" s="27" t="s">
        <v>9</v>
      </c>
      <c r="D7292" s="28">
        <v>0.1</v>
      </c>
    </row>
    <row r="7293" spans="1:4" ht="13.5" x14ac:dyDescent="0.25">
      <c r="A7293" s="27">
        <v>95393</v>
      </c>
      <c r="B7293" s="27" t="s">
        <v>7187</v>
      </c>
      <c r="C7293" s="27" t="s">
        <v>9</v>
      </c>
      <c r="D7293" s="28">
        <v>0.43</v>
      </c>
    </row>
    <row r="7294" spans="1:4" ht="13.5" x14ac:dyDescent="0.25">
      <c r="A7294" s="27">
        <v>95394</v>
      </c>
      <c r="B7294" s="27" t="s">
        <v>7188</v>
      </c>
      <c r="C7294" s="27" t="s">
        <v>9</v>
      </c>
      <c r="D7294" s="28">
        <v>0.68</v>
      </c>
    </row>
    <row r="7295" spans="1:4" ht="13.5" x14ac:dyDescent="0.25">
      <c r="A7295" s="27">
        <v>95395</v>
      </c>
      <c r="B7295" s="27" t="s">
        <v>7189</v>
      </c>
      <c r="C7295" s="27" t="s">
        <v>9</v>
      </c>
      <c r="D7295" s="28">
        <v>0.96</v>
      </c>
    </row>
    <row r="7296" spans="1:4" ht="13.5" x14ac:dyDescent="0.25">
      <c r="A7296" s="27">
        <v>95396</v>
      </c>
      <c r="B7296" s="27" t="s">
        <v>7190</v>
      </c>
      <c r="C7296" s="27" t="s">
        <v>9</v>
      </c>
      <c r="D7296" s="28">
        <v>1.27</v>
      </c>
    </row>
    <row r="7297" spans="1:4" ht="13.5" x14ac:dyDescent="0.25">
      <c r="A7297" s="27">
        <v>95397</v>
      </c>
      <c r="B7297" s="27" t="s">
        <v>7191</v>
      </c>
      <c r="C7297" s="27" t="s">
        <v>9</v>
      </c>
      <c r="D7297" s="28">
        <v>0.06</v>
      </c>
    </row>
    <row r="7298" spans="1:4" ht="13.5" x14ac:dyDescent="0.25">
      <c r="A7298" s="27">
        <v>95398</v>
      </c>
      <c r="B7298" s="27" t="s">
        <v>7192</v>
      </c>
      <c r="C7298" s="27" t="s">
        <v>9</v>
      </c>
      <c r="D7298" s="28">
        <v>7.0000000000000007E-2</v>
      </c>
    </row>
    <row r="7299" spans="1:4" ht="13.5" x14ac:dyDescent="0.25">
      <c r="A7299" s="27">
        <v>95399</v>
      </c>
      <c r="B7299" s="27" t="s">
        <v>7193</v>
      </c>
      <c r="C7299" s="27" t="s">
        <v>9</v>
      </c>
      <c r="D7299" s="28">
        <v>0.04</v>
      </c>
    </row>
    <row r="7300" spans="1:4" ht="13.5" x14ac:dyDescent="0.25">
      <c r="A7300" s="27">
        <v>95400</v>
      </c>
      <c r="B7300" s="27" t="s">
        <v>7194</v>
      </c>
      <c r="C7300" s="27" t="s">
        <v>9</v>
      </c>
      <c r="D7300" s="28">
        <v>0.1</v>
      </c>
    </row>
    <row r="7301" spans="1:4" ht="13.5" x14ac:dyDescent="0.25">
      <c r="A7301" s="27">
        <v>95401</v>
      </c>
      <c r="B7301" s="27" t="s">
        <v>7195</v>
      </c>
      <c r="C7301" s="27" t="s">
        <v>9</v>
      </c>
      <c r="D7301" s="28">
        <v>0.55000000000000004</v>
      </c>
    </row>
    <row r="7302" spans="1:4" ht="13.5" x14ac:dyDescent="0.25">
      <c r="A7302" s="27">
        <v>95402</v>
      </c>
      <c r="B7302" s="27" t="s">
        <v>7196</v>
      </c>
      <c r="C7302" s="27" t="s">
        <v>9</v>
      </c>
      <c r="D7302" s="28">
        <v>1.63</v>
      </c>
    </row>
    <row r="7303" spans="1:4" ht="13.5" x14ac:dyDescent="0.25">
      <c r="A7303" s="27">
        <v>95403</v>
      </c>
      <c r="B7303" s="27" t="s">
        <v>7197</v>
      </c>
      <c r="C7303" s="27" t="s">
        <v>9</v>
      </c>
      <c r="D7303" s="28">
        <v>1.86</v>
      </c>
    </row>
    <row r="7304" spans="1:4" ht="13.5" x14ac:dyDescent="0.25">
      <c r="A7304" s="27">
        <v>95404</v>
      </c>
      <c r="B7304" s="27" t="s">
        <v>7198</v>
      </c>
      <c r="C7304" s="27" t="s">
        <v>9</v>
      </c>
      <c r="D7304" s="28">
        <v>2.5499999999999998</v>
      </c>
    </row>
    <row r="7305" spans="1:4" ht="13.5" x14ac:dyDescent="0.25">
      <c r="A7305" s="27">
        <v>95405</v>
      </c>
      <c r="B7305" s="27" t="s">
        <v>7199</v>
      </c>
      <c r="C7305" s="27" t="s">
        <v>9</v>
      </c>
      <c r="D7305" s="28">
        <v>1.2</v>
      </c>
    </row>
    <row r="7306" spans="1:4" ht="13.5" x14ac:dyDescent="0.25">
      <c r="A7306" s="27">
        <v>95406</v>
      </c>
      <c r="B7306" s="27" t="s">
        <v>7200</v>
      </c>
      <c r="C7306" s="27" t="s">
        <v>9</v>
      </c>
      <c r="D7306" s="28">
        <v>0.16</v>
      </c>
    </row>
    <row r="7307" spans="1:4" ht="13.5" x14ac:dyDescent="0.25">
      <c r="A7307" s="27">
        <v>95407</v>
      </c>
      <c r="B7307" s="27" t="s">
        <v>7201</v>
      </c>
      <c r="C7307" s="27" t="s">
        <v>9</v>
      </c>
      <c r="D7307" s="28">
        <v>3.61</v>
      </c>
    </row>
    <row r="7308" spans="1:4" ht="13.5" x14ac:dyDescent="0.25">
      <c r="A7308" s="27">
        <v>95408</v>
      </c>
      <c r="B7308" s="27" t="s">
        <v>7202</v>
      </c>
      <c r="C7308" s="27" t="s">
        <v>7101</v>
      </c>
      <c r="D7308" s="28">
        <v>17.809999999999999</v>
      </c>
    </row>
    <row r="7309" spans="1:4" ht="13.5" x14ac:dyDescent="0.25">
      <c r="A7309" s="27">
        <v>95409</v>
      </c>
      <c r="B7309" s="27" t="s">
        <v>7203</v>
      </c>
      <c r="C7309" s="27" t="s">
        <v>7101</v>
      </c>
      <c r="D7309" s="28">
        <v>12.6</v>
      </c>
    </row>
    <row r="7310" spans="1:4" ht="13.5" x14ac:dyDescent="0.25">
      <c r="A7310" s="27">
        <v>95410</v>
      </c>
      <c r="B7310" s="27" t="s">
        <v>7204</v>
      </c>
      <c r="C7310" s="27" t="s">
        <v>7101</v>
      </c>
      <c r="D7310" s="28">
        <v>5.85</v>
      </c>
    </row>
    <row r="7311" spans="1:4" ht="13.5" x14ac:dyDescent="0.25">
      <c r="A7311" s="27">
        <v>95411</v>
      </c>
      <c r="B7311" s="27" t="s">
        <v>7205</v>
      </c>
      <c r="C7311" s="27" t="s">
        <v>7101</v>
      </c>
      <c r="D7311" s="28">
        <v>13.62</v>
      </c>
    </row>
    <row r="7312" spans="1:4" ht="13.5" x14ac:dyDescent="0.25">
      <c r="A7312" s="27">
        <v>95412</v>
      </c>
      <c r="B7312" s="27" t="s">
        <v>7206</v>
      </c>
      <c r="C7312" s="27" t="s">
        <v>7101</v>
      </c>
      <c r="D7312" s="28">
        <v>8.59</v>
      </c>
    </row>
    <row r="7313" spans="1:4" ht="13.5" x14ac:dyDescent="0.25">
      <c r="A7313" s="27">
        <v>95413</v>
      </c>
      <c r="B7313" s="27" t="s">
        <v>7207</v>
      </c>
      <c r="C7313" s="27" t="s">
        <v>7101</v>
      </c>
      <c r="D7313" s="28">
        <v>13.29</v>
      </c>
    </row>
    <row r="7314" spans="1:4" ht="13.5" x14ac:dyDescent="0.25">
      <c r="A7314" s="27">
        <v>95414</v>
      </c>
      <c r="B7314" s="27" t="s">
        <v>7208</v>
      </c>
      <c r="C7314" s="27" t="s">
        <v>7101</v>
      </c>
      <c r="D7314" s="28">
        <v>57.21</v>
      </c>
    </row>
    <row r="7315" spans="1:4" ht="13.5" x14ac:dyDescent="0.25">
      <c r="A7315" s="27">
        <v>95415</v>
      </c>
      <c r="B7315" s="27" t="s">
        <v>7209</v>
      </c>
      <c r="C7315" s="27" t="s">
        <v>7101</v>
      </c>
      <c r="D7315" s="28">
        <v>217.81</v>
      </c>
    </row>
    <row r="7316" spans="1:4" ht="13.5" x14ac:dyDescent="0.25">
      <c r="A7316" s="27">
        <v>95416</v>
      </c>
      <c r="B7316" s="27" t="s">
        <v>7210</v>
      </c>
      <c r="C7316" s="27" t="s">
        <v>7101</v>
      </c>
      <c r="D7316" s="28">
        <v>10.34</v>
      </c>
    </row>
    <row r="7317" spans="1:4" ht="13.5" x14ac:dyDescent="0.25">
      <c r="A7317" s="27">
        <v>95417</v>
      </c>
      <c r="B7317" s="27" t="s">
        <v>7211</v>
      </c>
      <c r="C7317" s="27" t="s">
        <v>7101</v>
      </c>
      <c r="D7317" s="28">
        <v>247.91</v>
      </c>
    </row>
    <row r="7318" spans="1:4" ht="13.5" x14ac:dyDescent="0.25">
      <c r="A7318" s="27">
        <v>95418</v>
      </c>
      <c r="B7318" s="27" t="s">
        <v>7212</v>
      </c>
      <c r="C7318" s="27" t="s">
        <v>7101</v>
      </c>
      <c r="D7318" s="28">
        <v>338.89</v>
      </c>
    </row>
    <row r="7319" spans="1:4" ht="13.5" x14ac:dyDescent="0.25">
      <c r="A7319" s="27">
        <v>95419</v>
      </c>
      <c r="B7319" s="27" t="s">
        <v>7213</v>
      </c>
      <c r="C7319" s="27" t="s">
        <v>7101</v>
      </c>
      <c r="D7319" s="28">
        <v>90.46</v>
      </c>
    </row>
    <row r="7320" spans="1:4" ht="13.5" x14ac:dyDescent="0.25">
      <c r="A7320" s="27">
        <v>95420</v>
      </c>
      <c r="B7320" s="27" t="s">
        <v>7214</v>
      </c>
      <c r="C7320" s="27" t="s">
        <v>7101</v>
      </c>
      <c r="D7320" s="28">
        <v>128.49</v>
      </c>
    </row>
    <row r="7321" spans="1:4" ht="13.5" x14ac:dyDescent="0.25">
      <c r="A7321" s="27">
        <v>95421</v>
      </c>
      <c r="B7321" s="27" t="s">
        <v>7215</v>
      </c>
      <c r="C7321" s="27" t="s">
        <v>7101</v>
      </c>
      <c r="D7321" s="28">
        <v>169.88</v>
      </c>
    </row>
    <row r="7322" spans="1:4" ht="13.5" x14ac:dyDescent="0.25">
      <c r="A7322" s="27">
        <v>95422</v>
      </c>
      <c r="B7322" s="27" t="s">
        <v>7216</v>
      </c>
      <c r="C7322" s="27" t="s">
        <v>7101</v>
      </c>
      <c r="D7322" s="28">
        <v>74.11</v>
      </c>
    </row>
    <row r="7323" spans="1:4" ht="13.5" x14ac:dyDescent="0.25">
      <c r="A7323" s="27">
        <v>95423</v>
      </c>
      <c r="B7323" s="27" t="s">
        <v>7217</v>
      </c>
      <c r="C7323" s="27" t="s">
        <v>7101</v>
      </c>
      <c r="D7323" s="28">
        <v>159.94999999999999</v>
      </c>
    </row>
    <row r="7324" spans="1:4" ht="13.5" x14ac:dyDescent="0.25">
      <c r="A7324" s="27">
        <v>95424</v>
      </c>
      <c r="B7324" s="27" t="s">
        <v>7218</v>
      </c>
      <c r="C7324" s="27" t="s">
        <v>7101</v>
      </c>
      <c r="D7324" s="28">
        <v>21.73</v>
      </c>
    </row>
    <row r="7325" spans="1:4" ht="13.5" x14ac:dyDescent="0.25">
      <c r="A7325" s="27">
        <v>100288</v>
      </c>
      <c r="B7325" s="27" t="s">
        <v>7219</v>
      </c>
      <c r="C7325" s="27" t="s">
        <v>9</v>
      </c>
      <c r="D7325" s="28">
        <v>7.0000000000000007E-2</v>
      </c>
    </row>
    <row r="7326" spans="1:4" ht="13.5" x14ac:dyDescent="0.25">
      <c r="A7326" s="27">
        <v>100289</v>
      </c>
      <c r="B7326" s="27" t="s">
        <v>7220</v>
      </c>
      <c r="C7326" s="27" t="s">
        <v>9</v>
      </c>
      <c r="D7326" s="28">
        <v>19.05</v>
      </c>
    </row>
    <row r="7327" spans="1:4" ht="13.5" x14ac:dyDescent="0.25">
      <c r="A7327" s="27">
        <v>100290</v>
      </c>
      <c r="B7327" s="27" t="s">
        <v>7221</v>
      </c>
      <c r="C7327" s="27" t="s">
        <v>9</v>
      </c>
      <c r="D7327" s="28">
        <v>0.08</v>
      </c>
    </row>
    <row r="7328" spans="1:4" ht="13.5" x14ac:dyDescent="0.25">
      <c r="A7328" s="27">
        <v>100291</v>
      </c>
      <c r="B7328" s="27" t="s">
        <v>7222</v>
      </c>
      <c r="C7328" s="27" t="s">
        <v>9</v>
      </c>
      <c r="D7328" s="28">
        <v>0.23</v>
      </c>
    </row>
    <row r="7329" spans="1:4" ht="13.5" x14ac:dyDescent="0.25">
      <c r="A7329" s="27">
        <v>100292</v>
      </c>
      <c r="B7329" s="27" t="s">
        <v>7223</v>
      </c>
      <c r="C7329" s="27" t="s">
        <v>9</v>
      </c>
      <c r="D7329" s="28">
        <v>0.82</v>
      </c>
    </row>
    <row r="7330" spans="1:4" ht="13.5" x14ac:dyDescent="0.25">
      <c r="A7330" s="27">
        <v>100293</v>
      </c>
      <c r="B7330" s="27" t="s">
        <v>7224</v>
      </c>
      <c r="C7330" s="27" t="s">
        <v>9</v>
      </c>
      <c r="D7330" s="28">
        <v>0.21</v>
      </c>
    </row>
    <row r="7331" spans="1:4" ht="13.5" x14ac:dyDescent="0.25">
      <c r="A7331" s="27">
        <v>100294</v>
      </c>
      <c r="B7331" s="27" t="s">
        <v>7225</v>
      </c>
      <c r="C7331" s="27" t="s">
        <v>9</v>
      </c>
      <c r="D7331" s="28">
        <v>0.39</v>
      </c>
    </row>
    <row r="7332" spans="1:4" ht="13.5" x14ac:dyDescent="0.25">
      <c r="A7332" s="27">
        <v>100295</v>
      </c>
      <c r="B7332" s="27" t="s">
        <v>7226</v>
      </c>
      <c r="C7332" s="27" t="s">
        <v>9</v>
      </c>
      <c r="D7332" s="28">
        <v>0.53</v>
      </c>
    </row>
    <row r="7333" spans="1:4" ht="13.5" x14ac:dyDescent="0.25">
      <c r="A7333" s="27">
        <v>100296</v>
      </c>
      <c r="B7333" s="27" t="s">
        <v>7227</v>
      </c>
      <c r="C7333" s="27" t="s">
        <v>9</v>
      </c>
      <c r="D7333" s="28">
        <v>1.3</v>
      </c>
    </row>
    <row r="7334" spans="1:4" ht="13.5" x14ac:dyDescent="0.25">
      <c r="A7334" s="27">
        <v>100297</v>
      </c>
      <c r="B7334" s="27" t="s">
        <v>7228</v>
      </c>
      <c r="C7334" s="27" t="s">
        <v>9</v>
      </c>
      <c r="D7334" s="28">
        <v>1.46</v>
      </c>
    </row>
    <row r="7335" spans="1:4" ht="13.5" x14ac:dyDescent="0.25">
      <c r="A7335" s="27">
        <v>100298</v>
      </c>
      <c r="B7335" s="27" t="s">
        <v>7229</v>
      </c>
      <c r="C7335" s="27" t="s">
        <v>9</v>
      </c>
      <c r="D7335" s="28">
        <v>0.59</v>
      </c>
    </row>
    <row r="7336" spans="1:4" ht="13.5" x14ac:dyDescent="0.25">
      <c r="A7336" s="27">
        <v>100299</v>
      </c>
      <c r="B7336" s="27" t="s">
        <v>7230</v>
      </c>
      <c r="C7336" s="27" t="s">
        <v>9</v>
      </c>
      <c r="D7336" s="28">
        <v>0.48</v>
      </c>
    </row>
    <row r="7337" spans="1:4" ht="13.5" x14ac:dyDescent="0.25">
      <c r="A7337" s="27">
        <v>100300</v>
      </c>
      <c r="B7337" s="27" t="s">
        <v>7231</v>
      </c>
      <c r="C7337" s="27" t="s">
        <v>9</v>
      </c>
      <c r="D7337" s="28">
        <v>17.190000000000001</v>
      </c>
    </row>
    <row r="7338" spans="1:4" ht="13.5" x14ac:dyDescent="0.25">
      <c r="A7338" s="27">
        <v>100301</v>
      </c>
      <c r="B7338" s="27" t="s">
        <v>7232</v>
      </c>
      <c r="C7338" s="27" t="s">
        <v>9</v>
      </c>
      <c r="D7338" s="28">
        <v>21.85</v>
      </c>
    </row>
    <row r="7339" spans="1:4" ht="13.5" x14ac:dyDescent="0.25">
      <c r="A7339" s="27">
        <v>100302</v>
      </c>
      <c r="B7339" s="27" t="s">
        <v>7233</v>
      </c>
      <c r="C7339" s="27" t="s">
        <v>9</v>
      </c>
      <c r="D7339" s="28">
        <v>157.93</v>
      </c>
    </row>
    <row r="7340" spans="1:4" ht="13.5" x14ac:dyDescent="0.25">
      <c r="A7340" s="27">
        <v>100303</v>
      </c>
      <c r="B7340" s="27" t="s">
        <v>7234</v>
      </c>
      <c r="C7340" s="27" t="s">
        <v>9</v>
      </c>
      <c r="D7340" s="28">
        <v>19.309999999999999</v>
      </c>
    </row>
    <row r="7341" spans="1:4" ht="13.5" x14ac:dyDescent="0.25">
      <c r="A7341" s="27">
        <v>100304</v>
      </c>
      <c r="B7341" s="27" t="s">
        <v>7235</v>
      </c>
      <c r="C7341" s="27" t="s">
        <v>9</v>
      </c>
      <c r="D7341" s="28">
        <v>75.989999999999995</v>
      </c>
    </row>
    <row r="7342" spans="1:4" ht="13.5" x14ac:dyDescent="0.25">
      <c r="A7342" s="27">
        <v>100305</v>
      </c>
      <c r="B7342" s="27" t="s">
        <v>7236</v>
      </c>
      <c r="C7342" s="27" t="s">
        <v>9</v>
      </c>
      <c r="D7342" s="28">
        <v>110.63</v>
      </c>
    </row>
    <row r="7343" spans="1:4" ht="13.5" x14ac:dyDescent="0.25">
      <c r="A7343" s="27">
        <v>100306</v>
      </c>
      <c r="B7343" s="27" t="s">
        <v>7237</v>
      </c>
      <c r="C7343" s="27" t="s">
        <v>9</v>
      </c>
      <c r="D7343" s="28">
        <v>124.55</v>
      </c>
    </row>
    <row r="7344" spans="1:4" ht="13.5" x14ac:dyDescent="0.25">
      <c r="A7344" s="27">
        <v>100307</v>
      </c>
      <c r="B7344" s="27" t="s">
        <v>7238</v>
      </c>
      <c r="C7344" s="27" t="s">
        <v>9</v>
      </c>
      <c r="D7344" s="28">
        <v>22.11</v>
      </c>
    </row>
    <row r="7345" spans="1:4" ht="13.5" x14ac:dyDescent="0.25">
      <c r="A7345" s="27">
        <v>100308</v>
      </c>
      <c r="B7345" s="27" t="s">
        <v>7239</v>
      </c>
      <c r="C7345" s="27" t="s">
        <v>9</v>
      </c>
      <c r="D7345" s="28">
        <v>26.39</v>
      </c>
    </row>
    <row r="7346" spans="1:4" ht="13.5" x14ac:dyDescent="0.25">
      <c r="A7346" s="27">
        <v>100309</v>
      </c>
      <c r="B7346" s="27" t="s">
        <v>7240</v>
      </c>
      <c r="C7346" s="27" t="s">
        <v>9</v>
      </c>
      <c r="D7346" s="28">
        <v>28.01</v>
      </c>
    </row>
    <row r="7347" spans="1:4" ht="13.5" x14ac:dyDescent="0.25">
      <c r="A7347" s="27">
        <v>100310</v>
      </c>
      <c r="B7347" s="27" t="s">
        <v>7241</v>
      </c>
      <c r="C7347" s="27" t="s">
        <v>7101</v>
      </c>
      <c r="D7347" s="28">
        <v>10.71</v>
      </c>
    </row>
    <row r="7348" spans="1:4" ht="13.5" x14ac:dyDescent="0.25">
      <c r="A7348" s="27">
        <v>100311</v>
      </c>
      <c r="B7348" s="27" t="s">
        <v>7242</v>
      </c>
      <c r="C7348" s="27" t="s">
        <v>7101</v>
      </c>
      <c r="D7348" s="28">
        <v>110.08</v>
      </c>
    </row>
    <row r="7349" spans="1:4" ht="13.5" x14ac:dyDescent="0.25">
      <c r="A7349" s="27">
        <v>100312</v>
      </c>
      <c r="B7349" s="27" t="s">
        <v>7243</v>
      </c>
      <c r="C7349" s="27" t="s">
        <v>7101</v>
      </c>
      <c r="D7349" s="28">
        <v>134.94999999999999</v>
      </c>
    </row>
    <row r="7350" spans="1:4" ht="13.5" x14ac:dyDescent="0.25">
      <c r="A7350" s="27">
        <v>100313</v>
      </c>
      <c r="B7350" s="27" t="s">
        <v>7244</v>
      </c>
      <c r="C7350" s="27" t="s">
        <v>7101</v>
      </c>
      <c r="D7350" s="28">
        <v>172.65</v>
      </c>
    </row>
    <row r="7351" spans="1:4" ht="13.5" x14ac:dyDescent="0.25">
      <c r="A7351" s="27">
        <v>100314</v>
      </c>
      <c r="B7351" s="27" t="s">
        <v>7245</v>
      </c>
      <c r="C7351" s="27" t="s">
        <v>7101</v>
      </c>
      <c r="D7351" s="28">
        <v>194.79</v>
      </c>
    </row>
    <row r="7352" spans="1:4" ht="13.5" x14ac:dyDescent="0.25">
      <c r="A7352" s="27">
        <v>100315</v>
      </c>
      <c r="B7352" s="27" t="s">
        <v>7246</v>
      </c>
      <c r="C7352" s="27" t="s">
        <v>7101</v>
      </c>
      <c r="D7352" s="28">
        <v>63.94</v>
      </c>
    </row>
    <row r="7353" spans="1:4" ht="13.5" x14ac:dyDescent="0.25">
      <c r="A7353" s="27">
        <v>100316</v>
      </c>
      <c r="B7353" s="27" t="s">
        <v>7231</v>
      </c>
      <c r="C7353" s="27" t="s">
        <v>7101</v>
      </c>
      <c r="D7353" s="32">
        <v>3055.38</v>
      </c>
    </row>
    <row r="7354" spans="1:4" ht="13.5" x14ac:dyDescent="0.25">
      <c r="A7354" s="27">
        <v>100317</v>
      </c>
      <c r="B7354" s="27" t="s">
        <v>7247</v>
      </c>
      <c r="C7354" s="27" t="s">
        <v>7101</v>
      </c>
      <c r="D7354" s="32">
        <v>27857.96</v>
      </c>
    </row>
    <row r="7355" spans="1:4" ht="13.5" x14ac:dyDescent="0.25">
      <c r="A7355" s="27">
        <v>100318</v>
      </c>
      <c r="B7355" s="27" t="s">
        <v>7235</v>
      </c>
      <c r="C7355" s="27" t="s">
        <v>7101</v>
      </c>
      <c r="D7355" s="32">
        <v>13500.82</v>
      </c>
    </row>
    <row r="7356" spans="1:4" ht="13.5" x14ac:dyDescent="0.25">
      <c r="A7356" s="27">
        <v>100319</v>
      </c>
      <c r="B7356" s="27" t="s">
        <v>7236</v>
      </c>
      <c r="C7356" s="27" t="s">
        <v>7101</v>
      </c>
      <c r="D7356" s="32">
        <v>19489.77</v>
      </c>
    </row>
    <row r="7357" spans="1:4" ht="13.5" x14ac:dyDescent="0.25">
      <c r="A7357" s="27">
        <v>100320</v>
      </c>
      <c r="B7357" s="27" t="s">
        <v>7237</v>
      </c>
      <c r="C7357" s="27" t="s">
        <v>7101</v>
      </c>
      <c r="D7357" s="32">
        <v>21941.599999999999</v>
      </c>
    </row>
    <row r="7358" spans="1:4" ht="13.5" x14ac:dyDescent="0.25">
      <c r="A7358" s="27">
        <v>100321</v>
      </c>
      <c r="B7358" s="27" t="s">
        <v>7240</v>
      </c>
      <c r="C7358" s="27" t="s">
        <v>7101</v>
      </c>
      <c r="D7358" s="32">
        <v>4946.8599999999997</v>
      </c>
    </row>
    <row r="7359" spans="1:4" ht="13.5" x14ac:dyDescent="0.25">
      <c r="A7359" s="27">
        <v>100533</v>
      </c>
      <c r="B7359" s="27" t="s">
        <v>7248</v>
      </c>
      <c r="C7359" s="27" t="s">
        <v>9</v>
      </c>
      <c r="D7359" s="28">
        <v>17.03</v>
      </c>
    </row>
    <row r="7360" spans="1:4" ht="13.5" x14ac:dyDescent="0.25">
      <c r="A7360" s="27">
        <v>100534</v>
      </c>
      <c r="B7360" s="27" t="s">
        <v>7248</v>
      </c>
      <c r="C7360" s="27" t="s">
        <v>7101</v>
      </c>
      <c r="D7360" s="32">
        <v>3030.16</v>
      </c>
    </row>
    <row r="7361" spans="1:4" ht="13.5" x14ac:dyDescent="0.25">
      <c r="A7361" s="27">
        <v>100535</v>
      </c>
      <c r="B7361" s="27" t="s">
        <v>7249</v>
      </c>
      <c r="C7361" s="27" t="s">
        <v>9</v>
      </c>
      <c r="D7361" s="28">
        <v>0.27</v>
      </c>
    </row>
    <row r="7362" spans="1:4" ht="13.5" x14ac:dyDescent="0.25">
      <c r="A7362" s="27">
        <v>100536</v>
      </c>
      <c r="B7362" s="27" t="s">
        <v>7250</v>
      </c>
      <c r="C7362" s="27" t="s">
        <v>7101</v>
      </c>
      <c r="D7362" s="28">
        <v>37.1</v>
      </c>
    </row>
    <row r="7363" spans="1:4" ht="13.5" x14ac:dyDescent="0.25">
      <c r="A7363" s="27">
        <v>101284</v>
      </c>
      <c r="B7363" s="27" t="s">
        <v>7251</v>
      </c>
      <c r="C7363" s="27" t="s">
        <v>9</v>
      </c>
      <c r="D7363" s="28">
        <v>2.0099999999999998</v>
      </c>
    </row>
    <row r="7364" spans="1:4" ht="13.5" x14ac:dyDescent="0.25">
      <c r="A7364" s="27">
        <v>101285</v>
      </c>
      <c r="B7364" s="27" t="s">
        <v>7252</v>
      </c>
      <c r="C7364" s="27" t="s">
        <v>9</v>
      </c>
      <c r="D7364" s="28">
        <v>0.53</v>
      </c>
    </row>
    <row r="7365" spans="1:4" ht="13.5" x14ac:dyDescent="0.25">
      <c r="A7365" s="27">
        <v>101286</v>
      </c>
      <c r="B7365" s="27" t="s">
        <v>7253</v>
      </c>
      <c r="C7365" s="27" t="s">
        <v>7101</v>
      </c>
      <c r="D7365" s="28">
        <v>22.41</v>
      </c>
    </row>
    <row r="7366" spans="1:4" ht="13.5" x14ac:dyDescent="0.25">
      <c r="A7366" s="27">
        <v>101287</v>
      </c>
      <c r="B7366" s="27" t="s">
        <v>7254</v>
      </c>
      <c r="C7366" s="27" t="s">
        <v>7101</v>
      </c>
      <c r="D7366" s="28">
        <v>78.58</v>
      </c>
    </row>
    <row r="7367" spans="1:4" ht="13.5" x14ac:dyDescent="0.25">
      <c r="A7367" s="27">
        <v>101288</v>
      </c>
      <c r="B7367" s="27" t="s">
        <v>7255</v>
      </c>
      <c r="C7367" s="27" t="s">
        <v>7101</v>
      </c>
      <c r="D7367" s="28">
        <v>16.100000000000001</v>
      </c>
    </row>
    <row r="7368" spans="1:4" ht="13.5" x14ac:dyDescent="0.25">
      <c r="A7368" s="27">
        <v>101289</v>
      </c>
      <c r="B7368" s="27" t="s">
        <v>7256</v>
      </c>
      <c r="C7368" s="27" t="s">
        <v>7101</v>
      </c>
      <c r="D7368" s="28">
        <v>22.41</v>
      </c>
    </row>
    <row r="7369" spans="1:4" ht="13.5" x14ac:dyDescent="0.25">
      <c r="A7369" s="27">
        <v>101290</v>
      </c>
      <c r="B7369" s="27" t="s">
        <v>7257</v>
      </c>
      <c r="C7369" s="27" t="s">
        <v>7101</v>
      </c>
      <c r="D7369" s="28">
        <v>31.07</v>
      </c>
    </row>
    <row r="7370" spans="1:4" ht="13.5" x14ac:dyDescent="0.25">
      <c r="A7370" s="27">
        <v>101291</v>
      </c>
      <c r="B7370" s="27" t="s">
        <v>7258</v>
      </c>
      <c r="C7370" s="27" t="s">
        <v>7101</v>
      </c>
      <c r="D7370" s="28">
        <v>24.27</v>
      </c>
    </row>
    <row r="7371" spans="1:4" ht="13.5" x14ac:dyDescent="0.25">
      <c r="A7371" s="27">
        <v>101292</v>
      </c>
      <c r="B7371" s="27" t="s">
        <v>7259</v>
      </c>
      <c r="C7371" s="27" t="s">
        <v>7101</v>
      </c>
      <c r="D7371" s="28">
        <v>24.29</v>
      </c>
    </row>
    <row r="7372" spans="1:4" ht="13.5" x14ac:dyDescent="0.25">
      <c r="A7372" s="27">
        <v>101293</v>
      </c>
      <c r="B7372" s="27" t="s">
        <v>7260</v>
      </c>
      <c r="C7372" s="27" t="s">
        <v>7101</v>
      </c>
      <c r="D7372" s="28">
        <v>30.13</v>
      </c>
    </row>
    <row r="7373" spans="1:4" ht="13.5" x14ac:dyDescent="0.25">
      <c r="A7373" s="27">
        <v>101294</v>
      </c>
      <c r="B7373" s="27" t="s">
        <v>7261</v>
      </c>
      <c r="C7373" s="27" t="s">
        <v>7101</v>
      </c>
      <c r="D7373" s="28">
        <v>33.49</v>
      </c>
    </row>
    <row r="7374" spans="1:4" ht="13.5" x14ac:dyDescent="0.25">
      <c r="A7374" s="27">
        <v>101295</v>
      </c>
      <c r="B7374" s="27" t="s">
        <v>7262</v>
      </c>
      <c r="C7374" s="27" t="s">
        <v>7101</v>
      </c>
      <c r="D7374" s="28">
        <v>28.69</v>
      </c>
    </row>
    <row r="7375" spans="1:4" ht="13.5" x14ac:dyDescent="0.25">
      <c r="A7375" s="27">
        <v>101296</v>
      </c>
      <c r="B7375" s="27" t="s">
        <v>7263</v>
      </c>
      <c r="C7375" s="27" t="s">
        <v>7101</v>
      </c>
      <c r="D7375" s="28">
        <v>37.86</v>
      </c>
    </row>
    <row r="7376" spans="1:4" ht="13.5" x14ac:dyDescent="0.25">
      <c r="A7376" s="27">
        <v>101297</v>
      </c>
      <c r="B7376" s="27" t="s">
        <v>7264</v>
      </c>
      <c r="C7376" s="27" t="s">
        <v>7101</v>
      </c>
      <c r="D7376" s="28">
        <v>27.16</v>
      </c>
    </row>
    <row r="7377" spans="1:4" ht="13.5" x14ac:dyDescent="0.25">
      <c r="A7377" s="27">
        <v>101298</v>
      </c>
      <c r="B7377" s="27" t="s">
        <v>7265</v>
      </c>
      <c r="C7377" s="27" t="s">
        <v>7101</v>
      </c>
      <c r="D7377" s="28">
        <v>19.53</v>
      </c>
    </row>
    <row r="7378" spans="1:4" ht="13.5" x14ac:dyDescent="0.25">
      <c r="A7378" s="27">
        <v>101299</v>
      </c>
      <c r="B7378" s="27" t="s">
        <v>7266</v>
      </c>
      <c r="C7378" s="27" t="s">
        <v>7101</v>
      </c>
      <c r="D7378" s="28">
        <v>28.69</v>
      </c>
    </row>
    <row r="7379" spans="1:4" ht="13.5" x14ac:dyDescent="0.25">
      <c r="A7379" s="27">
        <v>101300</v>
      </c>
      <c r="B7379" s="27" t="s">
        <v>7267</v>
      </c>
      <c r="C7379" s="27" t="s">
        <v>7101</v>
      </c>
      <c r="D7379" s="28">
        <v>22.45</v>
      </c>
    </row>
    <row r="7380" spans="1:4" ht="13.5" x14ac:dyDescent="0.25">
      <c r="A7380" s="27">
        <v>101301</v>
      </c>
      <c r="B7380" s="27" t="s">
        <v>7268</v>
      </c>
      <c r="C7380" s="27" t="s">
        <v>7101</v>
      </c>
      <c r="D7380" s="28">
        <v>9.77</v>
      </c>
    </row>
    <row r="7381" spans="1:4" ht="13.5" x14ac:dyDescent="0.25">
      <c r="A7381" s="27">
        <v>101302</v>
      </c>
      <c r="B7381" s="27" t="s">
        <v>7269</v>
      </c>
      <c r="C7381" s="27" t="s">
        <v>7101</v>
      </c>
      <c r="D7381" s="28">
        <v>31.7</v>
      </c>
    </row>
    <row r="7382" spans="1:4" ht="13.5" x14ac:dyDescent="0.25">
      <c r="A7382" s="27">
        <v>101303</v>
      </c>
      <c r="B7382" s="27" t="s">
        <v>7270</v>
      </c>
      <c r="C7382" s="27" t="s">
        <v>7101</v>
      </c>
      <c r="D7382" s="28">
        <v>70.63</v>
      </c>
    </row>
    <row r="7383" spans="1:4" ht="13.5" x14ac:dyDescent="0.25">
      <c r="A7383" s="27">
        <v>101304</v>
      </c>
      <c r="B7383" s="27" t="s">
        <v>7271</v>
      </c>
      <c r="C7383" s="27" t="s">
        <v>7101</v>
      </c>
      <c r="D7383" s="28">
        <v>38.56</v>
      </c>
    </row>
    <row r="7384" spans="1:4" ht="13.5" x14ac:dyDescent="0.25">
      <c r="A7384" s="27">
        <v>101305</v>
      </c>
      <c r="B7384" s="27" t="s">
        <v>7272</v>
      </c>
      <c r="C7384" s="27" t="s">
        <v>7101</v>
      </c>
      <c r="D7384" s="28">
        <v>33.4</v>
      </c>
    </row>
    <row r="7385" spans="1:4" ht="13.5" x14ac:dyDescent="0.25">
      <c r="A7385" s="27">
        <v>101307</v>
      </c>
      <c r="B7385" s="27" t="s">
        <v>7273</v>
      </c>
      <c r="C7385" s="27" t="s">
        <v>7101</v>
      </c>
      <c r="D7385" s="28">
        <v>27.29</v>
      </c>
    </row>
    <row r="7386" spans="1:4" ht="13.5" x14ac:dyDescent="0.25">
      <c r="A7386" s="27">
        <v>101308</v>
      </c>
      <c r="B7386" s="27" t="s">
        <v>7274</v>
      </c>
      <c r="C7386" s="27" t="s">
        <v>7101</v>
      </c>
      <c r="D7386" s="28">
        <v>21.35</v>
      </c>
    </row>
    <row r="7387" spans="1:4" ht="13.5" x14ac:dyDescent="0.25">
      <c r="A7387" s="27">
        <v>101309</v>
      </c>
      <c r="B7387" s="27" t="s">
        <v>7275</v>
      </c>
      <c r="C7387" s="27" t="s">
        <v>7101</v>
      </c>
      <c r="D7387" s="28">
        <v>31.07</v>
      </c>
    </row>
    <row r="7388" spans="1:4" ht="13.5" x14ac:dyDescent="0.25">
      <c r="A7388" s="27">
        <v>101310</v>
      </c>
      <c r="B7388" s="27" t="s">
        <v>7276</v>
      </c>
      <c r="C7388" s="27" t="s">
        <v>7101</v>
      </c>
      <c r="D7388" s="28">
        <v>36.31</v>
      </c>
    </row>
    <row r="7389" spans="1:4" ht="13.5" x14ac:dyDescent="0.25">
      <c r="A7389" s="27">
        <v>101311</v>
      </c>
      <c r="B7389" s="27" t="s">
        <v>7277</v>
      </c>
      <c r="C7389" s="27" t="s">
        <v>7101</v>
      </c>
      <c r="D7389" s="28">
        <v>30.13</v>
      </c>
    </row>
    <row r="7390" spans="1:4" ht="13.5" x14ac:dyDescent="0.25">
      <c r="A7390" s="27">
        <v>101312</v>
      </c>
      <c r="B7390" s="27" t="s">
        <v>7278</v>
      </c>
      <c r="C7390" s="27" t="s">
        <v>7101</v>
      </c>
      <c r="D7390" s="28">
        <v>18.54</v>
      </c>
    </row>
    <row r="7391" spans="1:4" ht="13.5" x14ac:dyDescent="0.25">
      <c r="A7391" s="27">
        <v>101313</v>
      </c>
      <c r="B7391" s="27" t="s">
        <v>7279</v>
      </c>
      <c r="C7391" s="27" t="s">
        <v>7101</v>
      </c>
      <c r="D7391" s="28">
        <v>100.81</v>
      </c>
    </row>
    <row r="7392" spans="1:4" ht="13.5" x14ac:dyDescent="0.25">
      <c r="A7392" s="27">
        <v>101314</v>
      </c>
      <c r="B7392" s="27" t="s">
        <v>7280</v>
      </c>
      <c r="C7392" s="27" t="s">
        <v>7101</v>
      </c>
      <c r="D7392" s="28">
        <v>100.81</v>
      </c>
    </row>
    <row r="7393" spans="1:4" ht="13.5" x14ac:dyDescent="0.25">
      <c r="A7393" s="27">
        <v>101315</v>
      </c>
      <c r="B7393" s="27" t="s">
        <v>7281</v>
      </c>
      <c r="C7393" s="27" t="s">
        <v>7101</v>
      </c>
      <c r="D7393" s="28">
        <v>108.27</v>
      </c>
    </row>
    <row r="7394" spans="1:4" ht="13.5" x14ac:dyDescent="0.25">
      <c r="A7394" s="27">
        <v>101316</v>
      </c>
      <c r="B7394" s="27" t="s">
        <v>7282</v>
      </c>
      <c r="C7394" s="27" t="s">
        <v>7101</v>
      </c>
      <c r="D7394" s="28">
        <v>48.57</v>
      </c>
    </row>
    <row r="7395" spans="1:4" ht="13.5" x14ac:dyDescent="0.25">
      <c r="A7395" s="27">
        <v>101317</v>
      </c>
      <c r="B7395" s="27" t="s">
        <v>7283</v>
      </c>
      <c r="C7395" s="27" t="s">
        <v>7101</v>
      </c>
      <c r="D7395" s="28">
        <v>266.94</v>
      </c>
    </row>
    <row r="7396" spans="1:4" ht="13.5" x14ac:dyDescent="0.25">
      <c r="A7396" s="27">
        <v>101318</v>
      </c>
      <c r="B7396" s="27" t="s">
        <v>7284</v>
      </c>
      <c r="C7396" s="27" t="s">
        <v>7101</v>
      </c>
      <c r="D7396" s="28">
        <v>479.83</v>
      </c>
    </row>
    <row r="7397" spans="1:4" ht="13.5" x14ac:dyDescent="0.25">
      <c r="A7397" s="27">
        <v>101319</v>
      </c>
      <c r="B7397" s="27" t="s">
        <v>7285</v>
      </c>
      <c r="C7397" s="27" t="s">
        <v>7101</v>
      </c>
      <c r="D7397" s="28">
        <v>70.92</v>
      </c>
    </row>
    <row r="7398" spans="1:4" ht="13.5" x14ac:dyDescent="0.25">
      <c r="A7398" s="27">
        <v>101320</v>
      </c>
      <c r="B7398" s="27" t="s">
        <v>7286</v>
      </c>
      <c r="C7398" s="27" t="s">
        <v>7101</v>
      </c>
      <c r="D7398" s="28">
        <v>24.16</v>
      </c>
    </row>
    <row r="7399" spans="1:4" ht="13.5" x14ac:dyDescent="0.25">
      <c r="A7399" s="27">
        <v>101322</v>
      </c>
      <c r="B7399" s="27" t="s">
        <v>7287</v>
      </c>
      <c r="C7399" s="27" t="s">
        <v>7101</v>
      </c>
      <c r="D7399" s="28">
        <v>28.8</v>
      </c>
    </row>
    <row r="7400" spans="1:4" ht="13.5" x14ac:dyDescent="0.25">
      <c r="A7400" s="27">
        <v>101323</v>
      </c>
      <c r="B7400" s="27" t="s">
        <v>7288</v>
      </c>
      <c r="C7400" s="27" t="s">
        <v>7101</v>
      </c>
      <c r="D7400" s="28">
        <v>48.64</v>
      </c>
    </row>
    <row r="7401" spans="1:4" ht="13.5" x14ac:dyDescent="0.25">
      <c r="A7401" s="27">
        <v>101324</v>
      </c>
      <c r="B7401" s="27" t="s">
        <v>7289</v>
      </c>
      <c r="C7401" s="27" t="s">
        <v>7101</v>
      </c>
      <c r="D7401" s="28">
        <v>18.510000000000002</v>
      </c>
    </row>
    <row r="7402" spans="1:4" ht="13.5" x14ac:dyDescent="0.25">
      <c r="A7402" s="27">
        <v>101325</v>
      </c>
      <c r="B7402" s="27" t="s">
        <v>7290</v>
      </c>
      <c r="C7402" s="27" t="s">
        <v>7101</v>
      </c>
      <c r="D7402" s="28">
        <v>29.62</v>
      </c>
    </row>
    <row r="7403" spans="1:4" ht="13.5" x14ac:dyDescent="0.25">
      <c r="A7403" s="27">
        <v>101326</v>
      </c>
      <c r="B7403" s="27" t="s">
        <v>7291</v>
      </c>
      <c r="C7403" s="27" t="s">
        <v>7101</v>
      </c>
      <c r="D7403" s="28">
        <v>11.12</v>
      </c>
    </row>
    <row r="7404" spans="1:4" ht="13.5" x14ac:dyDescent="0.25">
      <c r="A7404" s="27">
        <v>101327</v>
      </c>
      <c r="B7404" s="27" t="s">
        <v>7292</v>
      </c>
      <c r="C7404" s="27" t="s">
        <v>7101</v>
      </c>
      <c r="D7404" s="28">
        <v>10.6</v>
      </c>
    </row>
    <row r="7405" spans="1:4" ht="13.5" x14ac:dyDescent="0.25">
      <c r="A7405" s="27">
        <v>101328</v>
      </c>
      <c r="B7405" s="27" t="s">
        <v>7293</v>
      </c>
      <c r="C7405" s="27" t="s">
        <v>7101</v>
      </c>
      <c r="D7405" s="28">
        <v>22.16</v>
      </c>
    </row>
    <row r="7406" spans="1:4" ht="13.5" x14ac:dyDescent="0.25">
      <c r="A7406" s="27">
        <v>101329</v>
      </c>
      <c r="B7406" s="27" t="s">
        <v>7294</v>
      </c>
      <c r="C7406" s="27" t="s">
        <v>7101</v>
      </c>
      <c r="D7406" s="28">
        <v>45.78</v>
      </c>
    </row>
    <row r="7407" spans="1:4" ht="13.5" x14ac:dyDescent="0.25">
      <c r="A7407" s="27">
        <v>101330</v>
      </c>
      <c r="B7407" s="27" t="s">
        <v>7295</v>
      </c>
      <c r="C7407" s="27" t="s">
        <v>7101</v>
      </c>
      <c r="D7407" s="28">
        <v>35.74</v>
      </c>
    </row>
    <row r="7408" spans="1:4" ht="13.5" x14ac:dyDescent="0.25">
      <c r="A7408" s="27">
        <v>101331</v>
      </c>
      <c r="B7408" s="27" t="s">
        <v>7296</v>
      </c>
      <c r="C7408" s="27" t="s">
        <v>7101</v>
      </c>
      <c r="D7408" s="28">
        <v>38.56</v>
      </c>
    </row>
    <row r="7409" spans="1:4" ht="13.5" x14ac:dyDescent="0.25">
      <c r="A7409" s="27">
        <v>101332</v>
      </c>
      <c r="B7409" s="27" t="s">
        <v>7297</v>
      </c>
      <c r="C7409" s="27" t="s">
        <v>7101</v>
      </c>
      <c r="D7409" s="28">
        <v>14.84</v>
      </c>
    </row>
    <row r="7410" spans="1:4" ht="13.5" x14ac:dyDescent="0.25">
      <c r="A7410" s="27">
        <v>101333</v>
      </c>
      <c r="B7410" s="27" t="s">
        <v>7298</v>
      </c>
      <c r="C7410" s="27" t="s">
        <v>7101</v>
      </c>
      <c r="D7410" s="28">
        <v>24.62</v>
      </c>
    </row>
    <row r="7411" spans="1:4" ht="13.5" x14ac:dyDescent="0.25">
      <c r="A7411" s="27">
        <v>101334</v>
      </c>
      <c r="B7411" s="27" t="s">
        <v>7299</v>
      </c>
      <c r="C7411" s="27" t="s">
        <v>7101</v>
      </c>
      <c r="D7411" s="28">
        <v>79.569999999999993</v>
      </c>
    </row>
    <row r="7412" spans="1:4" ht="13.5" x14ac:dyDescent="0.25">
      <c r="A7412" s="27">
        <v>101335</v>
      </c>
      <c r="B7412" s="27" t="s">
        <v>7300</v>
      </c>
      <c r="C7412" s="27" t="s">
        <v>7101</v>
      </c>
      <c r="D7412" s="28">
        <v>16.61</v>
      </c>
    </row>
    <row r="7413" spans="1:4" ht="13.5" x14ac:dyDescent="0.25">
      <c r="A7413" s="27">
        <v>101336</v>
      </c>
      <c r="B7413" s="27" t="s">
        <v>7301</v>
      </c>
      <c r="C7413" s="27" t="s">
        <v>7101</v>
      </c>
      <c r="D7413" s="28">
        <v>64.510000000000005</v>
      </c>
    </row>
    <row r="7414" spans="1:4" ht="13.5" x14ac:dyDescent="0.25">
      <c r="A7414" s="27">
        <v>101337</v>
      </c>
      <c r="B7414" s="27" t="s">
        <v>7302</v>
      </c>
      <c r="C7414" s="27" t="s">
        <v>7101</v>
      </c>
      <c r="D7414" s="28">
        <v>12.47</v>
      </c>
    </row>
    <row r="7415" spans="1:4" ht="13.5" x14ac:dyDescent="0.25">
      <c r="A7415" s="27">
        <v>101338</v>
      </c>
      <c r="B7415" s="27" t="s">
        <v>7303</v>
      </c>
      <c r="C7415" s="27" t="s">
        <v>7101</v>
      </c>
      <c r="D7415" s="28">
        <v>18.79</v>
      </c>
    </row>
    <row r="7416" spans="1:4" ht="13.5" x14ac:dyDescent="0.25">
      <c r="A7416" s="27">
        <v>101339</v>
      </c>
      <c r="B7416" s="27" t="s">
        <v>7304</v>
      </c>
      <c r="C7416" s="27" t="s">
        <v>7101</v>
      </c>
      <c r="D7416" s="28">
        <v>16.11</v>
      </c>
    </row>
    <row r="7417" spans="1:4" ht="13.5" x14ac:dyDescent="0.25">
      <c r="A7417" s="27">
        <v>101340</v>
      </c>
      <c r="B7417" s="27" t="s">
        <v>7305</v>
      </c>
      <c r="C7417" s="27" t="s">
        <v>7101</v>
      </c>
      <c r="D7417" s="28">
        <v>15.55</v>
      </c>
    </row>
    <row r="7418" spans="1:4" ht="13.5" x14ac:dyDescent="0.25">
      <c r="A7418" s="27">
        <v>101341</v>
      </c>
      <c r="B7418" s="27" t="s">
        <v>7306</v>
      </c>
      <c r="C7418" s="27" t="s">
        <v>7101</v>
      </c>
      <c r="D7418" s="28">
        <v>16.95</v>
      </c>
    </row>
    <row r="7419" spans="1:4" ht="13.5" x14ac:dyDescent="0.25">
      <c r="A7419" s="27">
        <v>101342</v>
      </c>
      <c r="B7419" s="27" t="s">
        <v>7307</v>
      </c>
      <c r="C7419" s="27" t="s">
        <v>7101</v>
      </c>
      <c r="D7419" s="28">
        <v>19.829999999999998</v>
      </c>
    </row>
    <row r="7420" spans="1:4" ht="13.5" x14ac:dyDescent="0.25">
      <c r="A7420" s="27">
        <v>101343</v>
      </c>
      <c r="B7420" s="27" t="s">
        <v>7308</v>
      </c>
      <c r="C7420" s="27" t="s">
        <v>7101</v>
      </c>
      <c r="D7420" s="28">
        <v>30.13</v>
      </c>
    </row>
    <row r="7421" spans="1:4" ht="13.5" x14ac:dyDescent="0.25">
      <c r="A7421" s="27">
        <v>101344</v>
      </c>
      <c r="B7421" s="27" t="s">
        <v>7309</v>
      </c>
      <c r="C7421" s="27" t="s">
        <v>7101</v>
      </c>
      <c r="D7421" s="28">
        <v>30.76</v>
      </c>
    </row>
    <row r="7422" spans="1:4" ht="13.5" x14ac:dyDescent="0.25">
      <c r="A7422" s="27">
        <v>101345</v>
      </c>
      <c r="B7422" s="27" t="s">
        <v>7310</v>
      </c>
      <c r="C7422" s="27" t="s">
        <v>7101</v>
      </c>
      <c r="D7422" s="28">
        <v>30.93</v>
      </c>
    </row>
    <row r="7423" spans="1:4" ht="13.5" x14ac:dyDescent="0.25">
      <c r="A7423" s="27">
        <v>101346</v>
      </c>
      <c r="B7423" s="27" t="s">
        <v>7311</v>
      </c>
      <c r="C7423" s="27" t="s">
        <v>7101</v>
      </c>
      <c r="D7423" s="28">
        <v>26.97</v>
      </c>
    </row>
    <row r="7424" spans="1:4" ht="13.5" x14ac:dyDescent="0.25">
      <c r="A7424" s="27">
        <v>101347</v>
      </c>
      <c r="B7424" s="27" t="s">
        <v>7312</v>
      </c>
      <c r="C7424" s="27" t="s">
        <v>7101</v>
      </c>
      <c r="D7424" s="28">
        <v>22.96</v>
      </c>
    </row>
    <row r="7425" spans="1:4" ht="13.5" x14ac:dyDescent="0.25">
      <c r="A7425" s="27">
        <v>101348</v>
      </c>
      <c r="B7425" s="27" t="s">
        <v>7313</v>
      </c>
      <c r="C7425" s="27" t="s">
        <v>7101</v>
      </c>
      <c r="D7425" s="28">
        <v>13.05</v>
      </c>
    </row>
    <row r="7426" spans="1:4" ht="13.5" x14ac:dyDescent="0.25">
      <c r="A7426" s="27">
        <v>101349</v>
      </c>
      <c r="B7426" s="27" t="s">
        <v>7314</v>
      </c>
      <c r="C7426" s="27" t="s">
        <v>7101</v>
      </c>
      <c r="D7426" s="28">
        <v>20.170000000000002</v>
      </c>
    </row>
    <row r="7427" spans="1:4" ht="13.5" x14ac:dyDescent="0.25">
      <c r="A7427" s="27">
        <v>101350</v>
      </c>
      <c r="B7427" s="27" t="s">
        <v>7315</v>
      </c>
      <c r="C7427" s="27" t="s">
        <v>7101</v>
      </c>
      <c r="D7427" s="28">
        <v>24.75</v>
      </c>
    </row>
    <row r="7428" spans="1:4" ht="13.5" x14ac:dyDescent="0.25">
      <c r="A7428" s="27">
        <v>101351</v>
      </c>
      <c r="B7428" s="27" t="s">
        <v>7316</v>
      </c>
      <c r="C7428" s="27" t="s">
        <v>7101</v>
      </c>
      <c r="D7428" s="28">
        <v>18.07</v>
      </c>
    </row>
    <row r="7429" spans="1:4" ht="13.5" x14ac:dyDescent="0.25">
      <c r="A7429" s="27">
        <v>101352</v>
      </c>
      <c r="B7429" s="27" t="s">
        <v>7317</v>
      </c>
      <c r="C7429" s="27" t="s">
        <v>7101</v>
      </c>
      <c r="D7429" s="28">
        <v>20.82</v>
      </c>
    </row>
    <row r="7430" spans="1:4" ht="13.5" x14ac:dyDescent="0.25">
      <c r="A7430" s="27">
        <v>101353</v>
      </c>
      <c r="B7430" s="27" t="s">
        <v>7318</v>
      </c>
      <c r="C7430" s="27" t="s">
        <v>7101</v>
      </c>
      <c r="D7430" s="28">
        <v>16.559999999999999</v>
      </c>
    </row>
    <row r="7431" spans="1:4" ht="13.5" x14ac:dyDescent="0.25">
      <c r="A7431" s="27">
        <v>101354</v>
      </c>
      <c r="B7431" s="27" t="s">
        <v>7319</v>
      </c>
      <c r="C7431" s="27" t="s">
        <v>7101</v>
      </c>
      <c r="D7431" s="28">
        <v>23.14</v>
      </c>
    </row>
    <row r="7432" spans="1:4" ht="13.5" x14ac:dyDescent="0.25">
      <c r="A7432" s="27">
        <v>101355</v>
      </c>
      <c r="B7432" s="27" t="s">
        <v>7320</v>
      </c>
      <c r="C7432" s="27" t="s">
        <v>7101</v>
      </c>
      <c r="D7432" s="28">
        <v>17.88</v>
      </c>
    </row>
    <row r="7433" spans="1:4" ht="13.5" x14ac:dyDescent="0.25">
      <c r="A7433" s="27">
        <v>101356</v>
      </c>
      <c r="B7433" s="27" t="s">
        <v>7321</v>
      </c>
      <c r="C7433" s="27" t="s">
        <v>7101</v>
      </c>
      <c r="D7433" s="28">
        <v>38.56</v>
      </c>
    </row>
    <row r="7434" spans="1:4" ht="13.5" x14ac:dyDescent="0.25">
      <c r="A7434" s="27">
        <v>101357</v>
      </c>
      <c r="B7434" s="27" t="s">
        <v>7322</v>
      </c>
      <c r="C7434" s="27" t="s">
        <v>7101</v>
      </c>
      <c r="D7434" s="28">
        <v>55.4</v>
      </c>
    </row>
    <row r="7435" spans="1:4" ht="13.5" x14ac:dyDescent="0.25">
      <c r="A7435" s="27">
        <v>101358</v>
      </c>
      <c r="B7435" s="27" t="s">
        <v>7323</v>
      </c>
      <c r="C7435" s="27" t="s">
        <v>7101</v>
      </c>
      <c r="D7435" s="28">
        <v>38.56</v>
      </c>
    </row>
    <row r="7436" spans="1:4" ht="13.5" x14ac:dyDescent="0.25">
      <c r="A7436" s="27">
        <v>101359</v>
      </c>
      <c r="B7436" s="27" t="s">
        <v>7324</v>
      </c>
      <c r="C7436" s="27" t="s">
        <v>7101</v>
      </c>
      <c r="D7436" s="28">
        <v>37.44</v>
      </c>
    </row>
    <row r="7437" spans="1:4" ht="13.5" x14ac:dyDescent="0.25">
      <c r="A7437" s="27">
        <v>101360</v>
      </c>
      <c r="B7437" s="27" t="s">
        <v>7325</v>
      </c>
      <c r="C7437" s="27" t="s">
        <v>7101</v>
      </c>
      <c r="D7437" s="28">
        <v>38.56</v>
      </c>
    </row>
    <row r="7438" spans="1:4" ht="13.5" x14ac:dyDescent="0.25">
      <c r="A7438" s="27">
        <v>101361</v>
      </c>
      <c r="B7438" s="27" t="s">
        <v>7326</v>
      </c>
      <c r="C7438" s="27" t="s">
        <v>7101</v>
      </c>
      <c r="D7438" s="28">
        <v>39.840000000000003</v>
      </c>
    </row>
    <row r="7439" spans="1:4" ht="13.5" x14ac:dyDescent="0.25">
      <c r="A7439" s="27">
        <v>101362</v>
      </c>
      <c r="B7439" s="27" t="s">
        <v>7327</v>
      </c>
      <c r="C7439" s="27" t="s">
        <v>7101</v>
      </c>
      <c r="D7439" s="28">
        <v>8.6199999999999992</v>
      </c>
    </row>
    <row r="7440" spans="1:4" ht="13.5" x14ac:dyDescent="0.25">
      <c r="A7440" s="27">
        <v>101363</v>
      </c>
      <c r="B7440" s="27" t="s">
        <v>7328</v>
      </c>
      <c r="C7440" s="27" t="s">
        <v>7101</v>
      </c>
      <c r="D7440" s="28">
        <v>30.13</v>
      </c>
    </row>
    <row r="7441" spans="1:4" ht="13.5" x14ac:dyDescent="0.25">
      <c r="A7441" s="27">
        <v>101364</v>
      </c>
      <c r="B7441" s="27" t="s">
        <v>7329</v>
      </c>
      <c r="C7441" s="27" t="s">
        <v>7101</v>
      </c>
      <c r="D7441" s="28">
        <v>41.28</v>
      </c>
    </row>
    <row r="7442" spans="1:4" ht="13.5" x14ac:dyDescent="0.25">
      <c r="A7442" s="27">
        <v>101365</v>
      </c>
      <c r="B7442" s="27" t="s">
        <v>7330</v>
      </c>
      <c r="C7442" s="27" t="s">
        <v>7101</v>
      </c>
      <c r="D7442" s="28">
        <v>30.13</v>
      </c>
    </row>
    <row r="7443" spans="1:4" ht="13.5" x14ac:dyDescent="0.25">
      <c r="A7443" s="27">
        <v>101366</v>
      </c>
      <c r="B7443" s="27" t="s">
        <v>7331</v>
      </c>
      <c r="C7443" s="27" t="s">
        <v>7101</v>
      </c>
      <c r="D7443" s="28">
        <v>35.4</v>
      </c>
    </row>
    <row r="7444" spans="1:4" ht="13.5" x14ac:dyDescent="0.25">
      <c r="A7444" s="27">
        <v>101367</v>
      </c>
      <c r="B7444" s="27" t="s">
        <v>7332</v>
      </c>
      <c r="C7444" s="27" t="s">
        <v>7101</v>
      </c>
      <c r="D7444" s="28">
        <v>30.13</v>
      </c>
    </row>
    <row r="7445" spans="1:4" ht="13.5" x14ac:dyDescent="0.25">
      <c r="A7445" s="27">
        <v>101368</v>
      </c>
      <c r="B7445" s="27" t="s">
        <v>7333</v>
      </c>
      <c r="C7445" s="27" t="s">
        <v>7101</v>
      </c>
      <c r="D7445" s="28">
        <v>29.87</v>
      </c>
    </row>
    <row r="7446" spans="1:4" ht="13.5" x14ac:dyDescent="0.25">
      <c r="A7446" s="27">
        <v>101369</v>
      </c>
      <c r="B7446" s="27" t="s">
        <v>7334</v>
      </c>
      <c r="C7446" s="27" t="s">
        <v>7101</v>
      </c>
      <c r="D7446" s="28">
        <v>39.96</v>
      </c>
    </row>
    <row r="7447" spans="1:4" ht="13.5" x14ac:dyDescent="0.25">
      <c r="A7447" s="27">
        <v>101370</v>
      </c>
      <c r="B7447" s="27" t="s">
        <v>7335</v>
      </c>
      <c r="C7447" s="27" t="s">
        <v>7101</v>
      </c>
      <c r="D7447" s="28">
        <v>29.77</v>
      </c>
    </row>
    <row r="7448" spans="1:4" ht="13.5" x14ac:dyDescent="0.25">
      <c r="A7448" s="27">
        <v>101371</v>
      </c>
      <c r="B7448" s="27" t="s">
        <v>7336</v>
      </c>
      <c r="C7448" s="27" t="s">
        <v>7101</v>
      </c>
      <c r="D7448" s="28">
        <v>33.25</v>
      </c>
    </row>
    <row r="7449" spans="1:4" ht="13.5" x14ac:dyDescent="0.25">
      <c r="A7449" s="27">
        <v>101372</v>
      </c>
      <c r="B7449" s="27" t="s">
        <v>7337</v>
      </c>
      <c r="C7449" s="27" t="s">
        <v>7101</v>
      </c>
      <c r="D7449" s="28">
        <v>9.9</v>
      </c>
    </row>
    <row r="7450" spans="1:4" ht="13.5" x14ac:dyDescent="0.25">
      <c r="A7450" s="27">
        <v>101373</v>
      </c>
      <c r="B7450" s="27" t="s">
        <v>7338</v>
      </c>
      <c r="C7450" s="27" t="s">
        <v>9</v>
      </c>
      <c r="D7450" s="28">
        <v>170</v>
      </c>
    </row>
    <row r="7451" spans="1:4" ht="13.5" x14ac:dyDescent="0.25">
      <c r="A7451" s="27">
        <v>101374</v>
      </c>
      <c r="B7451" s="27" t="s">
        <v>7007</v>
      </c>
      <c r="C7451" s="27" t="s">
        <v>7101</v>
      </c>
      <c r="D7451" s="32">
        <v>3462</v>
      </c>
    </row>
    <row r="7452" spans="1:4" ht="13.5" x14ac:dyDescent="0.25">
      <c r="A7452" s="27">
        <v>101375</v>
      </c>
      <c r="B7452" s="27" t="s">
        <v>7339</v>
      </c>
      <c r="C7452" s="27" t="s">
        <v>7101</v>
      </c>
      <c r="D7452" s="32">
        <v>3720.55</v>
      </c>
    </row>
    <row r="7453" spans="1:4" ht="13.5" x14ac:dyDescent="0.25">
      <c r="A7453" s="27">
        <v>101376</v>
      </c>
      <c r="B7453" s="27" t="s">
        <v>7340</v>
      </c>
      <c r="C7453" s="27" t="s">
        <v>7101</v>
      </c>
      <c r="D7453" s="32">
        <v>2537.42</v>
      </c>
    </row>
    <row r="7454" spans="1:4" ht="13.5" x14ac:dyDescent="0.25">
      <c r="A7454" s="27">
        <v>101377</v>
      </c>
      <c r="B7454" s="27" t="s">
        <v>7010</v>
      </c>
      <c r="C7454" s="27" t="s">
        <v>7101</v>
      </c>
      <c r="D7454" s="32">
        <v>3462</v>
      </c>
    </row>
    <row r="7455" spans="1:4" ht="13.5" x14ac:dyDescent="0.25">
      <c r="A7455" s="27">
        <v>101378</v>
      </c>
      <c r="B7455" s="27" t="s">
        <v>7232</v>
      </c>
      <c r="C7455" s="27" t="s">
        <v>7101</v>
      </c>
      <c r="D7455" s="32">
        <v>3927.16</v>
      </c>
    </row>
    <row r="7456" spans="1:4" ht="13.5" x14ac:dyDescent="0.25">
      <c r="A7456" s="27">
        <v>101379</v>
      </c>
      <c r="B7456" s="27" t="s">
        <v>7341</v>
      </c>
      <c r="C7456" s="27" t="s">
        <v>7101</v>
      </c>
      <c r="D7456" s="32">
        <v>3667.86</v>
      </c>
    </row>
    <row r="7457" spans="1:4" ht="13.5" x14ac:dyDescent="0.25">
      <c r="A7457" s="27">
        <v>101380</v>
      </c>
      <c r="B7457" s="27" t="s">
        <v>7012</v>
      </c>
      <c r="C7457" s="27" t="s">
        <v>7101</v>
      </c>
      <c r="D7457" s="32">
        <v>3636.49</v>
      </c>
    </row>
    <row r="7458" spans="1:4" ht="13.5" x14ac:dyDescent="0.25">
      <c r="A7458" s="27">
        <v>101381</v>
      </c>
      <c r="B7458" s="27" t="s">
        <v>7013</v>
      </c>
      <c r="C7458" s="27" t="s">
        <v>7101</v>
      </c>
      <c r="D7458" s="32">
        <v>4316.28</v>
      </c>
    </row>
    <row r="7459" spans="1:4" ht="13.5" x14ac:dyDescent="0.25">
      <c r="A7459" s="27">
        <v>101382</v>
      </c>
      <c r="B7459" s="27" t="s">
        <v>7342</v>
      </c>
      <c r="C7459" s="27" t="s">
        <v>7101</v>
      </c>
      <c r="D7459" s="32">
        <v>3659.66</v>
      </c>
    </row>
    <row r="7460" spans="1:4" ht="13.5" x14ac:dyDescent="0.25">
      <c r="A7460" s="27">
        <v>101383</v>
      </c>
      <c r="B7460" s="27" t="s">
        <v>7234</v>
      </c>
      <c r="C7460" s="27" t="s">
        <v>7101</v>
      </c>
      <c r="D7460" s="32">
        <v>3468.28</v>
      </c>
    </row>
    <row r="7461" spans="1:4" ht="13.5" x14ac:dyDescent="0.25">
      <c r="A7461" s="27">
        <v>101384</v>
      </c>
      <c r="B7461" s="27" t="s">
        <v>7015</v>
      </c>
      <c r="C7461" s="27" t="s">
        <v>7101</v>
      </c>
      <c r="D7461" s="32">
        <v>3553.92</v>
      </c>
    </row>
    <row r="7462" spans="1:4" ht="13.5" x14ac:dyDescent="0.25">
      <c r="A7462" s="27">
        <v>101385</v>
      </c>
      <c r="B7462" s="27" t="s">
        <v>7343</v>
      </c>
      <c r="C7462" s="27" t="s">
        <v>7101</v>
      </c>
      <c r="D7462" s="32">
        <v>4541.26</v>
      </c>
    </row>
    <row r="7463" spans="1:4" ht="13.5" x14ac:dyDescent="0.25">
      <c r="A7463" s="27">
        <v>101386</v>
      </c>
      <c r="B7463" s="27" t="s">
        <v>7017</v>
      </c>
      <c r="C7463" s="27" t="s">
        <v>7101</v>
      </c>
      <c r="D7463" s="32">
        <v>2917.47</v>
      </c>
    </row>
    <row r="7464" spans="1:4" ht="13.5" x14ac:dyDescent="0.25">
      <c r="A7464" s="27">
        <v>101387</v>
      </c>
      <c r="B7464" s="27" t="s">
        <v>7344</v>
      </c>
      <c r="C7464" s="27" t="s">
        <v>7101</v>
      </c>
      <c r="D7464" s="32">
        <v>3468.28</v>
      </c>
    </row>
    <row r="7465" spans="1:4" ht="13.5" x14ac:dyDescent="0.25">
      <c r="A7465" s="27">
        <v>101388</v>
      </c>
      <c r="B7465" s="27" t="s">
        <v>7019</v>
      </c>
      <c r="C7465" s="27" t="s">
        <v>7101</v>
      </c>
      <c r="D7465" s="32">
        <v>3432.67</v>
      </c>
    </row>
    <row r="7466" spans="1:4" ht="13.5" x14ac:dyDescent="0.25">
      <c r="A7466" s="27">
        <v>101389</v>
      </c>
      <c r="B7466" s="27" t="s">
        <v>7020</v>
      </c>
      <c r="C7466" s="27" t="s">
        <v>7101</v>
      </c>
      <c r="D7466" s="32">
        <v>1868.57</v>
      </c>
    </row>
    <row r="7467" spans="1:4" ht="13.5" x14ac:dyDescent="0.25">
      <c r="A7467" s="27">
        <v>101390</v>
      </c>
      <c r="B7467" s="27" t="s">
        <v>7345</v>
      </c>
      <c r="C7467" s="27" t="s">
        <v>7101</v>
      </c>
      <c r="D7467" s="32">
        <v>5222.1499999999996</v>
      </c>
    </row>
    <row r="7468" spans="1:4" ht="13.5" x14ac:dyDescent="0.25">
      <c r="A7468" s="27">
        <v>101391</v>
      </c>
      <c r="B7468" s="27" t="s">
        <v>7346</v>
      </c>
      <c r="C7468" s="27" t="s">
        <v>7101</v>
      </c>
      <c r="D7468" s="32">
        <v>4324.71</v>
      </c>
    </row>
    <row r="7469" spans="1:4" ht="13.5" x14ac:dyDescent="0.25">
      <c r="A7469" s="27">
        <v>101392</v>
      </c>
      <c r="B7469" s="27" t="s">
        <v>7347</v>
      </c>
      <c r="C7469" s="27" t="s">
        <v>7101</v>
      </c>
      <c r="D7469" s="32">
        <v>3139.65</v>
      </c>
    </row>
    <row r="7470" spans="1:4" ht="13.5" x14ac:dyDescent="0.25">
      <c r="A7470" s="27">
        <v>101394</v>
      </c>
      <c r="B7470" s="27" t="s">
        <v>7025</v>
      </c>
      <c r="C7470" s="27" t="s">
        <v>7101</v>
      </c>
      <c r="D7470" s="32">
        <v>4001.67</v>
      </c>
    </row>
    <row r="7471" spans="1:4" ht="13.5" x14ac:dyDescent="0.25">
      <c r="A7471" s="27">
        <v>101395</v>
      </c>
      <c r="B7471" s="27" t="s">
        <v>7348</v>
      </c>
      <c r="C7471" s="27" t="s">
        <v>7101</v>
      </c>
      <c r="D7471" s="32">
        <v>3641.39</v>
      </c>
    </row>
    <row r="7472" spans="1:4" ht="13.5" x14ac:dyDescent="0.25">
      <c r="A7472" s="27">
        <v>101396</v>
      </c>
      <c r="B7472" s="27" t="s">
        <v>7349</v>
      </c>
      <c r="C7472" s="27" t="s">
        <v>7101</v>
      </c>
      <c r="D7472" s="32">
        <v>4096.1899999999996</v>
      </c>
    </row>
    <row r="7473" spans="1:4" ht="13.5" x14ac:dyDescent="0.25">
      <c r="A7473" s="27">
        <v>101397</v>
      </c>
      <c r="B7473" s="27" t="s">
        <v>7027</v>
      </c>
      <c r="C7473" s="27" t="s">
        <v>7101</v>
      </c>
      <c r="D7473" s="32">
        <v>4283.01</v>
      </c>
    </row>
    <row r="7474" spans="1:4" ht="13.5" x14ac:dyDescent="0.25">
      <c r="A7474" s="27">
        <v>101398</v>
      </c>
      <c r="B7474" s="27" t="s">
        <v>7350</v>
      </c>
      <c r="C7474" s="27" t="s">
        <v>7101</v>
      </c>
      <c r="D7474" s="32">
        <v>2807.66</v>
      </c>
    </row>
    <row r="7475" spans="1:4" ht="13.5" x14ac:dyDescent="0.25">
      <c r="A7475" s="27">
        <v>101399</v>
      </c>
      <c r="B7475" s="27" t="s">
        <v>11</v>
      </c>
      <c r="C7475" s="27" t="s">
        <v>7101</v>
      </c>
      <c r="D7475" s="32">
        <v>4497.0600000000004</v>
      </c>
    </row>
    <row r="7476" spans="1:4" ht="13.5" x14ac:dyDescent="0.25">
      <c r="A7476" s="27">
        <v>101400</v>
      </c>
      <c r="B7476" s="27" t="s">
        <v>7351</v>
      </c>
      <c r="C7476" s="27" t="s">
        <v>7101</v>
      </c>
      <c r="D7476" s="32">
        <v>4497.0600000000004</v>
      </c>
    </row>
    <row r="7477" spans="1:4" ht="13.5" x14ac:dyDescent="0.25">
      <c r="A7477" s="27">
        <v>101401</v>
      </c>
      <c r="B7477" s="27" t="s">
        <v>7030</v>
      </c>
      <c r="C7477" s="27" t="s">
        <v>7101</v>
      </c>
      <c r="D7477" s="32">
        <v>5524.62</v>
      </c>
    </row>
    <row r="7478" spans="1:4" ht="13.5" x14ac:dyDescent="0.25">
      <c r="A7478" s="27">
        <v>101402</v>
      </c>
      <c r="B7478" s="27" t="s">
        <v>7031</v>
      </c>
      <c r="C7478" s="27" t="s">
        <v>7101</v>
      </c>
      <c r="D7478" s="32">
        <v>4318.91</v>
      </c>
    </row>
    <row r="7479" spans="1:4" ht="13.5" x14ac:dyDescent="0.25">
      <c r="A7479" s="27">
        <v>101403</v>
      </c>
      <c r="B7479" s="27" t="s">
        <v>7338</v>
      </c>
      <c r="C7479" s="27" t="s">
        <v>7101</v>
      </c>
      <c r="D7479" s="32">
        <v>29933.88</v>
      </c>
    </row>
    <row r="7480" spans="1:4" ht="13.5" x14ac:dyDescent="0.25">
      <c r="A7480" s="27">
        <v>101404</v>
      </c>
      <c r="B7480" s="27" t="s">
        <v>7098</v>
      </c>
      <c r="C7480" s="27" t="s">
        <v>7101</v>
      </c>
      <c r="D7480" s="32">
        <v>18662.12</v>
      </c>
    </row>
    <row r="7481" spans="1:4" ht="13.5" x14ac:dyDescent="0.25">
      <c r="A7481" s="27">
        <v>101405</v>
      </c>
      <c r="B7481" s="27" t="s">
        <v>7099</v>
      </c>
      <c r="C7481" s="27" t="s">
        <v>7101</v>
      </c>
      <c r="D7481" s="32">
        <v>18077.73</v>
      </c>
    </row>
    <row r="7482" spans="1:4" ht="13.5" x14ac:dyDescent="0.25">
      <c r="A7482" s="27">
        <v>101407</v>
      </c>
      <c r="B7482" s="27" t="s">
        <v>7032</v>
      </c>
      <c r="C7482" s="27" t="s">
        <v>7101</v>
      </c>
      <c r="D7482" s="32">
        <v>4168.88</v>
      </c>
    </row>
    <row r="7483" spans="1:4" ht="13.5" x14ac:dyDescent="0.25">
      <c r="A7483" s="27">
        <v>101408</v>
      </c>
      <c r="B7483" s="27" t="s">
        <v>7033</v>
      </c>
      <c r="C7483" s="27" t="s">
        <v>7101</v>
      </c>
      <c r="D7483" s="32">
        <v>3931.41</v>
      </c>
    </row>
    <row r="7484" spans="1:4" ht="13.5" x14ac:dyDescent="0.25">
      <c r="A7484" s="27">
        <v>101409</v>
      </c>
      <c r="B7484" s="27" t="s">
        <v>7352</v>
      </c>
      <c r="C7484" s="27" t="s">
        <v>7101</v>
      </c>
      <c r="D7484" s="32">
        <v>3324.34</v>
      </c>
    </row>
    <row r="7485" spans="1:4" ht="13.5" x14ac:dyDescent="0.25">
      <c r="A7485" s="27">
        <v>101410</v>
      </c>
      <c r="B7485" s="27" t="s">
        <v>7081</v>
      </c>
      <c r="C7485" s="27" t="s">
        <v>7101</v>
      </c>
      <c r="D7485" s="32">
        <v>3758.14</v>
      </c>
    </row>
    <row r="7486" spans="1:4" ht="13.5" x14ac:dyDescent="0.25">
      <c r="A7486" s="27">
        <v>101411</v>
      </c>
      <c r="B7486" s="27" t="s">
        <v>7353</v>
      </c>
      <c r="C7486" s="27" t="s">
        <v>7101</v>
      </c>
      <c r="D7486" s="32">
        <v>3027.92</v>
      </c>
    </row>
    <row r="7487" spans="1:4" ht="13.5" x14ac:dyDescent="0.25">
      <c r="A7487" s="27">
        <v>101412</v>
      </c>
      <c r="B7487" s="27" t="s">
        <v>7354</v>
      </c>
      <c r="C7487" s="27" t="s">
        <v>7101</v>
      </c>
      <c r="D7487" s="32">
        <v>4407.49</v>
      </c>
    </row>
    <row r="7488" spans="1:4" ht="13.5" x14ac:dyDescent="0.25">
      <c r="A7488" s="27">
        <v>101413</v>
      </c>
      <c r="B7488" s="27" t="s">
        <v>7035</v>
      </c>
      <c r="C7488" s="27" t="s">
        <v>7101</v>
      </c>
      <c r="D7488" s="32">
        <v>4046.46</v>
      </c>
    </row>
    <row r="7489" spans="1:4" ht="13.5" x14ac:dyDescent="0.25">
      <c r="A7489" s="27">
        <v>101414</v>
      </c>
      <c r="B7489" s="27" t="s">
        <v>7355</v>
      </c>
      <c r="C7489" s="27" t="s">
        <v>7101</v>
      </c>
      <c r="D7489" s="32">
        <v>4324.71</v>
      </c>
    </row>
    <row r="7490" spans="1:4" ht="13.5" x14ac:dyDescent="0.25">
      <c r="A7490" s="27">
        <v>101415</v>
      </c>
      <c r="B7490" s="27" t="s">
        <v>7356</v>
      </c>
      <c r="C7490" s="27" t="s">
        <v>7101</v>
      </c>
      <c r="D7490" s="32">
        <v>4526.5600000000004</v>
      </c>
    </row>
    <row r="7491" spans="1:4" ht="13.5" x14ac:dyDescent="0.25">
      <c r="A7491" s="27">
        <v>101416</v>
      </c>
      <c r="B7491" s="27" t="s">
        <v>7239</v>
      </c>
      <c r="C7491" s="27" t="s">
        <v>7101</v>
      </c>
      <c r="D7491" s="32">
        <v>4698.1400000000003</v>
      </c>
    </row>
    <row r="7492" spans="1:4" ht="13.5" x14ac:dyDescent="0.25">
      <c r="A7492" s="27">
        <v>101417</v>
      </c>
      <c r="B7492" s="27" t="s">
        <v>7357</v>
      </c>
      <c r="C7492" s="27" t="s">
        <v>7101</v>
      </c>
      <c r="D7492" s="32">
        <v>3943.12</v>
      </c>
    </row>
    <row r="7493" spans="1:4" ht="13.5" x14ac:dyDescent="0.25">
      <c r="A7493" s="27">
        <v>101418</v>
      </c>
      <c r="B7493" s="27" t="s">
        <v>7358</v>
      </c>
      <c r="C7493" s="27" t="s">
        <v>7101</v>
      </c>
      <c r="D7493" s="32">
        <v>3118.53</v>
      </c>
    </row>
    <row r="7494" spans="1:4" ht="13.5" x14ac:dyDescent="0.25">
      <c r="A7494" s="27">
        <v>101419</v>
      </c>
      <c r="B7494" s="27" t="s">
        <v>7359</v>
      </c>
      <c r="C7494" s="27" t="s">
        <v>7101</v>
      </c>
      <c r="D7494" s="32">
        <v>4677.01</v>
      </c>
    </row>
    <row r="7495" spans="1:4" ht="13.5" x14ac:dyDescent="0.25">
      <c r="A7495" s="27">
        <v>101420</v>
      </c>
      <c r="B7495" s="27" t="s">
        <v>7360</v>
      </c>
      <c r="C7495" s="27" t="s">
        <v>7101</v>
      </c>
      <c r="D7495" s="32">
        <v>5377.79</v>
      </c>
    </row>
    <row r="7496" spans="1:4" ht="13.5" x14ac:dyDescent="0.25">
      <c r="A7496" s="27">
        <v>101421</v>
      </c>
      <c r="B7496" s="27" t="s">
        <v>7361</v>
      </c>
      <c r="C7496" s="27" t="s">
        <v>7101</v>
      </c>
      <c r="D7496" s="32">
        <v>6288.29</v>
      </c>
    </row>
    <row r="7497" spans="1:4" ht="13.5" x14ac:dyDescent="0.25">
      <c r="A7497" s="27">
        <v>101422</v>
      </c>
      <c r="B7497" s="27" t="s">
        <v>7362</v>
      </c>
      <c r="C7497" s="27" t="s">
        <v>7101</v>
      </c>
      <c r="D7497" s="32">
        <v>4460.12</v>
      </c>
    </row>
    <row r="7498" spans="1:4" ht="13.5" x14ac:dyDescent="0.25">
      <c r="A7498" s="27">
        <v>101423</v>
      </c>
      <c r="B7498" s="27" t="s">
        <v>7363</v>
      </c>
      <c r="C7498" s="27" t="s">
        <v>7101</v>
      </c>
      <c r="D7498" s="32">
        <v>4902.1400000000003</v>
      </c>
    </row>
    <row r="7499" spans="1:4" ht="13.5" x14ac:dyDescent="0.25">
      <c r="A7499" s="27">
        <v>101424</v>
      </c>
      <c r="B7499" s="27" t="s">
        <v>7364</v>
      </c>
      <c r="C7499" s="27" t="s">
        <v>7101</v>
      </c>
      <c r="D7499" s="32">
        <v>5807.98</v>
      </c>
    </row>
    <row r="7500" spans="1:4" ht="13.5" x14ac:dyDescent="0.25">
      <c r="A7500" s="27">
        <v>101425</v>
      </c>
      <c r="B7500" s="27" t="s">
        <v>7365</v>
      </c>
      <c r="C7500" s="27" t="s">
        <v>7101</v>
      </c>
      <c r="D7500" s="32">
        <v>2281.9499999999998</v>
      </c>
    </row>
    <row r="7501" spans="1:4" ht="13.5" x14ac:dyDescent="0.25">
      <c r="A7501" s="27">
        <v>101426</v>
      </c>
      <c r="B7501" s="27" t="s">
        <v>7366</v>
      </c>
      <c r="C7501" s="27" t="s">
        <v>7101</v>
      </c>
      <c r="D7501" s="32">
        <v>3632.8</v>
      </c>
    </row>
    <row r="7502" spans="1:4" ht="13.5" x14ac:dyDescent="0.25">
      <c r="A7502" s="27">
        <v>101427</v>
      </c>
      <c r="B7502" s="27" t="s">
        <v>7047</v>
      </c>
      <c r="C7502" s="27" t="s">
        <v>7101</v>
      </c>
      <c r="D7502" s="32">
        <v>3222.84</v>
      </c>
    </row>
    <row r="7503" spans="1:4" ht="13.5" x14ac:dyDescent="0.25">
      <c r="A7503" s="27">
        <v>101428</v>
      </c>
      <c r="B7503" s="27" t="s">
        <v>7367</v>
      </c>
      <c r="C7503" s="27" t="s">
        <v>7101</v>
      </c>
      <c r="D7503" s="32">
        <v>3136.5</v>
      </c>
    </row>
    <row r="7504" spans="1:4" ht="13.5" x14ac:dyDescent="0.25">
      <c r="A7504" s="27">
        <v>101429</v>
      </c>
      <c r="B7504" s="27" t="s">
        <v>7368</v>
      </c>
      <c r="C7504" s="27" t="s">
        <v>7101</v>
      </c>
      <c r="D7504" s="32">
        <v>3350.64</v>
      </c>
    </row>
    <row r="7505" spans="1:4" ht="13.5" x14ac:dyDescent="0.25">
      <c r="A7505" s="27">
        <v>101430</v>
      </c>
      <c r="B7505" s="27" t="s">
        <v>7369</v>
      </c>
      <c r="C7505" s="27" t="s">
        <v>7101</v>
      </c>
      <c r="D7505" s="32">
        <v>3792.67</v>
      </c>
    </row>
    <row r="7506" spans="1:4" ht="13.5" x14ac:dyDescent="0.25">
      <c r="A7506" s="27">
        <v>101431</v>
      </c>
      <c r="B7506" s="27" t="s">
        <v>7050</v>
      </c>
      <c r="C7506" s="27" t="s">
        <v>7101</v>
      </c>
      <c r="D7506" s="32">
        <v>4091.19</v>
      </c>
    </row>
    <row r="7507" spans="1:4" ht="13.5" x14ac:dyDescent="0.25">
      <c r="A7507" s="27">
        <v>101432</v>
      </c>
      <c r="B7507" s="27" t="s">
        <v>7370</v>
      </c>
      <c r="C7507" s="27" t="s">
        <v>7101</v>
      </c>
      <c r="D7507" s="32">
        <v>3163.43</v>
      </c>
    </row>
    <row r="7508" spans="1:4" ht="13.5" x14ac:dyDescent="0.25">
      <c r="A7508" s="27">
        <v>101433</v>
      </c>
      <c r="B7508" s="27" t="s">
        <v>7052</v>
      </c>
      <c r="C7508" s="27" t="s">
        <v>7101</v>
      </c>
      <c r="D7508" s="32">
        <v>3176.66</v>
      </c>
    </row>
    <row r="7509" spans="1:4" ht="13.5" x14ac:dyDescent="0.25">
      <c r="A7509" s="27">
        <v>101434</v>
      </c>
      <c r="B7509" s="27" t="s">
        <v>7371</v>
      </c>
      <c r="C7509" s="27" t="s">
        <v>7101</v>
      </c>
      <c r="D7509" s="32">
        <v>3741.49</v>
      </c>
    </row>
    <row r="7510" spans="1:4" ht="13.5" x14ac:dyDescent="0.25">
      <c r="A7510" s="27">
        <v>101435</v>
      </c>
      <c r="B7510" s="27" t="s">
        <v>7372</v>
      </c>
      <c r="C7510" s="27" t="s">
        <v>7101</v>
      </c>
      <c r="D7510" s="32">
        <v>3297.83</v>
      </c>
    </row>
    <row r="7511" spans="1:4" ht="13.5" x14ac:dyDescent="0.25">
      <c r="A7511" s="27">
        <v>101436</v>
      </c>
      <c r="B7511" s="27" t="s">
        <v>7054</v>
      </c>
      <c r="C7511" s="27" t="s">
        <v>7101</v>
      </c>
      <c r="D7511" s="32">
        <v>2754.27</v>
      </c>
    </row>
    <row r="7512" spans="1:4" ht="13.5" x14ac:dyDescent="0.25">
      <c r="A7512" s="27">
        <v>101437</v>
      </c>
      <c r="B7512" s="27" t="s">
        <v>7373</v>
      </c>
      <c r="C7512" s="27" t="s">
        <v>7101</v>
      </c>
      <c r="D7512" s="32">
        <v>3844.48</v>
      </c>
    </row>
    <row r="7513" spans="1:4" ht="13.5" x14ac:dyDescent="0.25">
      <c r="A7513" s="27">
        <v>101438</v>
      </c>
      <c r="B7513" s="27" t="s">
        <v>7056</v>
      </c>
      <c r="C7513" s="27" t="s">
        <v>7101</v>
      </c>
      <c r="D7513" s="32">
        <v>4545.55</v>
      </c>
    </row>
    <row r="7514" spans="1:4" ht="13.5" x14ac:dyDescent="0.25">
      <c r="A7514" s="27">
        <v>101439</v>
      </c>
      <c r="B7514" s="27" t="s">
        <v>7057</v>
      </c>
      <c r="C7514" s="27" t="s">
        <v>7101</v>
      </c>
      <c r="D7514" s="32">
        <v>3522.7</v>
      </c>
    </row>
    <row r="7515" spans="1:4" ht="13.5" x14ac:dyDescent="0.25">
      <c r="A7515" s="27">
        <v>101440</v>
      </c>
      <c r="B7515" s="27" t="s">
        <v>7374</v>
      </c>
      <c r="C7515" s="27" t="s">
        <v>7101</v>
      </c>
      <c r="D7515" s="32">
        <v>3944.62</v>
      </c>
    </row>
    <row r="7516" spans="1:4" ht="13.5" x14ac:dyDescent="0.25">
      <c r="A7516" s="27">
        <v>101441</v>
      </c>
      <c r="B7516" s="27" t="s">
        <v>7059</v>
      </c>
      <c r="C7516" s="27" t="s">
        <v>7101</v>
      </c>
      <c r="D7516" s="32">
        <v>3291.43</v>
      </c>
    </row>
    <row r="7517" spans="1:4" ht="13.5" x14ac:dyDescent="0.25">
      <c r="A7517" s="27">
        <v>101442</v>
      </c>
      <c r="B7517" s="27" t="s">
        <v>7375</v>
      </c>
      <c r="C7517" s="27" t="s">
        <v>7101</v>
      </c>
      <c r="D7517" s="32">
        <v>3317.86</v>
      </c>
    </row>
    <row r="7518" spans="1:4" ht="13.5" x14ac:dyDescent="0.25">
      <c r="A7518" s="27">
        <v>101443</v>
      </c>
      <c r="B7518" s="27" t="s">
        <v>7060</v>
      </c>
      <c r="C7518" s="27" t="s">
        <v>7101</v>
      </c>
      <c r="D7518" s="32">
        <v>3493.94</v>
      </c>
    </row>
    <row r="7519" spans="1:4" ht="13.5" x14ac:dyDescent="0.25">
      <c r="A7519" s="27">
        <v>101444</v>
      </c>
      <c r="B7519" s="27" t="s">
        <v>7063</v>
      </c>
      <c r="C7519" s="27" t="s">
        <v>7101</v>
      </c>
      <c r="D7519" s="32">
        <v>4324.71</v>
      </c>
    </row>
    <row r="7520" spans="1:4" ht="13.5" x14ac:dyDescent="0.25">
      <c r="A7520" s="27">
        <v>101445</v>
      </c>
      <c r="B7520" s="27" t="s">
        <v>7064</v>
      </c>
      <c r="C7520" s="27" t="s">
        <v>7101</v>
      </c>
      <c r="D7520" s="32">
        <v>4341.55</v>
      </c>
    </row>
    <row r="7521" spans="1:4" ht="13.5" x14ac:dyDescent="0.25">
      <c r="A7521" s="27">
        <v>101446</v>
      </c>
      <c r="B7521" s="27" t="s">
        <v>7065</v>
      </c>
      <c r="C7521" s="27" t="s">
        <v>7101</v>
      </c>
      <c r="D7521" s="32">
        <v>4577.21</v>
      </c>
    </row>
    <row r="7522" spans="1:4" ht="13.5" x14ac:dyDescent="0.25">
      <c r="A7522" s="27">
        <v>101447</v>
      </c>
      <c r="B7522" s="27" t="s">
        <v>7066</v>
      </c>
      <c r="C7522" s="27" t="s">
        <v>7101</v>
      </c>
      <c r="D7522" s="32">
        <v>4480.3900000000003</v>
      </c>
    </row>
    <row r="7523" spans="1:4" ht="13.5" x14ac:dyDescent="0.25">
      <c r="A7523" s="27">
        <v>101448</v>
      </c>
      <c r="B7523" s="27" t="s">
        <v>7067</v>
      </c>
      <c r="C7523" s="27" t="s">
        <v>7101</v>
      </c>
      <c r="D7523" s="32">
        <v>4577.21</v>
      </c>
    </row>
    <row r="7524" spans="1:4" ht="13.5" x14ac:dyDescent="0.25">
      <c r="A7524" s="27">
        <v>101449</v>
      </c>
      <c r="B7524" s="27" t="s">
        <v>7376</v>
      </c>
      <c r="C7524" s="27" t="s">
        <v>7101</v>
      </c>
      <c r="D7524" s="32">
        <v>3172.51</v>
      </c>
    </row>
    <row r="7525" spans="1:4" ht="13.5" x14ac:dyDescent="0.25">
      <c r="A7525" s="27">
        <v>101450</v>
      </c>
      <c r="B7525" s="27" t="s">
        <v>7069</v>
      </c>
      <c r="C7525" s="27" t="s">
        <v>7101</v>
      </c>
      <c r="D7525" s="32">
        <v>2906.56</v>
      </c>
    </row>
    <row r="7526" spans="1:4" ht="13.5" x14ac:dyDescent="0.25">
      <c r="A7526" s="27">
        <v>101451</v>
      </c>
      <c r="B7526" s="27" t="s">
        <v>7070</v>
      </c>
      <c r="C7526" s="27" t="s">
        <v>7101</v>
      </c>
      <c r="D7526" s="32">
        <v>4316.28</v>
      </c>
    </row>
    <row r="7527" spans="1:4" ht="13.5" x14ac:dyDescent="0.25">
      <c r="A7527" s="27">
        <v>101452</v>
      </c>
      <c r="B7527" s="27" t="s">
        <v>7377</v>
      </c>
      <c r="C7527" s="27" t="s">
        <v>7101</v>
      </c>
      <c r="D7527" s="32">
        <v>3451.5</v>
      </c>
    </row>
    <row r="7528" spans="1:4" ht="13.5" x14ac:dyDescent="0.25">
      <c r="A7528" s="27">
        <v>101453</v>
      </c>
      <c r="B7528" s="27" t="s">
        <v>7071</v>
      </c>
      <c r="C7528" s="27" t="s">
        <v>7101</v>
      </c>
      <c r="D7528" s="32">
        <v>4475.07</v>
      </c>
    </row>
    <row r="7529" spans="1:4" ht="13.5" x14ac:dyDescent="0.25">
      <c r="A7529" s="27">
        <v>101454</v>
      </c>
      <c r="B7529" s="27" t="s">
        <v>7378</v>
      </c>
      <c r="C7529" s="27" t="s">
        <v>7101</v>
      </c>
      <c r="D7529" s="32">
        <v>5059.55</v>
      </c>
    </row>
    <row r="7530" spans="1:4" ht="13.5" x14ac:dyDescent="0.25">
      <c r="A7530" s="27">
        <v>101455</v>
      </c>
      <c r="B7530" s="27" t="s">
        <v>7073</v>
      </c>
      <c r="C7530" s="27" t="s">
        <v>7101</v>
      </c>
      <c r="D7530" s="32">
        <v>4283.01</v>
      </c>
    </row>
    <row r="7531" spans="1:4" ht="13.5" x14ac:dyDescent="0.25">
      <c r="A7531" s="27">
        <v>101456</v>
      </c>
      <c r="B7531" s="27" t="s">
        <v>7379</v>
      </c>
      <c r="C7531" s="27" t="s">
        <v>7101</v>
      </c>
      <c r="D7531" s="32">
        <v>4957.3999999999996</v>
      </c>
    </row>
    <row r="7532" spans="1:4" ht="13.5" x14ac:dyDescent="0.25">
      <c r="A7532" s="27">
        <v>101457</v>
      </c>
      <c r="B7532" s="27" t="s">
        <v>7380</v>
      </c>
      <c r="C7532" s="27" t="s">
        <v>7101</v>
      </c>
      <c r="D7532" s="32">
        <v>5180.17</v>
      </c>
    </row>
    <row r="7533" spans="1:4" ht="13.5" x14ac:dyDescent="0.25">
      <c r="A7533" s="27">
        <v>101458</v>
      </c>
      <c r="B7533" s="27" t="s">
        <v>7381</v>
      </c>
      <c r="C7533" s="27" t="s">
        <v>7101</v>
      </c>
      <c r="D7533" s="32">
        <v>4243.32</v>
      </c>
    </row>
    <row r="7534" spans="1:4" ht="13.5" x14ac:dyDescent="0.25">
      <c r="A7534" s="27">
        <v>101459</v>
      </c>
      <c r="B7534" s="27" t="s">
        <v>7078</v>
      </c>
      <c r="C7534" s="27" t="s">
        <v>7101</v>
      </c>
      <c r="D7534" s="32">
        <v>3863.88</v>
      </c>
    </row>
    <row r="7535" spans="1:4" ht="13.5" x14ac:dyDescent="0.25">
      <c r="A7535" s="27">
        <v>101460</v>
      </c>
      <c r="B7535" s="27" t="s">
        <v>7220</v>
      </c>
      <c r="C7535" s="27" t="s">
        <v>7101</v>
      </c>
      <c r="D7535" s="32">
        <v>3420.12</v>
      </c>
    </row>
  </sheetData>
  <phoneticPr fontId="15" type="noConversion"/>
  <pageMargins left="0.78740157499999996" right="0.78740157499999996" top="0.984251969" bottom="0.984251969" header="0.5" footer="0.5"/>
  <pageSetup scale="95" orientation="portrait" horizontalDpi="300" verticalDpi="300" r:id="rId1"/>
  <headerFooter alignWithMargins="0"/>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ilha11"/>
  <dimension ref="A1:D4942"/>
  <sheetViews>
    <sheetView showGridLines="0" showWhiteSpace="0" topLeftCell="A3" zoomScaleNormal="100" workbookViewId="0">
      <selection activeCell="D26" sqref="D26"/>
    </sheetView>
  </sheetViews>
  <sheetFormatPr defaultRowHeight="15" x14ac:dyDescent="0.25"/>
  <cols>
    <col min="1" max="1" width="10.5703125" customWidth="1"/>
    <col min="2" max="2" width="78.140625" customWidth="1"/>
    <col min="3" max="3" width="21.140625" customWidth="1"/>
    <col min="4" max="4" width="22.28515625" customWidth="1"/>
    <col min="5" max="256" width="9.140625" style="3"/>
    <col min="257" max="257" width="10.5703125" style="3" customWidth="1"/>
    <col min="258" max="258" width="78.140625" style="3" customWidth="1"/>
    <col min="259" max="259" width="9.140625" style="3" bestFit="1"/>
    <col min="260" max="260" width="20.85546875" style="3" bestFit="1" customWidth="1"/>
    <col min="261" max="512" width="9.140625" style="3"/>
    <col min="513" max="513" width="10.5703125" style="3" customWidth="1"/>
    <col min="514" max="514" width="78.140625" style="3" customWidth="1"/>
    <col min="515" max="515" width="9.140625" style="3" bestFit="1"/>
    <col min="516" max="516" width="20.85546875" style="3" bestFit="1" customWidth="1"/>
    <col min="517" max="768" width="9.140625" style="3"/>
    <col min="769" max="769" width="10.5703125" style="3" customWidth="1"/>
    <col min="770" max="770" width="78.140625" style="3" customWidth="1"/>
    <col min="771" max="771" width="9.140625" style="3" bestFit="1"/>
    <col min="772" max="772" width="20.85546875" style="3" bestFit="1" customWidth="1"/>
    <col min="773" max="1024" width="9.140625" style="3"/>
    <col min="1025" max="1025" width="10.5703125" style="3" customWidth="1"/>
    <col min="1026" max="1026" width="78.140625" style="3" customWidth="1"/>
    <col min="1027" max="1027" width="9.140625" style="3" bestFit="1"/>
    <col min="1028" max="1028" width="20.85546875" style="3" bestFit="1" customWidth="1"/>
    <col min="1029" max="1280" width="9.140625" style="3"/>
    <col min="1281" max="1281" width="10.5703125" style="3" customWidth="1"/>
    <col min="1282" max="1282" width="78.140625" style="3" customWidth="1"/>
    <col min="1283" max="1283" width="9.140625" style="3" bestFit="1"/>
    <col min="1284" max="1284" width="20.85546875" style="3" bestFit="1" customWidth="1"/>
    <col min="1285" max="1536" width="9.140625" style="3"/>
    <col min="1537" max="1537" width="10.5703125" style="3" customWidth="1"/>
    <col min="1538" max="1538" width="78.140625" style="3" customWidth="1"/>
    <col min="1539" max="1539" width="9.140625" style="3" bestFit="1"/>
    <col min="1540" max="1540" width="20.85546875" style="3" bestFit="1" customWidth="1"/>
    <col min="1541" max="1792" width="9.140625" style="3"/>
    <col min="1793" max="1793" width="10.5703125" style="3" customWidth="1"/>
    <col min="1794" max="1794" width="78.140625" style="3" customWidth="1"/>
    <col min="1795" max="1795" width="9.140625" style="3" bestFit="1"/>
    <col min="1796" max="1796" width="20.85546875" style="3" bestFit="1" customWidth="1"/>
    <col min="1797" max="2048" width="9.140625" style="3"/>
    <col min="2049" max="2049" width="10.5703125" style="3" customWidth="1"/>
    <col min="2050" max="2050" width="78.140625" style="3" customWidth="1"/>
    <col min="2051" max="2051" width="9.140625" style="3" bestFit="1"/>
    <col min="2052" max="2052" width="20.85546875" style="3" bestFit="1" customWidth="1"/>
    <col min="2053" max="2304" width="9.140625" style="3"/>
    <col min="2305" max="2305" width="10.5703125" style="3" customWidth="1"/>
    <col min="2306" max="2306" width="78.140625" style="3" customWidth="1"/>
    <col min="2307" max="2307" width="9.140625" style="3" bestFit="1"/>
    <col min="2308" max="2308" width="20.85546875" style="3" bestFit="1" customWidth="1"/>
    <col min="2309" max="2560" width="9.140625" style="3"/>
    <col min="2561" max="2561" width="10.5703125" style="3" customWidth="1"/>
    <col min="2562" max="2562" width="78.140625" style="3" customWidth="1"/>
    <col min="2563" max="2563" width="9.140625" style="3" bestFit="1"/>
    <col min="2564" max="2564" width="20.85546875" style="3" bestFit="1" customWidth="1"/>
    <col min="2565" max="2816" width="9.140625" style="3"/>
    <col min="2817" max="2817" width="10.5703125" style="3" customWidth="1"/>
    <col min="2818" max="2818" width="78.140625" style="3" customWidth="1"/>
    <col min="2819" max="2819" width="9.140625" style="3" bestFit="1"/>
    <col min="2820" max="2820" width="20.85546875" style="3" bestFit="1" customWidth="1"/>
    <col min="2821" max="3072" width="9.140625" style="3"/>
    <col min="3073" max="3073" width="10.5703125" style="3" customWidth="1"/>
    <col min="3074" max="3074" width="78.140625" style="3" customWidth="1"/>
    <col min="3075" max="3075" width="9.140625" style="3" bestFit="1"/>
    <col min="3076" max="3076" width="20.85546875" style="3" bestFit="1" customWidth="1"/>
    <col min="3077" max="3328" width="9.140625" style="3"/>
    <col min="3329" max="3329" width="10.5703125" style="3" customWidth="1"/>
    <col min="3330" max="3330" width="78.140625" style="3" customWidth="1"/>
    <col min="3331" max="3331" width="9.140625" style="3" bestFit="1"/>
    <col min="3332" max="3332" width="20.85546875" style="3" bestFit="1" customWidth="1"/>
    <col min="3333" max="3584" width="9.140625" style="3"/>
    <col min="3585" max="3585" width="10.5703125" style="3" customWidth="1"/>
    <col min="3586" max="3586" width="78.140625" style="3" customWidth="1"/>
    <col min="3587" max="3587" width="9.140625" style="3" bestFit="1"/>
    <col min="3588" max="3588" width="20.85546875" style="3" bestFit="1" customWidth="1"/>
    <col min="3589" max="3840" width="9.140625" style="3"/>
    <col min="3841" max="3841" width="10.5703125" style="3" customWidth="1"/>
    <col min="3842" max="3842" width="78.140625" style="3" customWidth="1"/>
    <col min="3843" max="3843" width="9.140625" style="3" bestFit="1"/>
    <col min="3844" max="3844" width="20.85546875" style="3" bestFit="1" customWidth="1"/>
    <col min="3845" max="4096" width="9.140625" style="3"/>
    <col min="4097" max="4097" width="10.5703125" style="3" customWidth="1"/>
    <col min="4098" max="4098" width="78.140625" style="3" customWidth="1"/>
    <col min="4099" max="4099" width="9.140625" style="3" bestFit="1"/>
    <col min="4100" max="4100" width="20.85546875" style="3" bestFit="1" customWidth="1"/>
    <col min="4101" max="4352" width="9.140625" style="3"/>
    <col min="4353" max="4353" width="10.5703125" style="3" customWidth="1"/>
    <col min="4354" max="4354" width="78.140625" style="3" customWidth="1"/>
    <col min="4355" max="4355" width="9.140625" style="3" bestFit="1"/>
    <col min="4356" max="4356" width="20.85546875" style="3" bestFit="1" customWidth="1"/>
    <col min="4357" max="4608" width="9.140625" style="3"/>
    <col min="4609" max="4609" width="10.5703125" style="3" customWidth="1"/>
    <col min="4610" max="4610" width="78.140625" style="3" customWidth="1"/>
    <col min="4611" max="4611" width="9.140625" style="3" bestFit="1"/>
    <col min="4612" max="4612" width="20.85546875" style="3" bestFit="1" customWidth="1"/>
    <col min="4613" max="4864" width="9.140625" style="3"/>
    <col min="4865" max="4865" width="10.5703125" style="3" customWidth="1"/>
    <col min="4866" max="4866" width="78.140625" style="3" customWidth="1"/>
    <col min="4867" max="4867" width="9.140625" style="3" bestFit="1"/>
    <col min="4868" max="4868" width="20.85546875" style="3" bestFit="1" customWidth="1"/>
    <col min="4869" max="5120" width="9.140625" style="3"/>
    <col min="5121" max="5121" width="10.5703125" style="3" customWidth="1"/>
    <col min="5122" max="5122" width="78.140625" style="3" customWidth="1"/>
    <col min="5123" max="5123" width="9.140625" style="3" bestFit="1"/>
    <col min="5124" max="5124" width="20.85546875" style="3" bestFit="1" customWidth="1"/>
    <col min="5125" max="5376" width="9.140625" style="3"/>
    <col min="5377" max="5377" width="10.5703125" style="3" customWidth="1"/>
    <col min="5378" max="5378" width="78.140625" style="3" customWidth="1"/>
    <col min="5379" max="5379" width="9.140625" style="3" bestFit="1"/>
    <col min="5380" max="5380" width="20.85546875" style="3" bestFit="1" customWidth="1"/>
    <col min="5381" max="5632" width="9.140625" style="3"/>
    <col min="5633" max="5633" width="10.5703125" style="3" customWidth="1"/>
    <col min="5634" max="5634" width="78.140625" style="3" customWidth="1"/>
    <col min="5635" max="5635" width="9.140625" style="3" bestFit="1"/>
    <col min="5636" max="5636" width="20.85546875" style="3" bestFit="1" customWidth="1"/>
    <col min="5637" max="5888" width="9.140625" style="3"/>
    <col min="5889" max="5889" width="10.5703125" style="3" customWidth="1"/>
    <col min="5890" max="5890" width="78.140625" style="3" customWidth="1"/>
    <col min="5891" max="5891" width="9.140625" style="3" bestFit="1"/>
    <col min="5892" max="5892" width="20.85546875" style="3" bestFit="1" customWidth="1"/>
    <col min="5893" max="6144" width="9.140625" style="3"/>
    <col min="6145" max="6145" width="10.5703125" style="3" customWidth="1"/>
    <col min="6146" max="6146" width="78.140625" style="3" customWidth="1"/>
    <col min="6147" max="6147" width="9.140625" style="3" bestFit="1"/>
    <col min="6148" max="6148" width="20.85546875" style="3" bestFit="1" customWidth="1"/>
    <col min="6149" max="6400" width="9.140625" style="3"/>
    <col min="6401" max="6401" width="10.5703125" style="3" customWidth="1"/>
    <col min="6402" max="6402" width="78.140625" style="3" customWidth="1"/>
    <col min="6403" max="6403" width="9.140625" style="3" bestFit="1"/>
    <col min="6404" max="6404" width="20.85546875" style="3" bestFit="1" customWidth="1"/>
    <col min="6405" max="6656" width="9.140625" style="3"/>
    <col min="6657" max="6657" width="10.5703125" style="3" customWidth="1"/>
    <col min="6658" max="6658" width="78.140625" style="3" customWidth="1"/>
    <col min="6659" max="6659" width="9.140625" style="3" bestFit="1"/>
    <col min="6660" max="6660" width="20.85546875" style="3" bestFit="1" customWidth="1"/>
    <col min="6661" max="6912" width="9.140625" style="3"/>
    <col min="6913" max="6913" width="10.5703125" style="3" customWidth="1"/>
    <col min="6914" max="6914" width="78.140625" style="3" customWidth="1"/>
    <col min="6915" max="6915" width="9.140625" style="3" bestFit="1"/>
    <col min="6916" max="6916" width="20.85546875" style="3" bestFit="1" customWidth="1"/>
    <col min="6917" max="7168" width="9.140625" style="3"/>
    <col min="7169" max="7169" width="10.5703125" style="3" customWidth="1"/>
    <col min="7170" max="7170" width="78.140625" style="3" customWidth="1"/>
    <col min="7171" max="7171" width="9.140625" style="3" bestFit="1"/>
    <col min="7172" max="7172" width="20.85546875" style="3" bestFit="1" customWidth="1"/>
    <col min="7173" max="7424" width="9.140625" style="3"/>
    <col min="7425" max="7425" width="10.5703125" style="3" customWidth="1"/>
    <col min="7426" max="7426" width="78.140625" style="3" customWidth="1"/>
    <col min="7427" max="7427" width="9.140625" style="3" bestFit="1"/>
    <col min="7428" max="7428" width="20.85546875" style="3" bestFit="1" customWidth="1"/>
    <col min="7429" max="7680" width="9.140625" style="3"/>
    <col min="7681" max="7681" width="10.5703125" style="3" customWidth="1"/>
    <col min="7682" max="7682" width="78.140625" style="3" customWidth="1"/>
    <col min="7683" max="7683" width="9.140625" style="3" bestFit="1"/>
    <col min="7684" max="7684" width="20.85546875" style="3" bestFit="1" customWidth="1"/>
    <col min="7685" max="7936" width="9.140625" style="3"/>
    <col min="7937" max="7937" width="10.5703125" style="3" customWidth="1"/>
    <col min="7938" max="7938" width="78.140625" style="3" customWidth="1"/>
    <col min="7939" max="7939" width="9.140625" style="3" bestFit="1"/>
    <col min="7940" max="7940" width="20.85546875" style="3" bestFit="1" customWidth="1"/>
    <col min="7941" max="8192" width="9.140625" style="3"/>
    <col min="8193" max="8193" width="10.5703125" style="3" customWidth="1"/>
    <col min="8194" max="8194" width="78.140625" style="3" customWidth="1"/>
    <col min="8195" max="8195" width="9.140625" style="3" bestFit="1"/>
    <col min="8196" max="8196" width="20.85546875" style="3" bestFit="1" customWidth="1"/>
    <col min="8197" max="8448" width="9.140625" style="3"/>
    <col min="8449" max="8449" width="10.5703125" style="3" customWidth="1"/>
    <col min="8450" max="8450" width="78.140625" style="3" customWidth="1"/>
    <col min="8451" max="8451" width="9.140625" style="3" bestFit="1"/>
    <col min="8452" max="8452" width="20.85546875" style="3" bestFit="1" customWidth="1"/>
    <col min="8453" max="8704" width="9.140625" style="3"/>
    <col min="8705" max="8705" width="10.5703125" style="3" customWidth="1"/>
    <col min="8706" max="8706" width="78.140625" style="3" customWidth="1"/>
    <col min="8707" max="8707" width="9.140625" style="3" bestFit="1"/>
    <col min="8708" max="8708" width="20.85546875" style="3" bestFit="1" customWidth="1"/>
    <col min="8709" max="8960" width="9.140625" style="3"/>
    <col min="8961" max="8961" width="10.5703125" style="3" customWidth="1"/>
    <col min="8962" max="8962" width="78.140625" style="3" customWidth="1"/>
    <col min="8963" max="8963" width="9.140625" style="3" bestFit="1"/>
    <col min="8964" max="8964" width="20.85546875" style="3" bestFit="1" customWidth="1"/>
    <col min="8965" max="9216" width="9.140625" style="3"/>
    <col min="9217" max="9217" width="10.5703125" style="3" customWidth="1"/>
    <col min="9218" max="9218" width="78.140625" style="3" customWidth="1"/>
    <col min="9219" max="9219" width="9.140625" style="3" bestFit="1"/>
    <col min="9220" max="9220" width="20.85546875" style="3" bestFit="1" customWidth="1"/>
    <col min="9221" max="9472" width="9.140625" style="3"/>
    <col min="9473" max="9473" width="10.5703125" style="3" customWidth="1"/>
    <col min="9474" max="9474" width="78.140625" style="3" customWidth="1"/>
    <col min="9475" max="9475" width="9.140625" style="3" bestFit="1"/>
    <col min="9476" max="9476" width="20.85546875" style="3" bestFit="1" customWidth="1"/>
    <col min="9477" max="9728" width="9.140625" style="3"/>
    <col min="9729" max="9729" width="10.5703125" style="3" customWidth="1"/>
    <col min="9730" max="9730" width="78.140625" style="3" customWidth="1"/>
    <col min="9731" max="9731" width="9.140625" style="3" bestFit="1"/>
    <col min="9732" max="9732" width="20.85546875" style="3" bestFit="1" customWidth="1"/>
    <col min="9733" max="9984" width="9.140625" style="3"/>
    <col min="9985" max="9985" width="10.5703125" style="3" customWidth="1"/>
    <col min="9986" max="9986" width="78.140625" style="3" customWidth="1"/>
    <col min="9987" max="9987" width="9.140625" style="3" bestFit="1"/>
    <col min="9988" max="9988" width="20.85546875" style="3" bestFit="1" customWidth="1"/>
    <col min="9989" max="10240" width="9.140625" style="3"/>
    <col min="10241" max="10241" width="10.5703125" style="3" customWidth="1"/>
    <col min="10242" max="10242" width="78.140625" style="3" customWidth="1"/>
    <col min="10243" max="10243" width="9.140625" style="3" bestFit="1"/>
    <col min="10244" max="10244" width="20.85546875" style="3" bestFit="1" customWidth="1"/>
    <col min="10245" max="10496" width="9.140625" style="3"/>
    <col min="10497" max="10497" width="10.5703125" style="3" customWidth="1"/>
    <col min="10498" max="10498" width="78.140625" style="3" customWidth="1"/>
    <col min="10499" max="10499" width="9.140625" style="3" bestFit="1"/>
    <col min="10500" max="10500" width="20.85546875" style="3" bestFit="1" customWidth="1"/>
    <col min="10501" max="10752" width="9.140625" style="3"/>
    <col min="10753" max="10753" width="10.5703125" style="3" customWidth="1"/>
    <col min="10754" max="10754" width="78.140625" style="3" customWidth="1"/>
    <col min="10755" max="10755" width="9.140625" style="3" bestFit="1"/>
    <col min="10756" max="10756" width="20.85546875" style="3" bestFit="1" customWidth="1"/>
    <col min="10757" max="11008" width="9.140625" style="3"/>
    <col min="11009" max="11009" width="10.5703125" style="3" customWidth="1"/>
    <col min="11010" max="11010" width="78.140625" style="3" customWidth="1"/>
    <col min="11011" max="11011" width="9.140625" style="3" bestFit="1"/>
    <col min="11012" max="11012" width="20.85546875" style="3" bestFit="1" customWidth="1"/>
    <col min="11013" max="11264" width="9.140625" style="3"/>
    <col min="11265" max="11265" width="10.5703125" style="3" customWidth="1"/>
    <col min="11266" max="11266" width="78.140625" style="3" customWidth="1"/>
    <col min="11267" max="11267" width="9.140625" style="3" bestFit="1"/>
    <col min="11268" max="11268" width="20.85546875" style="3" bestFit="1" customWidth="1"/>
    <col min="11269" max="11520" width="9.140625" style="3"/>
    <col min="11521" max="11521" width="10.5703125" style="3" customWidth="1"/>
    <col min="11522" max="11522" width="78.140625" style="3" customWidth="1"/>
    <col min="11523" max="11523" width="9.140625" style="3" bestFit="1"/>
    <col min="11524" max="11524" width="20.85546875" style="3" bestFit="1" customWidth="1"/>
    <col min="11525" max="11776" width="9.140625" style="3"/>
    <col min="11777" max="11777" width="10.5703125" style="3" customWidth="1"/>
    <col min="11778" max="11778" width="78.140625" style="3" customWidth="1"/>
    <col min="11779" max="11779" width="9.140625" style="3" bestFit="1"/>
    <col min="11780" max="11780" width="20.85546875" style="3" bestFit="1" customWidth="1"/>
    <col min="11781" max="12032" width="9.140625" style="3"/>
    <col min="12033" max="12033" width="10.5703125" style="3" customWidth="1"/>
    <col min="12034" max="12034" width="78.140625" style="3" customWidth="1"/>
    <col min="12035" max="12035" width="9.140625" style="3" bestFit="1"/>
    <col min="12036" max="12036" width="20.85546875" style="3" bestFit="1" customWidth="1"/>
    <col min="12037" max="12288" width="9.140625" style="3"/>
    <col min="12289" max="12289" width="10.5703125" style="3" customWidth="1"/>
    <col min="12290" max="12290" width="78.140625" style="3" customWidth="1"/>
    <col min="12291" max="12291" width="9.140625" style="3" bestFit="1"/>
    <col min="12292" max="12292" width="20.85546875" style="3" bestFit="1" customWidth="1"/>
    <col min="12293" max="12544" width="9.140625" style="3"/>
    <col min="12545" max="12545" width="10.5703125" style="3" customWidth="1"/>
    <col min="12546" max="12546" width="78.140625" style="3" customWidth="1"/>
    <col min="12547" max="12547" width="9.140625" style="3" bestFit="1"/>
    <col min="12548" max="12548" width="20.85546875" style="3" bestFit="1" customWidth="1"/>
    <col min="12549" max="12800" width="9.140625" style="3"/>
    <col min="12801" max="12801" width="10.5703125" style="3" customWidth="1"/>
    <col min="12802" max="12802" width="78.140625" style="3" customWidth="1"/>
    <col min="12803" max="12803" width="9.140625" style="3" bestFit="1"/>
    <col min="12804" max="12804" width="20.85546875" style="3" bestFit="1" customWidth="1"/>
    <col min="12805" max="13056" width="9.140625" style="3"/>
    <col min="13057" max="13057" width="10.5703125" style="3" customWidth="1"/>
    <col min="13058" max="13058" width="78.140625" style="3" customWidth="1"/>
    <col min="13059" max="13059" width="9.140625" style="3" bestFit="1"/>
    <col min="13060" max="13060" width="20.85546875" style="3" bestFit="1" customWidth="1"/>
    <col min="13061" max="13312" width="9.140625" style="3"/>
    <col min="13313" max="13313" width="10.5703125" style="3" customWidth="1"/>
    <col min="13314" max="13314" width="78.140625" style="3" customWidth="1"/>
    <col min="13315" max="13315" width="9.140625" style="3" bestFit="1"/>
    <col min="13316" max="13316" width="20.85546875" style="3" bestFit="1" customWidth="1"/>
    <col min="13317" max="13568" width="9.140625" style="3"/>
    <col min="13569" max="13569" width="10.5703125" style="3" customWidth="1"/>
    <col min="13570" max="13570" width="78.140625" style="3" customWidth="1"/>
    <col min="13571" max="13571" width="9.140625" style="3" bestFit="1"/>
    <col min="13572" max="13572" width="20.85546875" style="3" bestFit="1" customWidth="1"/>
    <col min="13573" max="13824" width="9.140625" style="3"/>
    <col min="13825" max="13825" width="10.5703125" style="3" customWidth="1"/>
    <col min="13826" max="13826" width="78.140625" style="3" customWidth="1"/>
    <col min="13827" max="13827" width="9.140625" style="3" bestFit="1"/>
    <col min="13828" max="13828" width="20.85546875" style="3" bestFit="1" customWidth="1"/>
    <col min="13829" max="14080" width="9.140625" style="3"/>
    <col min="14081" max="14081" width="10.5703125" style="3" customWidth="1"/>
    <col min="14082" max="14082" width="78.140625" style="3" customWidth="1"/>
    <col min="14083" max="14083" width="9.140625" style="3" bestFit="1"/>
    <col min="14084" max="14084" width="20.85546875" style="3" bestFit="1" customWidth="1"/>
    <col min="14085" max="14336" width="9.140625" style="3"/>
    <col min="14337" max="14337" width="10.5703125" style="3" customWidth="1"/>
    <col min="14338" max="14338" width="78.140625" style="3" customWidth="1"/>
    <col min="14339" max="14339" width="9.140625" style="3" bestFit="1"/>
    <col min="14340" max="14340" width="20.85546875" style="3" bestFit="1" customWidth="1"/>
    <col min="14341" max="14592" width="9.140625" style="3"/>
    <col min="14593" max="14593" width="10.5703125" style="3" customWidth="1"/>
    <col min="14594" max="14594" width="78.140625" style="3" customWidth="1"/>
    <col min="14595" max="14595" width="9.140625" style="3" bestFit="1"/>
    <col min="14596" max="14596" width="20.85546875" style="3" bestFit="1" customWidth="1"/>
    <col min="14597" max="14848" width="9.140625" style="3"/>
    <col min="14849" max="14849" width="10.5703125" style="3" customWidth="1"/>
    <col min="14850" max="14850" width="78.140625" style="3" customWidth="1"/>
    <col min="14851" max="14851" width="9.140625" style="3" bestFit="1"/>
    <col min="14852" max="14852" width="20.85546875" style="3" bestFit="1" customWidth="1"/>
    <col min="14853" max="15104" width="9.140625" style="3"/>
    <col min="15105" max="15105" width="10.5703125" style="3" customWidth="1"/>
    <col min="15106" max="15106" width="78.140625" style="3" customWidth="1"/>
    <col min="15107" max="15107" width="9.140625" style="3" bestFit="1"/>
    <col min="15108" max="15108" width="20.85546875" style="3" bestFit="1" customWidth="1"/>
    <col min="15109" max="15360" width="9.140625" style="3"/>
    <col min="15361" max="15361" width="10.5703125" style="3" customWidth="1"/>
    <col min="15362" max="15362" width="78.140625" style="3" customWidth="1"/>
    <col min="15363" max="15363" width="9.140625" style="3" bestFit="1"/>
    <col min="15364" max="15364" width="20.85546875" style="3" bestFit="1" customWidth="1"/>
    <col min="15365" max="15616" width="9.140625" style="3"/>
    <col min="15617" max="15617" width="10.5703125" style="3" customWidth="1"/>
    <col min="15618" max="15618" width="78.140625" style="3" customWidth="1"/>
    <col min="15619" max="15619" width="9.140625" style="3" bestFit="1"/>
    <col min="15620" max="15620" width="20.85546875" style="3" bestFit="1" customWidth="1"/>
    <col min="15621" max="15872" width="9.140625" style="3"/>
    <col min="15873" max="15873" width="10.5703125" style="3" customWidth="1"/>
    <col min="15874" max="15874" width="78.140625" style="3" customWidth="1"/>
    <col min="15875" max="15875" width="9.140625" style="3" bestFit="1"/>
    <col min="15876" max="15876" width="20.85546875" style="3" bestFit="1" customWidth="1"/>
    <col min="15877" max="16128" width="9.140625" style="3"/>
    <col min="16129" max="16129" width="10.5703125" style="3" customWidth="1"/>
    <col min="16130" max="16130" width="78.140625" style="3" customWidth="1"/>
    <col min="16131" max="16131" width="9.140625" style="3" bestFit="1"/>
    <col min="16132" max="16132" width="20.85546875" style="3" bestFit="1" customWidth="1"/>
    <col min="16133" max="16384" width="9.140625" style="3"/>
  </cols>
  <sheetData>
    <row r="1" spans="1:4" s="2" customFormat="1" ht="24.75" customHeight="1" x14ac:dyDescent="0.25">
      <c r="A1" s="29" t="s">
        <v>1</v>
      </c>
      <c r="B1" s="29" t="s">
        <v>12334</v>
      </c>
      <c r="C1" s="29" t="s">
        <v>12335</v>
      </c>
      <c r="D1" t="s">
        <v>12408</v>
      </c>
    </row>
    <row r="3" spans="1:4" x14ac:dyDescent="0.25">
      <c r="A3" t="s">
        <v>7382</v>
      </c>
      <c r="B3" t="s">
        <v>7383</v>
      </c>
      <c r="C3" t="s">
        <v>35</v>
      </c>
      <c r="D3" t="s">
        <v>7384</v>
      </c>
    </row>
    <row r="4" spans="1:4" x14ac:dyDescent="0.25">
      <c r="A4">
        <v>38605</v>
      </c>
      <c r="B4" t="s">
        <v>7468</v>
      </c>
      <c r="C4" t="s">
        <v>7385</v>
      </c>
      <c r="D4" s="18">
        <v>135.05000000000001</v>
      </c>
    </row>
    <row r="5" spans="1:4" x14ac:dyDescent="0.25">
      <c r="A5">
        <v>11270</v>
      </c>
      <c r="B5" t="s">
        <v>7469</v>
      </c>
      <c r="C5" t="s">
        <v>7385</v>
      </c>
      <c r="D5" s="18">
        <v>3</v>
      </c>
    </row>
    <row r="6" spans="1:4" x14ac:dyDescent="0.25">
      <c r="A6">
        <v>412</v>
      </c>
      <c r="B6" t="s">
        <v>7470</v>
      </c>
      <c r="C6" t="s">
        <v>7385</v>
      </c>
      <c r="D6" s="18">
        <v>1.54</v>
      </c>
    </row>
    <row r="7" spans="1:4" x14ac:dyDescent="0.25">
      <c r="A7">
        <v>414</v>
      </c>
      <c r="B7" t="s">
        <v>7471</v>
      </c>
      <c r="C7" t="s">
        <v>7385</v>
      </c>
      <c r="D7" s="18">
        <v>0.09</v>
      </c>
    </row>
    <row r="8" spans="1:4" x14ac:dyDescent="0.25">
      <c r="A8">
        <v>410</v>
      </c>
      <c r="B8" t="s">
        <v>7472</v>
      </c>
      <c r="C8" t="s">
        <v>7385</v>
      </c>
      <c r="D8" s="18">
        <v>0.23</v>
      </c>
    </row>
    <row r="9" spans="1:4" x14ac:dyDescent="0.25">
      <c r="A9">
        <v>411</v>
      </c>
      <c r="B9" t="s">
        <v>7473</v>
      </c>
      <c r="C9" t="s">
        <v>7385</v>
      </c>
      <c r="D9" s="18">
        <v>0.3</v>
      </c>
    </row>
    <row r="10" spans="1:4" x14ac:dyDescent="0.25">
      <c r="A10">
        <v>408</v>
      </c>
      <c r="B10" t="s">
        <v>7474</v>
      </c>
      <c r="C10" t="s">
        <v>7385</v>
      </c>
      <c r="D10" s="18">
        <v>1.48</v>
      </c>
    </row>
    <row r="11" spans="1:4" x14ac:dyDescent="0.25">
      <c r="A11">
        <v>39131</v>
      </c>
      <c r="B11" t="s">
        <v>7475</v>
      </c>
      <c r="C11" t="s">
        <v>7385</v>
      </c>
      <c r="D11" s="18">
        <v>4.4400000000000004</v>
      </c>
    </row>
    <row r="12" spans="1:4" x14ac:dyDescent="0.25">
      <c r="A12">
        <v>394</v>
      </c>
      <c r="B12" t="s">
        <v>7476</v>
      </c>
      <c r="C12" t="s">
        <v>7385</v>
      </c>
      <c r="D12" s="18">
        <v>4.49</v>
      </c>
    </row>
    <row r="13" spans="1:4" x14ac:dyDescent="0.25">
      <c r="A13">
        <v>39130</v>
      </c>
      <c r="B13" t="s">
        <v>7477</v>
      </c>
      <c r="C13" t="s">
        <v>7385</v>
      </c>
      <c r="D13" s="18">
        <v>4.05</v>
      </c>
    </row>
    <row r="14" spans="1:4" x14ac:dyDescent="0.25">
      <c r="A14">
        <v>395</v>
      </c>
      <c r="B14" t="s">
        <v>7478</v>
      </c>
      <c r="C14" t="s">
        <v>7385</v>
      </c>
      <c r="D14" s="18">
        <v>4.33</v>
      </c>
    </row>
    <row r="15" spans="1:4" x14ac:dyDescent="0.25">
      <c r="A15">
        <v>39127</v>
      </c>
      <c r="B15" t="s">
        <v>7479</v>
      </c>
      <c r="C15" t="s">
        <v>7385</v>
      </c>
      <c r="D15" s="18">
        <v>2.13</v>
      </c>
    </row>
    <row r="16" spans="1:4" x14ac:dyDescent="0.25">
      <c r="A16">
        <v>392</v>
      </c>
      <c r="B16" t="s">
        <v>7480</v>
      </c>
      <c r="C16" t="s">
        <v>7385</v>
      </c>
      <c r="D16" s="18">
        <v>2.19</v>
      </c>
    </row>
    <row r="17" spans="1:4" x14ac:dyDescent="0.25">
      <c r="A17">
        <v>39129</v>
      </c>
      <c r="B17" t="s">
        <v>7481</v>
      </c>
      <c r="C17" t="s">
        <v>7385</v>
      </c>
      <c r="D17" s="18">
        <v>2.4900000000000002</v>
      </c>
    </row>
    <row r="18" spans="1:4" x14ac:dyDescent="0.25">
      <c r="A18">
        <v>393</v>
      </c>
      <c r="B18" t="s">
        <v>7482</v>
      </c>
      <c r="C18" t="s">
        <v>7385</v>
      </c>
      <c r="D18" s="18">
        <v>2.61</v>
      </c>
    </row>
    <row r="19" spans="1:4" x14ac:dyDescent="0.25">
      <c r="A19">
        <v>39133</v>
      </c>
      <c r="B19" t="s">
        <v>7483</v>
      </c>
      <c r="C19" t="s">
        <v>7385</v>
      </c>
      <c r="D19" s="18">
        <v>5.83</v>
      </c>
    </row>
    <row r="20" spans="1:4" x14ac:dyDescent="0.25">
      <c r="A20">
        <v>397</v>
      </c>
      <c r="B20" t="s">
        <v>7484</v>
      </c>
      <c r="C20" t="s">
        <v>7385</v>
      </c>
      <c r="D20" s="18">
        <v>6.44</v>
      </c>
    </row>
    <row r="21" spans="1:4" x14ac:dyDescent="0.25">
      <c r="A21">
        <v>39132</v>
      </c>
      <c r="B21" t="s">
        <v>7485</v>
      </c>
      <c r="C21" t="s">
        <v>7385</v>
      </c>
      <c r="D21" s="18">
        <v>4.66</v>
      </c>
    </row>
    <row r="22" spans="1:4" x14ac:dyDescent="0.25">
      <c r="A22">
        <v>396</v>
      </c>
      <c r="B22" t="s">
        <v>7486</v>
      </c>
      <c r="C22" t="s">
        <v>7385</v>
      </c>
      <c r="D22" s="18">
        <v>4.99</v>
      </c>
    </row>
    <row r="23" spans="1:4" x14ac:dyDescent="0.25">
      <c r="A23">
        <v>39135</v>
      </c>
      <c r="B23" t="s">
        <v>7487</v>
      </c>
      <c r="C23" t="s">
        <v>7385</v>
      </c>
      <c r="D23" s="18">
        <v>9.32</v>
      </c>
    </row>
    <row r="24" spans="1:4" x14ac:dyDescent="0.25">
      <c r="A24">
        <v>39128</v>
      </c>
      <c r="B24" t="s">
        <v>7488</v>
      </c>
      <c r="C24" t="s">
        <v>7385</v>
      </c>
      <c r="D24" s="18">
        <v>2.33</v>
      </c>
    </row>
    <row r="25" spans="1:4" x14ac:dyDescent="0.25">
      <c r="A25">
        <v>400</v>
      </c>
      <c r="B25" t="s">
        <v>7489</v>
      </c>
      <c r="C25" t="s">
        <v>7385</v>
      </c>
      <c r="D25" s="18">
        <v>2.27</v>
      </c>
    </row>
    <row r="26" spans="1:4" x14ac:dyDescent="0.25">
      <c r="A26">
        <v>39125</v>
      </c>
      <c r="B26" t="s">
        <v>7490</v>
      </c>
      <c r="C26" t="s">
        <v>7385</v>
      </c>
      <c r="D26" s="18">
        <v>2.33</v>
      </c>
    </row>
    <row r="27" spans="1:4" x14ac:dyDescent="0.25">
      <c r="A27">
        <v>39134</v>
      </c>
      <c r="B27" t="s">
        <v>7491</v>
      </c>
      <c r="C27" t="s">
        <v>7385</v>
      </c>
      <c r="D27" s="18">
        <v>7.77</v>
      </c>
    </row>
    <row r="28" spans="1:4" x14ac:dyDescent="0.25">
      <c r="A28">
        <v>398</v>
      </c>
      <c r="B28" t="s">
        <v>7492</v>
      </c>
      <c r="C28" t="s">
        <v>7385</v>
      </c>
      <c r="D28" s="18">
        <v>7.16</v>
      </c>
    </row>
    <row r="29" spans="1:4" x14ac:dyDescent="0.25">
      <c r="A29">
        <v>39126</v>
      </c>
      <c r="B29" t="s">
        <v>7493</v>
      </c>
      <c r="C29" t="s">
        <v>7385</v>
      </c>
      <c r="D29" s="18">
        <v>10.49</v>
      </c>
    </row>
    <row r="30" spans="1:4" x14ac:dyDescent="0.25">
      <c r="A30">
        <v>399</v>
      </c>
      <c r="B30" t="s">
        <v>7494</v>
      </c>
      <c r="C30" t="s">
        <v>7385</v>
      </c>
      <c r="D30" s="18">
        <v>9.24</v>
      </c>
    </row>
    <row r="31" spans="1:4" x14ac:dyDescent="0.25">
      <c r="A31">
        <v>39158</v>
      </c>
      <c r="B31" t="s">
        <v>7495</v>
      </c>
      <c r="C31" t="s">
        <v>7385</v>
      </c>
      <c r="D31" s="18">
        <v>24.82</v>
      </c>
    </row>
    <row r="32" spans="1:4" x14ac:dyDescent="0.25">
      <c r="A32">
        <v>39141</v>
      </c>
      <c r="B32" t="s">
        <v>7496</v>
      </c>
      <c r="C32" t="s">
        <v>7385</v>
      </c>
      <c r="D32" s="18">
        <v>1.8</v>
      </c>
    </row>
    <row r="33" spans="1:4" x14ac:dyDescent="0.25">
      <c r="A33">
        <v>39140</v>
      </c>
      <c r="B33" t="s">
        <v>7497</v>
      </c>
      <c r="C33" t="s">
        <v>7385</v>
      </c>
      <c r="D33" s="18">
        <v>1.63</v>
      </c>
    </row>
    <row r="34" spans="1:4" x14ac:dyDescent="0.25">
      <c r="A34">
        <v>39137</v>
      </c>
      <c r="B34" t="s">
        <v>7498</v>
      </c>
      <c r="C34" t="s">
        <v>7385</v>
      </c>
      <c r="D34" s="18">
        <v>0.94</v>
      </c>
    </row>
    <row r="35" spans="1:4" x14ac:dyDescent="0.25">
      <c r="A35">
        <v>39139</v>
      </c>
      <c r="B35" t="s">
        <v>7499</v>
      </c>
      <c r="C35" t="s">
        <v>7385</v>
      </c>
      <c r="D35" s="18">
        <v>1.36</v>
      </c>
    </row>
    <row r="36" spans="1:4" x14ac:dyDescent="0.25">
      <c r="A36">
        <v>39143</v>
      </c>
      <c r="B36" t="s">
        <v>7500</v>
      </c>
      <c r="C36" t="s">
        <v>7385</v>
      </c>
      <c r="D36" s="18">
        <v>3.72</v>
      </c>
    </row>
    <row r="37" spans="1:4" x14ac:dyDescent="0.25">
      <c r="A37">
        <v>39142</v>
      </c>
      <c r="B37" t="s">
        <v>7501</v>
      </c>
      <c r="C37" t="s">
        <v>7385</v>
      </c>
      <c r="D37" s="18">
        <v>2.66</v>
      </c>
    </row>
    <row r="38" spans="1:4" x14ac:dyDescent="0.25">
      <c r="A38">
        <v>39138</v>
      </c>
      <c r="B38" t="s">
        <v>7502</v>
      </c>
      <c r="C38" t="s">
        <v>7385</v>
      </c>
      <c r="D38" s="18">
        <v>0.99</v>
      </c>
    </row>
    <row r="39" spans="1:4" x14ac:dyDescent="0.25">
      <c r="A39">
        <v>39136</v>
      </c>
      <c r="B39" t="s">
        <v>7503</v>
      </c>
      <c r="C39" t="s">
        <v>7385</v>
      </c>
      <c r="D39" s="18">
        <v>0.66</v>
      </c>
    </row>
    <row r="40" spans="1:4" x14ac:dyDescent="0.25">
      <c r="A40">
        <v>39144</v>
      </c>
      <c r="B40" t="s">
        <v>7504</v>
      </c>
      <c r="C40" t="s">
        <v>7385</v>
      </c>
      <c r="D40" s="18">
        <v>4.33</v>
      </c>
    </row>
    <row r="41" spans="1:4" x14ac:dyDescent="0.25">
      <c r="A41">
        <v>39145</v>
      </c>
      <c r="B41" t="s">
        <v>7505</v>
      </c>
      <c r="C41" t="s">
        <v>7385</v>
      </c>
      <c r="D41" s="18">
        <v>7.13</v>
      </c>
    </row>
    <row r="42" spans="1:4" x14ac:dyDescent="0.25">
      <c r="A42">
        <v>12615</v>
      </c>
      <c r="B42" t="s">
        <v>7506</v>
      </c>
      <c r="C42" t="s">
        <v>7385</v>
      </c>
      <c r="D42" s="18">
        <v>12.58</v>
      </c>
    </row>
    <row r="43" spans="1:4" x14ac:dyDescent="0.25">
      <c r="A43">
        <v>11927</v>
      </c>
      <c r="B43" t="s">
        <v>7507</v>
      </c>
      <c r="C43" t="s">
        <v>7385</v>
      </c>
      <c r="D43" s="18">
        <v>8.9499999999999993</v>
      </c>
    </row>
    <row r="44" spans="1:4" x14ac:dyDescent="0.25">
      <c r="A44">
        <v>11928</v>
      </c>
      <c r="B44" t="s">
        <v>7508</v>
      </c>
      <c r="C44" t="s">
        <v>7385</v>
      </c>
      <c r="D44" s="18">
        <v>10.26</v>
      </c>
    </row>
    <row r="45" spans="1:4" x14ac:dyDescent="0.25">
      <c r="A45">
        <v>11929</v>
      </c>
      <c r="B45" t="s">
        <v>7509</v>
      </c>
      <c r="C45" t="s">
        <v>7385</v>
      </c>
      <c r="D45" s="18">
        <v>15.86</v>
      </c>
    </row>
    <row r="46" spans="1:4" x14ac:dyDescent="0.25">
      <c r="A46">
        <v>36801</v>
      </c>
      <c r="B46" t="s">
        <v>7510</v>
      </c>
      <c r="C46" t="s">
        <v>7385</v>
      </c>
      <c r="D46" s="18">
        <v>38.92</v>
      </c>
    </row>
    <row r="47" spans="1:4" x14ac:dyDescent="0.25">
      <c r="A47">
        <v>36246</v>
      </c>
      <c r="B47" t="s">
        <v>7511</v>
      </c>
      <c r="C47" t="s">
        <v>7386</v>
      </c>
      <c r="D47" s="18">
        <v>4.42</v>
      </c>
    </row>
    <row r="48" spans="1:4" x14ac:dyDescent="0.25">
      <c r="A48">
        <v>37600</v>
      </c>
      <c r="B48" t="s">
        <v>7512</v>
      </c>
      <c r="C48" t="s">
        <v>7385</v>
      </c>
      <c r="D48" s="18">
        <v>115.69</v>
      </c>
    </row>
    <row r="49" spans="1:4" x14ac:dyDescent="0.25">
      <c r="A49">
        <v>37599</v>
      </c>
      <c r="B49" t="s">
        <v>7513</v>
      </c>
      <c r="C49" t="s">
        <v>7385</v>
      </c>
      <c r="D49" s="18">
        <v>107.68</v>
      </c>
    </row>
    <row r="50" spans="1:4" x14ac:dyDescent="0.25">
      <c r="A50">
        <v>1</v>
      </c>
      <c r="B50" t="s">
        <v>7514</v>
      </c>
      <c r="C50" t="s">
        <v>7387</v>
      </c>
      <c r="D50" s="18">
        <v>107.44</v>
      </c>
    </row>
    <row r="51" spans="1:4" x14ac:dyDescent="0.25">
      <c r="A51">
        <v>3</v>
      </c>
      <c r="B51" t="s">
        <v>7515</v>
      </c>
      <c r="C51" t="s">
        <v>7388</v>
      </c>
      <c r="D51" s="18">
        <v>15.94</v>
      </c>
    </row>
    <row r="52" spans="1:4" x14ac:dyDescent="0.25">
      <c r="A52">
        <v>43054</v>
      </c>
      <c r="B52" t="s">
        <v>7516</v>
      </c>
      <c r="C52" t="s">
        <v>7387</v>
      </c>
      <c r="D52" s="18">
        <v>10.41</v>
      </c>
    </row>
    <row r="53" spans="1:4" x14ac:dyDescent="0.25">
      <c r="A53">
        <v>42402</v>
      </c>
      <c r="B53" t="s">
        <v>7517</v>
      </c>
      <c r="C53" t="s">
        <v>7387</v>
      </c>
      <c r="D53" s="18">
        <v>9.94</v>
      </c>
    </row>
    <row r="54" spans="1:4" x14ac:dyDescent="0.25">
      <c r="A54">
        <v>42403</v>
      </c>
      <c r="B54" t="s">
        <v>7518</v>
      </c>
      <c r="C54" t="s">
        <v>7387</v>
      </c>
      <c r="D54" s="18">
        <v>12.76</v>
      </c>
    </row>
    <row r="55" spans="1:4" x14ac:dyDescent="0.25">
      <c r="A55">
        <v>42404</v>
      </c>
      <c r="B55" t="s">
        <v>7519</v>
      </c>
      <c r="C55" t="s">
        <v>7387</v>
      </c>
      <c r="D55" s="18">
        <v>12.69</v>
      </c>
    </row>
    <row r="56" spans="1:4" x14ac:dyDescent="0.25">
      <c r="A56">
        <v>42405</v>
      </c>
      <c r="B56" t="s">
        <v>7520</v>
      </c>
      <c r="C56" t="s">
        <v>7387</v>
      </c>
      <c r="D56" s="18">
        <v>13.51</v>
      </c>
    </row>
    <row r="57" spans="1:4" x14ac:dyDescent="0.25">
      <c r="A57">
        <v>34341</v>
      </c>
      <c r="B57" t="s">
        <v>7521</v>
      </c>
      <c r="C57" t="s">
        <v>7387</v>
      </c>
      <c r="D57" s="18">
        <v>11.73</v>
      </c>
    </row>
    <row r="58" spans="1:4" x14ac:dyDescent="0.25">
      <c r="A58">
        <v>43053</v>
      </c>
      <c r="B58" t="s">
        <v>7522</v>
      </c>
      <c r="C58" t="s">
        <v>7387</v>
      </c>
      <c r="D58" s="18">
        <v>9.2899999999999991</v>
      </c>
    </row>
    <row r="59" spans="1:4" x14ac:dyDescent="0.25">
      <c r="A59">
        <v>43058</v>
      </c>
      <c r="B59" t="s">
        <v>7523</v>
      </c>
      <c r="C59" t="s">
        <v>7387</v>
      </c>
      <c r="D59" s="18">
        <v>9.64</v>
      </c>
    </row>
    <row r="60" spans="1:4" x14ac:dyDescent="0.25">
      <c r="A60">
        <v>34</v>
      </c>
      <c r="B60" t="s">
        <v>7524</v>
      </c>
      <c r="C60" t="s">
        <v>7387</v>
      </c>
      <c r="D60" s="18">
        <v>9.68</v>
      </c>
    </row>
    <row r="61" spans="1:4" x14ac:dyDescent="0.25">
      <c r="A61">
        <v>43055</v>
      </c>
      <c r="B61" t="s">
        <v>7525</v>
      </c>
      <c r="C61" t="s">
        <v>7387</v>
      </c>
      <c r="D61" s="18">
        <v>8.39</v>
      </c>
    </row>
    <row r="62" spans="1:4" x14ac:dyDescent="0.25">
      <c r="A62">
        <v>43056</v>
      </c>
      <c r="B62" t="s">
        <v>7526</v>
      </c>
      <c r="C62" t="s">
        <v>7387</v>
      </c>
      <c r="D62" s="18">
        <v>9.67</v>
      </c>
    </row>
    <row r="63" spans="1:4" x14ac:dyDescent="0.25">
      <c r="A63">
        <v>43057</v>
      </c>
      <c r="B63" t="s">
        <v>7527</v>
      </c>
      <c r="C63" t="s">
        <v>7387</v>
      </c>
      <c r="D63" s="18">
        <v>10.63</v>
      </c>
    </row>
    <row r="64" spans="1:4" x14ac:dyDescent="0.25">
      <c r="A64">
        <v>34449</v>
      </c>
      <c r="B64" t="s">
        <v>7528</v>
      </c>
      <c r="C64" t="s">
        <v>7387</v>
      </c>
      <c r="D64" s="18">
        <v>11.36</v>
      </c>
    </row>
    <row r="65" spans="1:4" x14ac:dyDescent="0.25">
      <c r="A65">
        <v>32</v>
      </c>
      <c r="B65" t="s">
        <v>7529</v>
      </c>
      <c r="C65" t="s">
        <v>7387</v>
      </c>
      <c r="D65" s="18">
        <v>10.220000000000001</v>
      </c>
    </row>
    <row r="66" spans="1:4" x14ac:dyDescent="0.25">
      <c r="A66">
        <v>33</v>
      </c>
      <c r="B66" t="s">
        <v>7530</v>
      </c>
      <c r="C66" t="s">
        <v>7387</v>
      </c>
      <c r="D66" s="18">
        <v>10.28</v>
      </c>
    </row>
    <row r="67" spans="1:4" x14ac:dyDescent="0.25">
      <c r="A67">
        <v>43061</v>
      </c>
      <c r="B67" t="s">
        <v>7531</v>
      </c>
      <c r="C67" t="s">
        <v>7387</v>
      </c>
      <c r="D67" s="18">
        <v>9.6</v>
      </c>
    </row>
    <row r="68" spans="1:4" x14ac:dyDescent="0.25">
      <c r="A68">
        <v>43059</v>
      </c>
      <c r="B68" t="s">
        <v>7532</v>
      </c>
      <c r="C68" t="s">
        <v>7387</v>
      </c>
      <c r="D68" s="18">
        <v>9.16</v>
      </c>
    </row>
    <row r="69" spans="1:4" x14ac:dyDescent="0.25">
      <c r="A69">
        <v>43062</v>
      </c>
      <c r="B69" t="s">
        <v>7533</v>
      </c>
      <c r="C69" t="s">
        <v>7387</v>
      </c>
      <c r="D69" s="18">
        <v>10.16</v>
      </c>
    </row>
    <row r="70" spans="1:4" x14ac:dyDescent="0.25">
      <c r="A70">
        <v>43060</v>
      </c>
      <c r="B70" t="s">
        <v>7534</v>
      </c>
      <c r="C70" t="s">
        <v>7387</v>
      </c>
      <c r="D70" s="18">
        <v>7.98</v>
      </c>
    </row>
    <row r="71" spans="1:4" x14ac:dyDescent="0.25">
      <c r="A71">
        <v>40410</v>
      </c>
      <c r="B71" t="s">
        <v>7535</v>
      </c>
      <c r="C71" t="s">
        <v>7385</v>
      </c>
      <c r="D71" s="18">
        <v>23.71</v>
      </c>
    </row>
    <row r="72" spans="1:4" x14ac:dyDescent="0.25">
      <c r="A72">
        <v>40411</v>
      </c>
      <c r="B72" t="s">
        <v>7536</v>
      </c>
      <c r="C72" t="s">
        <v>7385</v>
      </c>
      <c r="D72" s="18">
        <v>25.73</v>
      </c>
    </row>
    <row r="73" spans="1:4" x14ac:dyDescent="0.25">
      <c r="A73">
        <v>40412</v>
      </c>
      <c r="B73" t="s">
        <v>7537</v>
      </c>
      <c r="C73" t="s">
        <v>7385</v>
      </c>
      <c r="D73" s="18">
        <v>28.88</v>
      </c>
    </row>
    <row r="74" spans="1:4" x14ac:dyDescent="0.25">
      <c r="A74">
        <v>44254</v>
      </c>
      <c r="B74" t="s">
        <v>7538</v>
      </c>
      <c r="C74" t="s">
        <v>7385</v>
      </c>
      <c r="D74" s="18">
        <v>27.31</v>
      </c>
    </row>
    <row r="75" spans="1:4" x14ac:dyDescent="0.25">
      <c r="A75">
        <v>44255</v>
      </c>
      <c r="B75" t="s">
        <v>7539</v>
      </c>
      <c r="C75" t="s">
        <v>7385</v>
      </c>
      <c r="D75" s="18">
        <v>30.27</v>
      </c>
    </row>
    <row r="76" spans="1:4" x14ac:dyDescent="0.25">
      <c r="A76">
        <v>44256</v>
      </c>
      <c r="B76" t="s">
        <v>7540</v>
      </c>
      <c r="C76" t="s">
        <v>7385</v>
      </c>
      <c r="D76" s="18">
        <v>34.19</v>
      </c>
    </row>
    <row r="77" spans="1:4" x14ac:dyDescent="0.25">
      <c r="A77">
        <v>44257</v>
      </c>
      <c r="B77" t="s">
        <v>7541</v>
      </c>
      <c r="C77" t="s">
        <v>7385</v>
      </c>
      <c r="D77" s="18">
        <v>54.08</v>
      </c>
    </row>
    <row r="78" spans="1:4" x14ac:dyDescent="0.25">
      <c r="A78">
        <v>44258</v>
      </c>
      <c r="B78" t="s">
        <v>7542</v>
      </c>
      <c r="C78" t="s">
        <v>7385</v>
      </c>
      <c r="D78" s="18">
        <v>61.81</v>
      </c>
    </row>
    <row r="79" spans="1:4" x14ac:dyDescent="0.25">
      <c r="A79">
        <v>44259</v>
      </c>
      <c r="B79" t="s">
        <v>7543</v>
      </c>
      <c r="C79" t="s">
        <v>7385</v>
      </c>
      <c r="D79" s="18">
        <v>84.84</v>
      </c>
    </row>
    <row r="80" spans="1:4" x14ac:dyDescent="0.25">
      <c r="A80">
        <v>37997</v>
      </c>
      <c r="B80" t="s">
        <v>7544</v>
      </c>
      <c r="C80" t="s">
        <v>7385</v>
      </c>
      <c r="D80" s="18">
        <v>16.27</v>
      </c>
    </row>
    <row r="81" spans="1:4" x14ac:dyDescent="0.25">
      <c r="A81">
        <v>37998</v>
      </c>
      <c r="B81" t="s">
        <v>7545</v>
      </c>
      <c r="C81" t="s">
        <v>7385</v>
      </c>
      <c r="D81" s="18">
        <v>21.78</v>
      </c>
    </row>
    <row r="82" spans="1:4" x14ac:dyDescent="0.25">
      <c r="A82">
        <v>55</v>
      </c>
      <c r="B82" t="s">
        <v>7546</v>
      </c>
      <c r="C82" t="s">
        <v>7385</v>
      </c>
      <c r="D82" s="18">
        <v>4</v>
      </c>
    </row>
    <row r="83" spans="1:4" x14ac:dyDescent="0.25">
      <c r="A83">
        <v>61</v>
      </c>
      <c r="B83" t="s">
        <v>7547</v>
      </c>
      <c r="C83" t="s">
        <v>7385</v>
      </c>
      <c r="D83" s="18">
        <v>3.78</v>
      </c>
    </row>
    <row r="84" spans="1:4" x14ac:dyDescent="0.25">
      <c r="A84">
        <v>62</v>
      </c>
      <c r="B84" t="s">
        <v>7548</v>
      </c>
      <c r="C84" t="s">
        <v>7385</v>
      </c>
      <c r="D84" s="18">
        <v>7.84</v>
      </c>
    </row>
    <row r="85" spans="1:4" x14ac:dyDescent="0.25">
      <c r="A85">
        <v>10899</v>
      </c>
      <c r="B85" t="s">
        <v>7549</v>
      </c>
      <c r="C85" t="s">
        <v>7385</v>
      </c>
      <c r="D85" s="18">
        <v>84.96</v>
      </c>
    </row>
    <row r="86" spans="1:4" x14ac:dyDescent="0.25">
      <c r="A86">
        <v>10900</v>
      </c>
      <c r="B86" t="s">
        <v>7550</v>
      </c>
      <c r="C86" t="s">
        <v>7385</v>
      </c>
      <c r="D86" s="18">
        <v>66.489999999999995</v>
      </c>
    </row>
    <row r="87" spans="1:4" x14ac:dyDescent="0.25">
      <c r="A87">
        <v>103</v>
      </c>
      <c r="B87" t="s">
        <v>7551</v>
      </c>
      <c r="C87" t="s">
        <v>7385</v>
      </c>
      <c r="D87" s="18">
        <v>54.47</v>
      </c>
    </row>
    <row r="88" spans="1:4" x14ac:dyDescent="0.25">
      <c r="A88">
        <v>107</v>
      </c>
      <c r="B88" t="s">
        <v>7552</v>
      </c>
      <c r="C88" t="s">
        <v>7385</v>
      </c>
      <c r="D88" s="18">
        <v>1.02</v>
      </c>
    </row>
    <row r="89" spans="1:4" x14ac:dyDescent="0.25">
      <c r="A89">
        <v>65</v>
      </c>
      <c r="B89" t="s">
        <v>7553</v>
      </c>
      <c r="C89" t="s">
        <v>7385</v>
      </c>
      <c r="D89" s="18">
        <v>1.1200000000000001</v>
      </c>
    </row>
    <row r="90" spans="1:4" x14ac:dyDescent="0.25">
      <c r="A90">
        <v>108</v>
      </c>
      <c r="B90" t="s">
        <v>7554</v>
      </c>
      <c r="C90" t="s">
        <v>7385</v>
      </c>
      <c r="D90" s="18">
        <v>2.2599999999999998</v>
      </c>
    </row>
    <row r="91" spans="1:4" x14ac:dyDescent="0.25">
      <c r="A91">
        <v>110</v>
      </c>
      <c r="B91" t="s">
        <v>7555</v>
      </c>
      <c r="C91" t="s">
        <v>7385</v>
      </c>
      <c r="D91" s="18">
        <v>7.84</v>
      </c>
    </row>
    <row r="92" spans="1:4" x14ac:dyDescent="0.25">
      <c r="A92">
        <v>109</v>
      </c>
      <c r="B92" t="s">
        <v>7556</v>
      </c>
      <c r="C92" t="s">
        <v>7385</v>
      </c>
      <c r="D92" s="18">
        <v>4.67</v>
      </c>
    </row>
    <row r="93" spans="1:4" x14ac:dyDescent="0.25">
      <c r="A93">
        <v>111</v>
      </c>
      <c r="B93" t="s">
        <v>7557</v>
      </c>
      <c r="C93" t="s">
        <v>7385</v>
      </c>
      <c r="D93" s="18">
        <v>10.6</v>
      </c>
    </row>
    <row r="94" spans="1:4" x14ac:dyDescent="0.25">
      <c r="A94">
        <v>112</v>
      </c>
      <c r="B94" t="s">
        <v>7558</v>
      </c>
      <c r="C94" t="s">
        <v>7385</v>
      </c>
      <c r="D94" s="18">
        <v>5.62</v>
      </c>
    </row>
    <row r="95" spans="1:4" x14ac:dyDescent="0.25">
      <c r="A95">
        <v>113</v>
      </c>
      <c r="B95" t="s">
        <v>7559</v>
      </c>
      <c r="C95" t="s">
        <v>7385</v>
      </c>
      <c r="D95" s="18">
        <v>14.07</v>
      </c>
    </row>
    <row r="96" spans="1:4" x14ac:dyDescent="0.25">
      <c r="A96">
        <v>104</v>
      </c>
      <c r="B96" t="s">
        <v>7560</v>
      </c>
      <c r="C96" t="s">
        <v>7385</v>
      </c>
      <c r="D96" s="18">
        <v>24.48</v>
      </c>
    </row>
    <row r="97" spans="1:4" x14ac:dyDescent="0.25">
      <c r="A97">
        <v>102</v>
      </c>
      <c r="B97" t="s">
        <v>7561</v>
      </c>
      <c r="C97" t="s">
        <v>7385</v>
      </c>
      <c r="D97" s="18">
        <v>33.75</v>
      </c>
    </row>
    <row r="98" spans="1:4" x14ac:dyDescent="0.25">
      <c r="A98">
        <v>95</v>
      </c>
      <c r="B98" t="s">
        <v>7562</v>
      </c>
      <c r="C98" t="s">
        <v>7385</v>
      </c>
      <c r="D98" s="18">
        <v>14.26</v>
      </c>
    </row>
    <row r="99" spans="1:4" x14ac:dyDescent="0.25">
      <c r="A99">
        <v>96</v>
      </c>
      <c r="B99" t="s">
        <v>7563</v>
      </c>
      <c r="C99" t="s">
        <v>7385</v>
      </c>
      <c r="D99" s="18">
        <v>15.52</v>
      </c>
    </row>
    <row r="100" spans="1:4" x14ac:dyDescent="0.25">
      <c r="A100">
        <v>97</v>
      </c>
      <c r="B100" t="s">
        <v>7564</v>
      </c>
      <c r="C100" t="s">
        <v>7385</v>
      </c>
      <c r="D100" s="18">
        <v>23.34</v>
      </c>
    </row>
    <row r="101" spans="1:4" x14ac:dyDescent="0.25">
      <c r="A101">
        <v>98</v>
      </c>
      <c r="B101" t="s">
        <v>7565</v>
      </c>
      <c r="C101" t="s">
        <v>7385</v>
      </c>
      <c r="D101" s="18">
        <v>34.94</v>
      </c>
    </row>
    <row r="102" spans="1:4" x14ac:dyDescent="0.25">
      <c r="A102">
        <v>99</v>
      </c>
      <c r="B102" t="s">
        <v>7566</v>
      </c>
      <c r="C102" t="s">
        <v>7385</v>
      </c>
      <c r="D102" s="18">
        <v>33.020000000000003</v>
      </c>
    </row>
    <row r="103" spans="1:4" x14ac:dyDescent="0.25">
      <c r="A103">
        <v>100</v>
      </c>
      <c r="B103" t="s">
        <v>7567</v>
      </c>
      <c r="C103" t="s">
        <v>7385</v>
      </c>
      <c r="D103" s="18">
        <v>57.7</v>
      </c>
    </row>
    <row r="104" spans="1:4" x14ac:dyDescent="0.25">
      <c r="A104">
        <v>75</v>
      </c>
      <c r="B104" t="s">
        <v>7568</v>
      </c>
      <c r="C104" t="s">
        <v>7385</v>
      </c>
      <c r="D104" s="18">
        <v>336.4</v>
      </c>
    </row>
    <row r="105" spans="1:4" x14ac:dyDescent="0.25">
      <c r="A105">
        <v>83</v>
      </c>
      <c r="B105" t="s">
        <v>7569</v>
      </c>
      <c r="C105" t="s">
        <v>7385</v>
      </c>
      <c r="D105" s="18">
        <v>268.94</v>
      </c>
    </row>
    <row r="106" spans="1:4" x14ac:dyDescent="0.25">
      <c r="A106">
        <v>74</v>
      </c>
      <c r="B106" t="s">
        <v>7570</v>
      </c>
      <c r="C106" t="s">
        <v>7385</v>
      </c>
      <c r="D106" s="18">
        <v>384.51</v>
      </c>
    </row>
    <row r="107" spans="1:4" x14ac:dyDescent="0.25">
      <c r="A107">
        <v>106</v>
      </c>
      <c r="B107" t="s">
        <v>7571</v>
      </c>
      <c r="C107" t="s">
        <v>7385</v>
      </c>
      <c r="D107" s="18">
        <v>486.22</v>
      </c>
    </row>
    <row r="108" spans="1:4" x14ac:dyDescent="0.25">
      <c r="A108">
        <v>88</v>
      </c>
      <c r="B108" t="s">
        <v>7572</v>
      </c>
      <c r="C108" t="s">
        <v>7385</v>
      </c>
      <c r="D108" s="18">
        <v>13.66</v>
      </c>
    </row>
    <row r="109" spans="1:4" x14ac:dyDescent="0.25">
      <c r="A109">
        <v>82</v>
      </c>
      <c r="B109" t="s">
        <v>7573</v>
      </c>
      <c r="C109" t="s">
        <v>7385</v>
      </c>
      <c r="D109" s="18">
        <v>255.87</v>
      </c>
    </row>
    <row r="110" spans="1:4" x14ac:dyDescent="0.25">
      <c r="A110">
        <v>105</v>
      </c>
      <c r="B110" t="s">
        <v>7574</v>
      </c>
      <c r="C110" t="s">
        <v>7385</v>
      </c>
      <c r="D110" s="18">
        <v>362.57</v>
      </c>
    </row>
    <row r="111" spans="1:4" x14ac:dyDescent="0.25">
      <c r="A111">
        <v>60</v>
      </c>
      <c r="B111" t="s">
        <v>7575</v>
      </c>
      <c r="C111" t="s">
        <v>7385</v>
      </c>
      <c r="D111" s="18">
        <v>5.19</v>
      </c>
    </row>
    <row r="112" spans="1:4" x14ac:dyDescent="0.25">
      <c r="A112">
        <v>72</v>
      </c>
      <c r="B112" t="s">
        <v>7576</v>
      </c>
      <c r="C112" t="s">
        <v>7385</v>
      </c>
      <c r="D112" s="18">
        <v>63.34</v>
      </c>
    </row>
    <row r="113" spans="1:4" x14ac:dyDescent="0.25">
      <c r="A113">
        <v>67</v>
      </c>
      <c r="B113" t="s">
        <v>7577</v>
      </c>
      <c r="C113" t="s">
        <v>7385</v>
      </c>
      <c r="D113" s="18">
        <v>20.48</v>
      </c>
    </row>
    <row r="114" spans="1:4" x14ac:dyDescent="0.25">
      <c r="A114">
        <v>71</v>
      </c>
      <c r="B114" t="s">
        <v>7578</v>
      </c>
      <c r="C114" t="s">
        <v>7385</v>
      </c>
      <c r="D114" s="18">
        <v>39.119999999999997</v>
      </c>
    </row>
    <row r="115" spans="1:4" x14ac:dyDescent="0.25">
      <c r="A115">
        <v>73</v>
      </c>
      <c r="B115" t="s">
        <v>7579</v>
      </c>
      <c r="C115" t="s">
        <v>7385</v>
      </c>
      <c r="D115" s="18">
        <v>19.600000000000001</v>
      </c>
    </row>
    <row r="116" spans="1:4" x14ac:dyDescent="0.25">
      <c r="A116">
        <v>46</v>
      </c>
      <c r="B116" t="s">
        <v>7580</v>
      </c>
      <c r="C116" t="s">
        <v>7385</v>
      </c>
      <c r="D116" s="18">
        <v>38.06</v>
      </c>
    </row>
    <row r="117" spans="1:4" x14ac:dyDescent="0.25">
      <c r="A117">
        <v>47</v>
      </c>
      <c r="B117" t="s">
        <v>7581</v>
      </c>
      <c r="C117" t="s">
        <v>7385</v>
      </c>
      <c r="D117" s="18">
        <v>65.069999999999993</v>
      </c>
    </row>
    <row r="118" spans="1:4" x14ac:dyDescent="0.25">
      <c r="A118">
        <v>48</v>
      </c>
      <c r="B118" t="s">
        <v>7582</v>
      </c>
      <c r="C118" t="s">
        <v>7385</v>
      </c>
      <c r="D118" s="18">
        <v>16.97</v>
      </c>
    </row>
    <row r="119" spans="1:4" x14ac:dyDescent="0.25">
      <c r="A119">
        <v>52</v>
      </c>
      <c r="B119" t="s">
        <v>7583</v>
      </c>
      <c r="C119" t="s">
        <v>7385</v>
      </c>
      <c r="D119" s="18">
        <v>12.89</v>
      </c>
    </row>
    <row r="120" spans="1:4" x14ac:dyDescent="0.25">
      <c r="A120">
        <v>43</v>
      </c>
      <c r="B120" t="s">
        <v>7584</v>
      </c>
      <c r="C120" t="s">
        <v>7385</v>
      </c>
      <c r="D120" s="18">
        <v>43.52</v>
      </c>
    </row>
    <row r="121" spans="1:4" x14ac:dyDescent="0.25">
      <c r="A121">
        <v>39719</v>
      </c>
      <c r="B121" t="s">
        <v>7585</v>
      </c>
      <c r="C121" t="s">
        <v>7388</v>
      </c>
      <c r="D121" s="18">
        <v>200.15</v>
      </c>
    </row>
    <row r="122" spans="1:4" x14ac:dyDescent="0.25">
      <c r="A122">
        <v>3410</v>
      </c>
      <c r="B122" t="s">
        <v>7586</v>
      </c>
      <c r="C122" t="s">
        <v>7387</v>
      </c>
      <c r="D122" s="18">
        <v>45.02</v>
      </c>
    </row>
    <row r="123" spans="1:4" x14ac:dyDescent="0.25">
      <c r="A123">
        <v>4791</v>
      </c>
      <c r="B123" t="s">
        <v>7587</v>
      </c>
      <c r="C123" t="s">
        <v>7387</v>
      </c>
      <c r="D123" s="18">
        <v>23.69</v>
      </c>
    </row>
    <row r="124" spans="1:4" x14ac:dyDescent="0.25">
      <c r="A124">
        <v>157</v>
      </c>
      <c r="B124" t="s">
        <v>7588</v>
      </c>
      <c r="C124" t="s">
        <v>7387</v>
      </c>
      <c r="D124" s="18">
        <v>152.58000000000001</v>
      </c>
    </row>
    <row r="125" spans="1:4" x14ac:dyDescent="0.25">
      <c r="A125">
        <v>156</v>
      </c>
      <c r="B125" t="s">
        <v>7589</v>
      </c>
      <c r="C125" t="s">
        <v>7387</v>
      </c>
      <c r="D125" s="18">
        <v>54.32</v>
      </c>
    </row>
    <row r="126" spans="1:4" x14ac:dyDescent="0.25">
      <c r="A126">
        <v>131</v>
      </c>
      <c r="B126" t="s">
        <v>7590</v>
      </c>
      <c r="C126" t="s">
        <v>7387</v>
      </c>
      <c r="D126" s="18">
        <v>46.46</v>
      </c>
    </row>
    <row r="127" spans="1:4" x14ac:dyDescent="0.25">
      <c r="A127">
        <v>21114</v>
      </c>
      <c r="B127" t="s">
        <v>7591</v>
      </c>
      <c r="C127" t="s">
        <v>7385</v>
      </c>
      <c r="D127" s="18">
        <v>39.450000000000003</v>
      </c>
    </row>
    <row r="128" spans="1:4" x14ac:dyDescent="0.25">
      <c r="A128">
        <v>119</v>
      </c>
      <c r="B128" t="s">
        <v>7592</v>
      </c>
      <c r="C128" t="s">
        <v>7385</v>
      </c>
      <c r="D128" s="18">
        <v>10</v>
      </c>
    </row>
    <row r="129" spans="1:4" x14ac:dyDescent="0.25">
      <c r="A129">
        <v>122</v>
      </c>
      <c r="B129" t="s">
        <v>7593</v>
      </c>
      <c r="C129" t="s">
        <v>7385</v>
      </c>
      <c r="D129" s="18">
        <v>76.94</v>
      </c>
    </row>
    <row r="130" spans="1:4" x14ac:dyDescent="0.25">
      <c r="A130">
        <v>20080</v>
      </c>
      <c r="B130" t="s">
        <v>7594</v>
      </c>
      <c r="C130" t="s">
        <v>7385</v>
      </c>
      <c r="D130" s="18">
        <v>25.11</v>
      </c>
    </row>
    <row r="131" spans="1:4" x14ac:dyDescent="0.25">
      <c r="A131">
        <v>124</v>
      </c>
      <c r="B131" t="s">
        <v>7595</v>
      </c>
      <c r="C131" t="s">
        <v>7388</v>
      </c>
      <c r="D131" s="18">
        <v>17.91</v>
      </c>
    </row>
    <row r="132" spans="1:4" x14ac:dyDescent="0.25">
      <c r="A132">
        <v>7334</v>
      </c>
      <c r="B132" t="s">
        <v>7596</v>
      </c>
      <c r="C132" t="s">
        <v>7388</v>
      </c>
      <c r="D132" s="18">
        <v>34.85</v>
      </c>
    </row>
    <row r="133" spans="1:4" x14ac:dyDescent="0.25">
      <c r="A133">
        <v>123</v>
      </c>
      <c r="B133" t="s">
        <v>7597</v>
      </c>
      <c r="C133" t="s">
        <v>7388</v>
      </c>
      <c r="D133" s="18">
        <v>7.33</v>
      </c>
    </row>
    <row r="134" spans="1:4" x14ac:dyDescent="0.25">
      <c r="A134">
        <v>127</v>
      </c>
      <c r="B134" t="s">
        <v>7598</v>
      </c>
      <c r="C134" t="s">
        <v>7388</v>
      </c>
      <c r="D134" s="18">
        <v>17.5</v>
      </c>
    </row>
    <row r="135" spans="1:4" x14ac:dyDescent="0.25">
      <c r="A135">
        <v>41373</v>
      </c>
      <c r="B135" t="s">
        <v>7599</v>
      </c>
      <c r="C135" t="s">
        <v>7388</v>
      </c>
      <c r="D135" s="18">
        <v>24.38</v>
      </c>
    </row>
    <row r="136" spans="1:4" x14ac:dyDescent="0.25">
      <c r="A136">
        <v>133</v>
      </c>
      <c r="B136" t="s">
        <v>7600</v>
      </c>
      <c r="C136" t="s">
        <v>7388</v>
      </c>
      <c r="D136" s="18">
        <v>7.27</v>
      </c>
    </row>
    <row r="137" spans="1:4" x14ac:dyDescent="0.25">
      <c r="A137">
        <v>43617</v>
      </c>
      <c r="B137" t="s">
        <v>7601</v>
      </c>
      <c r="C137" t="s">
        <v>7388</v>
      </c>
      <c r="D137" s="18">
        <v>8.1199999999999992</v>
      </c>
    </row>
    <row r="138" spans="1:4" x14ac:dyDescent="0.25">
      <c r="A138">
        <v>132</v>
      </c>
      <c r="B138" t="s">
        <v>7602</v>
      </c>
      <c r="C138" t="s">
        <v>7388</v>
      </c>
      <c r="D138" s="18">
        <v>7.53</v>
      </c>
    </row>
    <row r="139" spans="1:4" x14ac:dyDescent="0.25">
      <c r="A139">
        <v>43618</v>
      </c>
      <c r="B139" t="s">
        <v>7603</v>
      </c>
      <c r="C139" t="s">
        <v>7387</v>
      </c>
      <c r="D139" s="18">
        <v>18.97</v>
      </c>
    </row>
    <row r="140" spans="1:4" x14ac:dyDescent="0.25">
      <c r="A140">
        <v>37476</v>
      </c>
      <c r="B140" t="s">
        <v>7604</v>
      </c>
      <c r="C140" t="s">
        <v>7385</v>
      </c>
      <c r="D140" s="30">
        <v>3826.89</v>
      </c>
    </row>
    <row r="141" spans="1:4" x14ac:dyDescent="0.25">
      <c r="A141">
        <v>37478</v>
      </c>
      <c r="B141" t="s">
        <v>7605</v>
      </c>
      <c r="C141" t="s">
        <v>7385</v>
      </c>
      <c r="D141" s="30">
        <v>4793.2700000000004</v>
      </c>
    </row>
    <row r="142" spans="1:4" x14ac:dyDescent="0.25">
      <c r="A142">
        <v>37477</v>
      </c>
      <c r="B142" t="s">
        <v>7606</v>
      </c>
      <c r="C142" t="s">
        <v>7385</v>
      </c>
      <c r="D142" s="30">
        <v>6494.11</v>
      </c>
    </row>
    <row r="143" spans="1:4" x14ac:dyDescent="0.25">
      <c r="A143">
        <v>37479</v>
      </c>
      <c r="B143" t="s">
        <v>7607</v>
      </c>
      <c r="C143" t="s">
        <v>7385</v>
      </c>
      <c r="D143" s="30">
        <v>7702.1</v>
      </c>
    </row>
    <row r="144" spans="1:4" x14ac:dyDescent="0.25">
      <c r="A144">
        <v>4319</v>
      </c>
      <c r="B144" t="s">
        <v>7608</v>
      </c>
      <c r="C144" t="s">
        <v>7385</v>
      </c>
      <c r="D144" s="18">
        <v>1.54</v>
      </c>
    </row>
    <row r="145" spans="1:4" x14ac:dyDescent="0.25">
      <c r="A145">
        <v>42409</v>
      </c>
      <c r="B145" t="s">
        <v>7609</v>
      </c>
      <c r="C145" t="s">
        <v>7387</v>
      </c>
      <c r="D145" s="18">
        <v>11.94</v>
      </c>
    </row>
    <row r="146" spans="1:4" x14ac:dyDescent="0.25">
      <c r="A146">
        <v>40553</v>
      </c>
      <c r="B146" t="s">
        <v>7610</v>
      </c>
      <c r="C146" t="s">
        <v>7389</v>
      </c>
      <c r="D146" s="18">
        <v>56.25</v>
      </c>
    </row>
    <row r="147" spans="1:4" x14ac:dyDescent="0.25">
      <c r="A147">
        <v>6114</v>
      </c>
      <c r="B147" t="s">
        <v>7611</v>
      </c>
      <c r="C147" t="s">
        <v>7390</v>
      </c>
      <c r="D147" s="18">
        <v>13.92</v>
      </c>
    </row>
    <row r="148" spans="1:4" x14ac:dyDescent="0.25">
      <c r="A148">
        <v>40912</v>
      </c>
      <c r="B148" t="s">
        <v>7612</v>
      </c>
      <c r="C148" t="s">
        <v>7391</v>
      </c>
      <c r="D148" s="30">
        <v>2460.9299999999998</v>
      </c>
    </row>
    <row r="149" spans="1:4" x14ac:dyDescent="0.25">
      <c r="A149">
        <v>247</v>
      </c>
      <c r="B149" t="s">
        <v>7613</v>
      </c>
      <c r="C149" t="s">
        <v>7390</v>
      </c>
      <c r="D149" s="18">
        <v>15.11</v>
      </c>
    </row>
    <row r="150" spans="1:4" x14ac:dyDescent="0.25">
      <c r="A150">
        <v>40919</v>
      </c>
      <c r="B150" t="s">
        <v>7614</v>
      </c>
      <c r="C150" t="s">
        <v>7391</v>
      </c>
      <c r="D150" s="30">
        <v>2666.75</v>
      </c>
    </row>
    <row r="151" spans="1:4" x14ac:dyDescent="0.25">
      <c r="A151">
        <v>40984</v>
      </c>
      <c r="B151" t="s">
        <v>7615</v>
      </c>
      <c r="C151" t="s">
        <v>7391</v>
      </c>
      <c r="D151" s="30">
        <v>1767.75</v>
      </c>
    </row>
    <row r="152" spans="1:4" x14ac:dyDescent="0.25">
      <c r="A152">
        <v>44499</v>
      </c>
      <c r="B152" t="s">
        <v>7616</v>
      </c>
      <c r="C152" t="s">
        <v>7390</v>
      </c>
      <c r="D152" s="18">
        <v>10</v>
      </c>
    </row>
    <row r="153" spans="1:4" x14ac:dyDescent="0.25">
      <c r="A153">
        <v>248</v>
      </c>
      <c r="B153" t="s">
        <v>7617</v>
      </c>
      <c r="C153" t="s">
        <v>7390</v>
      </c>
      <c r="D153" s="18">
        <v>13.92</v>
      </c>
    </row>
    <row r="154" spans="1:4" x14ac:dyDescent="0.25">
      <c r="A154">
        <v>41086</v>
      </c>
      <c r="B154" t="s">
        <v>7618</v>
      </c>
      <c r="C154" t="s">
        <v>7391</v>
      </c>
      <c r="D154" s="30">
        <v>2460.9299999999998</v>
      </c>
    </row>
    <row r="155" spans="1:4" x14ac:dyDescent="0.25">
      <c r="A155">
        <v>34466</v>
      </c>
      <c r="B155" t="s">
        <v>7619</v>
      </c>
      <c r="C155" t="s">
        <v>7390</v>
      </c>
      <c r="D155" s="18">
        <v>15.09</v>
      </c>
    </row>
    <row r="156" spans="1:4" x14ac:dyDescent="0.25">
      <c r="A156">
        <v>41083</v>
      </c>
      <c r="B156" t="s">
        <v>7620</v>
      </c>
      <c r="C156" t="s">
        <v>7391</v>
      </c>
      <c r="D156" s="30">
        <v>2664.93</v>
      </c>
    </row>
    <row r="157" spans="1:4" x14ac:dyDescent="0.25">
      <c r="A157">
        <v>252</v>
      </c>
      <c r="B157" t="s">
        <v>7621</v>
      </c>
      <c r="C157" t="s">
        <v>7390</v>
      </c>
      <c r="D157" s="18">
        <v>15.09</v>
      </c>
    </row>
    <row r="158" spans="1:4" x14ac:dyDescent="0.25">
      <c r="A158">
        <v>40909</v>
      </c>
      <c r="B158" t="s">
        <v>7622</v>
      </c>
      <c r="C158" t="s">
        <v>7391</v>
      </c>
      <c r="D158" s="30">
        <v>2664.93</v>
      </c>
    </row>
    <row r="159" spans="1:4" x14ac:dyDescent="0.25">
      <c r="A159">
        <v>242</v>
      </c>
      <c r="B159" t="s">
        <v>7623</v>
      </c>
      <c r="C159" t="s">
        <v>7390</v>
      </c>
      <c r="D159" s="18">
        <v>15.11</v>
      </c>
    </row>
    <row r="160" spans="1:4" x14ac:dyDescent="0.25">
      <c r="A160">
        <v>41085</v>
      </c>
      <c r="B160" t="s">
        <v>7624</v>
      </c>
      <c r="C160" t="s">
        <v>7391</v>
      </c>
      <c r="D160" s="30">
        <v>2667.03</v>
      </c>
    </row>
    <row r="161" spans="1:4" x14ac:dyDescent="0.25">
      <c r="A161">
        <v>427</v>
      </c>
      <c r="B161" t="s">
        <v>7625</v>
      </c>
      <c r="C161" t="s">
        <v>7385</v>
      </c>
      <c r="D161" s="18">
        <v>12.9</v>
      </c>
    </row>
    <row r="162" spans="1:4" x14ac:dyDescent="0.25">
      <c r="A162">
        <v>417</v>
      </c>
      <c r="B162" t="s">
        <v>7626</v>
      </c>
      <c r="C162" t="s">
        <v>7385</v>
      </c>
      <c r="D162" s="18">
        <v>6.08</v>
      </c>
    </row>
    <row r="163" spans="1:4" x14ac:dyDescent="0.25">
      <c r="A163">
        <v>11273</v>
      </c>
      <c r="B163" t="s">
        <v>7627</v>
      </c>
      <c r="C163" t="s">
        <v>7385</v>
      </c>
      <c r="D163" s="18">
        <v>18.87</v>
      </c>
    </row>
    <row r="164" spans="1:4" x14ac:dyDescent="0.25">
      <c r="A164">
        <v>11272</v>
      </c>
      <c r="B164" t="s">
        <v>7628</v>
      </c>
      <c r="C164" t="s">
        <v>7385</v>
      </c>
      <c r="D164" s="18">
        <v>11.39</v>
      </c>
    </row>
    <row r="165" spans="1:4" x14ac:dyDescent="0.25">
      <c r="A165">
        <v>11275</v>
      </c>
      <c r="B165" t="s">
        <v>7629</v>
      </c>
      <c r="C165" t="s">
        <v>7385</v>
      </c>
      <c r="D165" s="18">
        <v>4.57</v>
      </c>
    </row>
    <row r="166" spans="1:4" x14ac:dyDescent="0.25">
      <c r="A166">
        <v>11274</v>
      </c>
      <c r="B166" t="s">
        <v>7630</v>
      </c>
      <c r="C166" t="s">
        <v>7385</v>
      </c>
      <c r="D166" s="18">
        <v>3.48</v>
      </c>
    </row>
    <row r="167" spans="1:4" x14ac:dyDescent="0.25">
      <c r="A167">
        <v>38470</v>
      </c>
      <c r="B167" t="s">
        <v>7631</v>
      </c>
      <c r="C167" t="s">
        <v>7385</v>
      </c>
      <c r="D167" s="18">
        <v>43.75</v>
      </c>
    </row>
    <row r="168" spans="1:4" x14ac:dyDescent="0.25">
      <c r="A168">
        <v>38547</v>
      </c>
      <c r="B168" t="s">
        <v>7632</v>
      </c>
      <c r="C168" t="s">
        <v>7385</v>
      </c>
      <c r="D168" s="18">
        <v>119.38</v>
      </c>
    </row>
    <row r="169" spans="1:4" x14ac:dyDescent="0.25">
      <c r="A169">
        <v>38469</v>
      </c>
      <c r="B169" t="s">
        <v>7633</v>
      </c>
      <c r="C169" t="s">
        <v>7385</v>
      </c>
      <c r="D169" s="18">
        <v>128.37</v>
      </c>
    </row>
    <row r="170" spans="1:4" x14ac:dyDescent="0.25">
      <c r="A170">
        <v>38467</v>
      </c>
      <c r="B170" t="s">
        <v>7634</v>
      </c>
      <c r="C170" t="s">
        <v>7385</v>
      </c>
      <c r="D170" s="18">
        <v>72.23</v>
      </c>
    </row>
    <row r="171" spans="1:4" x14ac:dyDescent="0.25">
      <c r="A171">
        <v>38468</v>
      </c>
      <c r="B171" t="s">
        <v>7635</v>
      </c>
      <c r="C171" t="s">
        <v>7385</v>
      </c>
      <c r="D171" s="18">
        <v>79.48</v>
      </c>
    </row>
    <row r="172" spans="1:4" x14ac:dyDescent="0.25">
      <c r="A172">
        <v>38471</v>
      </c>
      <c r="B172" t="s">
        <v>7636</v>
      </c>
      <c r="C172" t="s">
        <v>7385</v>
      </c>
      <c r="D172" s="18">
        <v>103.22</v>
      </c>
    </row>
    <row r="173" spans="1:4" x14ac:dyDescent="0.25">
      <c r="A173">
        <v>37370</v>
      </c>
      <c r="B173" t="s">
        <v>7637</v>
      </c>
      <c r="C173" t="s">
        <v>7390</v>
      </c>
      <c r="D173" s="18">
        <v>1.0900000000000001</v>
      </c>
    </row>
    <row r="174" spans="1:4" x14ac:dyDescent="0.25">
      <c r="A174">
        <v>40862</v>
      </c>
      <c r="B174" t="s">
        <v>7638</v>
      </c>
      <c r="C174" t="s">
        <v>7391</v>
      </c>
      <c r="D174" s="18">
        <v>205.81</v>
      </c>
    </row>
    <row r="175" spans="1:4" x14ac:dyDescent="0.25">
      <c r="A175">
        <v>10658</v>
      </c>
      <c r="B175" t="s">
        <v>7639</v>
      </c>
      <c r="C175" t="s">
        <v>7385</v>
      </c>
      <c r="D175" s="30">
        <v>7199</v>
      </c>
    </row>
    <row r="176" spans="1:4" x14ac:dyDescent="0.25">
      <c r="A176">
        <v>253</v>
      </c>
      <c r="B176" t="s">
        <v>7640</v>
      </c>
      <c r="C176" t="s">
        <v>7390</v>
      </c>
      <c r="D176" s="18">
        <v>18.739999999999998</v>
      </c>
    </row>
    <row r="177" spans="1:4" x14ac:dyDescent="0.25">
      <c r="A177">
        <v>40809</v>
      </c>
      <c r="B177" t="s">
        <v>7641</v>
      </c>
      <c r="C177" t="s">
        <v>7391</v>
      </c>
      <c r="D177" s="30">
        <v>3307.49</v>
      </c>
    </row>
    <row r="178" spans="1:4" x14ac:dyDescent="0.25">
      <c r="A178">
        <v>42428</v>
      </c>
      <c r="B178" t="s">
        <v>7642</v>
      </c>
      <c r="C178" t="s">
        <v>7385</v>
      </c>
      <c r="D178" s="30">
        <v>2271</v>
      </c>
    </row>
    <row r="179" spans="1:4" x14ac:dyDescent="0.25">
      <c r="A179">
        <v>301</v>
      </c>
      <c r="B179" t="s">
        <v>7643</v>
      </c>
      <c r="C179" t="s">
        <v>7385</v>
      </c>
      <c r="D179" s="18">
        <v>3</v>
      </c>
    </row>
    <row r="180" spans="1:4" x14ac:dyDescent="0.25">
      <c r="A180">
        <v>296</v>
      </c>
      <c r="B180" t="s">
        <v>7644</v>
      </c>
      <c r="C180" t="s">
        <v>7385</v>
      </c>
      <c r="D180" s="18">
        <v>1.69</v>
      </c>
    </row>
    <row r="181" spans="1:4" x14ac:dyDescent="0.25">
      <c r="A181">
        <v>297</v>
      </c>
      <c r="B181" t="s">
        <v>7645</v>
      </c>
      <c r="C181" t="s">
        <v>7385</v>
      </c>
      <c r="D181" s="18">
        <v>2.4900000000000002</v>
      </c>
    </row>
    <row r="182" spans="1:4" x14ac:dyDescent="0.25">
      <c r="A182">
        <v>299</v>
      </c>
      <c r="B182" t="s">
        <v>7646</v>
      </c>
      <c r="C182" t="s">
        <v>7385</v>
      </c>
      <c r="D182" s="18">
        <v>3.52</v>
      </c>
    </row>
    <row r="183" spans="1:4" x14ac:dyDescent="0.25">
      <c r="A183">
        <v>300</v>
      </c>
      <c r="B183" t="s">
        <v>7647</v>
      </c>
      <c r="C183" t="s">
        <v>7385</v>
      </c>
      <c r="D183" s="18">
        <v>12.18</v>
      </c>
    </row>
    <row r="184" spans="1:4" x14ac:dyDescent="0.25">
      <c r="A184">
        <v>20085</v>
      </c>
      <c r="B184" t="s">
        <v>7648</v>
      </c>
      <c r="C184" t="s">
        <v>7385</v>
      </c>
      <c r="D184" s="18">
        <v>2.2200000000000002</v>
      </c>
    </row>
    <row r="185" spans="1:4" x14ac:dyDescent="0.25">
      <c r="A185">
        <v>298</v>
      </c>
      <c r="B185" t="s">
        <v>7649</v>
      </c>
      <c r="C185" t="s">
        <v>7385</v>
      </c>
      <c r="D185" s="18">
        <v>2.7</v>
      </c>
    </row>
    <row r="186" spans="1:4" x14ac:dyDescent="0.25">
      <c r="A186">
        <v>311</v>
      </c>
      <c r="B186" t="s">
        <v>7650</v>
      </c>
      <c r="C186" t="s">
        <v>7385</v>
      </c>
      <c r="D186" s="18">
        <v>10.039999999999999</v>
      </c>
    </row>
    <row r="187" spans="1:4" x14ac:dyDescent="0.25">
      <c r="A187">
        <v>318</v>
      </c>
      <c r="B187" t="s">
        <v>7651</v>
      </c>
      <c r="C187" t="s">
        <v>7385</v>
      </c>
      <c r="D187" s="18">
        <v>20.22</v>
      </c>
    </row>
    <row r="188" spans="1:4" x14ac:dyDescent="0.25">
      <c r="A188">
        <v>319</v>
      </c>
      <c r="B188" t="s">
        <v>7652</v>
      </c>
      <c r="C188" t="s">
        <v>7385</v>
      </c>
      <c r="D188" s="18">
        <v>31.71</v>
      </c>
    </row>
    <row r="189" spans="1:4" x14ac:dyDescent="0.25">
      <c r="A189">
        <v>303</v>
      </c>
      <c r="B189" t="s">
        <v>7653</v>
      </c>
      <c r="C189" t="s">
        <v>7385</v>
      </c>
      <c r="D189" s="18">
        <v>3.32</v>
      </c>
    </row>
    <row r="190" spans="1:4" x14ac:dyDescent="0.25">
      <c r="A190">
        <v>305</v>
      </c>
      <c r="B190" t="s">
        <v>7654</v>
      </c>
      <c r="C190" t="s">
        <v>7385</v>
      </c>
      <c r="D190" s="18">
        <v>10.45</v>
      </c>
    </row>
    <row r="191" spans="1:4" x14ac:dyDescent="0.25">
      <c r="A191">
        <v>306</v>
      </c>
      <c r="B191" t="s">
        <v>7655</v>
      </c>
      <c r="C191" t="s">
        <v>7385</v>
      </c>
      <c r="D191" s="18">
        <v>15.85</v>
      </c>
    </row>
    <row r="192" spans="1:4" x14ac:dyDescent="0.25">
      <c r="A192">
        <v>307</v>
      </c>
      <c r="B192" t="s">
        <v>7656</v>
      </c>
      <c r="C192" t="s">
        <v>7385</v>
      </c>
      <c r="D192" s="18">
        <v>40.06</v>
      </c>
    </row>
    <row r="193" spans="1:4" x14ac:dyDescent="0.25">
      <c r="A193">
        <v>309</v>
      </c>
      <c r="B193" t="s">
        <v>7657</v>
      </c>
      <c r="C193" t="s">
        <v>7385</v>
      </c>
      <c r="D193" s="18">
        <v>65.62</v>
      </c>
    </row>
    <row r="194" spans="1:4" x14ac:dyDescent="0.25">
      <c r="A194">
        <v>310</v>
      </c>
      <c r="B194" t="s">
        <v>7658</v>
      </c>
      <c r="C194" t="s">
        <v>7385</v>
      </c>
      <c r="D194" s="18">
        <v>90.95</v>
      </c>
    </row>
    <row r="195" spans="1:4" x14ac:dyDescent="0.25">
      <c r="A195">
        <v>328</v>
      </c>
      <c r="B195" t="s">
        <v>7659</v>
      </c>
      <c r="C195" t="s">
        <v>7385</v>
      </c>
      <c r="D195" s="18">
        <v>7.95</v>
      </c>
    </row>
    <row r="196" spans="1:4" x14ac:dyDescent="0.25">
      <c r="A196">
        <v>325</v>
      </c>
      <c r="B196" t="s">
        <v>7660</v>
      </c>
      <c r="C196" t="s">
        <v>7385</v>
      </c>
      <c r="D196" s="18">
        <v>2.34</v>
      </c>
    </row>
    <row r="197" spans="1:4" x14ac:dyDescent="0.25">
      <c r="A197">
        <v>20326</v>
      </c>
      <c r="B197" t="s">
        <v>7661</v>
      </c>
      <c r="C197" t="s">
        <v>7385</v>
      </c>
      <c r="D197" s="18">
        <v>4.29</v>
      </c>
    </row>
    <row r="198" spans="1:4" x14ac:dyDescent="0.25">
      <c r="A198">
        <v>329</v>
      </c>
      <c r="B198" t="s">
        <v>7662</v>
      </c>
      <c r="C198" t="s">
        <v>7385</v>
      </c>
      <c r="D198" s="18">
        <v>6.65</v>
      </c>
    </row>
    <row r="199" spans="1:4" x14ac:dyDescent="0.25">
      <c r="A199">
        <v>308</v>
      </c>
      <c r="B199" t="s">
        <v>7663</v>
      </c>
      <c r="C199" t="s">
        <v>7385</v>
      </c>
      <c r="D199" s="18">
        <v>89.4</v>
      </c>
    </row>
    <row r="200" spans="1:4" x14ac:dyDescent="0.25">
      <c r="A200">
        <v>39642</v>
      </c>
      <c r="B200" t="s">
        <v>7664</v>
      </c>
      <c r="C200" t="s">
        <v>7385</v>
      </c>
      <c r="D200" s="18">
        <v>2.94</v>
      </c>
    </row>
    <row r="201" spans="1:4" x14ac:dyDescent="0.25">
      <c r="A201">
        <v>39641</v>
      </c>
      <c r="B201" t="s">
        <v>7665</v>
      </c>
      <c r="C201" t="s">
        <v>7385</v>
      </c>
      <c r="D201" s="18">
        <v>2.58</v>
      </c>
    </row>
    <row r="202" spans="1:4" x14ac:dyDescent="0.25">
      <c r="A202">
        <v>39643</v>
      </c>
      <c r="B202" t="s">
        <v>7666</v>
      </c>
      <c r="C202" t="s">
        <v>7385</v>
      </c>
      <c r="D202" s="18">
        <v>3.46</v>
      </c>
    </row>
    <row r="203" spans="1:4" x14ac:dyDescent="0.25">
      <c r="A203">
        <v>39644</v>
      </c>
      <c r="B203" t="s">
        <v>7667</v>
      </c>
      <c r="C203" t="s">
        <v>7385</v>
      </c>
      <c r="D203" s="18">
        <v>5.36</v>
      </c>
    </row>
    <row r="204" spans="1:4" x14ac:dyDescent="0.25">
      <c r="A204">
        <v>39645</v>
      </c>
      <c r="B204" t="s">
        <v>7668</v>
      </c>
      <c r="C204" t="s">
        <v>7385</v>
      </c>
      <c r="D204" s="18">
        <v>5.88</v>
      </c>
    </row>
    <row r="205" spans="1:4" x14ac:dyDescent="0.25">
      <c r="A205">
        <v>41610</v>
      </c>
      <c r="B205" t="s">
        <v>7669</v>
      </c>
      <c r="C205" t="s">
        <v>7385</v>
      </c>
      <c r="D205" s="18">
        <v>709.98</v>
      </c>
    </row>
    <row r="206" spans="1:4" x14ac:dyDescent="0.25">
      <c r="A206">
        <v>41611</v>
      </c>
      <c r="B206" t="s">
        <v>7670</v>
      </c>
      <c r="C206" t="s">
        <v>7385</v>
      </c>
      <c r="D206" s="30">
        <v>1119.07</v>
      </c>
    </row>
    <row r="207" spans="1:4" x14ac:dyDescent="0.25">
      <c r="A207">
        <v>41612</v>
      </c>
      <c r="B207" t="s">
        <v>7671</v>
      </c>
      <c r="C207" t="s">
        <v>7385</v>
      </c>
      <c r="D207" s="30">
        <v>1571.34</v>
      </c>
    </row>
    <row r="208" spans="1:4" x14ac:dyDescent="0.25">
      <c r="A208">
        <v>41637</v>
      </c>
      <c r="B208" t="s">
        <v>7672</v>
      </c>
      <c r="C208" t="s">
        <v>7385</v>
      </c>
      <c r="D208" s="18">
        <v>146.88999999999999</v>
      </c>
    </row>
    <row r="209" spans="1:4" x14ac:dyDescent="0.25">
      <c r="A209">
        <v>41638</v>
      </c>
      <c r="B209" t="s">
        <v>7673</v>
      </c>
      <c r="C209" t="s">
        <v>7385</v>
      </c>
      <c r="D209" s="18">
        <v>191.34</v>
      </c>
    </row>
    <row r="210" spans="1:4" x14ac:dyDescent="0.25">
      <c r="A210">
        <v>41639</v>
      </c>
      <c r="B210" t="s">
        <v>7674</v>
      </c>
      <c r="C210" t="s">
        <v>7385</v>
      </c>
      <c r="D210" s="18">
        <v>462.89</v>
      </c>
    </row>
    <row r="211" spans="1:4" x14ac:dyDescent="0.25">
      <c r="A211">
        <v>11789</v>
      </c>
      <c r="B211" t="s">
        <v>7675</v>
      </c>
      <c r="C211" t="s">
        <v>7385</v>
      </c>
      <c r="D211" s="18">
        <v>1.72</v>
      </c>
    </row>
    <row r="212" spans="1:4" x14ac:dyDescent="0.25">
      <c r="A212">
        <v>20975</v>
      </c>
      <c r="B212" t="s">
        <v>7676</v>
      </c>
      <c r="C212" t="s">
        <v>7385</v>
      </c>
      <c r="D212" s="18">
        <v>13.32</v>
      </c>
    </row>
    <row r="213" spans="1:4" x14ac:dyDescent="0.25">
      <c r="A213">
        <v>20976</v>
      </c>
      <c r="B213" t="s">
        <v>7677</v>
      </c>
      <c r="C213" t="s">
        <v>7385</v>
      </c>
      <c r="D213" s="18">
        <v>20.13</v>
      </c>
    </row>
    <row r="214" spans="1:4" x14ac:dyDescent="0.25">
      <c r="A214">
        <v>40340</v>
      </c>
      <c r="B214" t="s">
        <v>7678</v>
      </c>
      <c r="C214" t="s">
        <v>7385</v>
      </c>
      <c r="D214" s="18">
        <v>22.07</v>
      </c>
    </row>
    <row r="215" spans="1:4" x14ac:dyDescent="0.25">
      <c r="A215">
        <v>40341</v>
      </c>
      <c r="B215" t="s">
        <v>7679</v>
      </c>
      <c r="C215" t="s">
        <v>7385</v>
      </c>
      <c r="D215" s="18">
        <v>26.34</v>
      </c>
    </row>
    <row r="216" spans="1:4" x14ac:dyDescent="0.25">
      <c r="A216">
        <v>40342</v>
      </c>
      <c r="B216" t="s">
        <v>7680</v>
      </c>
      <c r="C216" t="s">
        <v>7385</v>
      </c>
      <c r="D216" s="18">
        <v>31.41</v>
      </c>
    </row>
    <row r="217" spans="1:4" x14ac:dyDescent="0.25">
      <c r="A217">
        <v>40343</v>
      </c>
      <c r="B217" t="s">
        <v>7681</v>
      </c>
      <c r="C217" t="s">
        <v>7385</v>
      </c>
      <c r="D217" s="18">
        <v>37.26</v>
      </c>
    </row>
    <row r="218" spans="1:4" x14ac:dyDescent="0.25">
      <c r="A218">
        <v>40344</v>
      </c>
      <c r="B218" t="s">
        <v>7682</v>
      </c>
      <c r="C218" t="s">
        <v>7385</v>
      </c>
      <c r="D218" s="18">
        <v>50.79</v>
      </c>
    </row>
    <row r="219" spans="1:4" x14ac:dyDescent="0.25">
      <c r="A219">
        <v>40345</v>
      </c>
      <c r="B219" t="s">
        <v>7683</v>
      </c>
      <c r="C219" t="s">
        <v>7385</v>
      </c>
      <c r="D219" s="18">
        <v>62.58</v>
      </c>
    </row>
    <row r="220" spans="1:4" x14ac:dyDescent="0.25">
      <c r="A220">
        <v>40346</v>
      </c>
      <c r="B220" t="s">
        <v>7684</v>
      </c>
      <c r="C220" t="s">
        <v>7385</v>
      </c>
      <c r="D220" s="18">
        <v>72.599999999999994</v>
      </c>
    </row>
    <row r="221" spans="1:4" x14ac:dyDescent="0.25">
      <c r="A221">
        <v>40347</v>
      </c>
      <c r="B221" t="s">
        <v>7685</v>
      </c>
      <c r="C221" t="s">
        <v>7385</v>
      </c>
      <c r="D221" s="18">
        <v>91.21</v>
      </c>
    </row>
    <row r="222" spans="1:4" x14ac:dyDescent="0.25">
      <c r="A222">
        <v>6138</v>
      </c>
      <c r="B222" t="s">
        <v>7686</v>
      </c>
      <c r="C222" t="s">
        <v>7385</v>
      </c>
      <c r="D222" s="18">
        <v>12.09</v>
      </c>
    </row>
    <row r="223" spans="1:4" x14ac:dyDescent="0.25">
      <c r="A223">
        <v>43424</v>
      </c>
      <c r="B223" t="s">
        <v>7687</v>
      </c>
      <c r="C223" t="s">
        <v>7385</v>
      </c>
      <c r="D223" s="18">
        <v>594.84</v>
      </c>
    </row>
    <row r="224" spans="1:4" x14ac:dyDescent="0.25">
      <c r="A224">
        <v>43426</v>
      </c>
      <c r="B224" t="s">
        <v>7688</v>
      </c>
      <c r="C224" t="s">
        <v>7385</v>
      </c>
      <c r="D224" s="30">
        <v>2051.63</v>
      </c>
    </row>
    <row r="225" spans="1:4" x14ac:dyDescent="0.25">
      <c r="A225">
        <v>12565</v>
      </c>
      <c r="B225" t="s">
        <v>7689</v>
      </c>
      <c r="C225" t="s">
        <v>7385</v>
      </c>
      <c r="D225" s="18">
        <v>719.48</v>
      </c>
    </row>
    <row r="226" spans="1:4" x14ac:dyDescent="0.25">
      <c r="A226">
        <v>12567</v>
      </c>
      <c r="B226" t="s">
        <v>7690</v>
      </c>
      <c r="C226" t="s">
        <v>7385</v>
      </c>
      <c r="D226" s="18">
        <v>966.38</v>
      </c>
    </row>
    <row r="227" spans="1:4" x14ac:dyDescent="0.25">
      <c r="A227">
        <v>12568</v>
      </c>
      <c r="B227" t="s">
        <v>7691</v>
      </c>
      <c r="C227" t="s">
        <v>7385</v>
      </c>
      <c r="D227" s="30">
        <v>1352.94</v>
      </c>
    </row>
    <row r="228" spans="1:4" x14ac:dyDescent="0.25">
      <c r="A228">
        <v>43441</v>
      </c>
      <c r="B228" t="s">
        <v>7692</v>
      </c>
      <c r="C228" t="s">
        <v>7385</v>
      </c>
      <c r="D228" s="18">
        <v>173.94</v>
      </c>
    </row>
    <row r="229" spans="1:4" x14ac:dyDescent="0.25">
      <c r="A229">
        <v>43423</v>
      </c>
      <c r="B229" t="s">
        <v>7693</v>
      </c>
      <c r="C229" t="s">
        <v>7385</v>
      </c>
      <c r="D229" s="18">
        <v>81.17</v>
      </c>
    </row>
    <row r="230" spans="1:4" x14ac:dyDescent="0.25">
      <c r="A230">
        <v>12532</v>
      </c>
      <c r="B230" t="s">
        <v>7694</v>
      </c>
      <c r="C230" t="s">
        <v>7385</v>
      </c>
      <c r="D230" s="18">
        <v>125.19</v>
      </c>
    </row>
    <row r="231" spans="1:4" x14ac:dyDescent="0.25">
      <c r="A231">
        <v>43444</v>
      </c>
      <c r="B231" t="s">
        <v>7695</v>
      </c>
      <c r="C231" t="s">
        <v>7385</v>
      </c>
      <c r="D231" s="18">
        <v>420.37</v>
      </c>
    </row>
    <row r="232" spans="1:4" x14ac:dyDescent="0.25">
      <c r="A232">
        <v>12551</v>
      </c>
      <c r="B232" t="s">
        <v>7696</v>
      </c>
      <c r="C232" t="s">
        <v>7385</v>
      </c>
      <c r="D232" s="18">
        <v>299.92</v>
      </c>
    </row>
    <row r="233" spans="1:4" x14ac:dyDescent="0.25">
      <c r="A233">
        <v>43442</v>
      </c>
      <c r="B233" t="s">
        <v>7697</v>
      </c>
      <c r="C233" t="s">
        <v>7385</v>
      </c>
      <c r="D233" s="18">
        <v>231.93</v>
      </c>
    </row>
    <row r="234" spans="1:4" x14ac:dyDescent="0.25">
      <c r="A234">
        <v>43443</v>
      </c>
      <c r="B234" t="s">
        <v>7698</v>
      </c>
      <c r="C234" t="s">
        <v>7385</v>
      </c>
      <c r="D234" s="18">
        <v>304.41000000000003</v>
      </c>
    </row>
    <row r="235" spans="1:4" x14ac:dyDescent="0.25">
      <c r="A235">
        <v>12544</v>
      </c>
      <c r="B235" t="s">
        <v>7699</v>
      </c>
      <c r="C235" t="s">
        <v>7385</v>
      </c>
      <c r="D235" s="18">
        <v>164.28</v>
      </c>
    </row>
    <row r="236" spans="1:4" x14ac:dyDescent="0.25">
      <c r="A236">
        <v>12547</v>
      </c>
      <c r="B236" t="s">
        <v>7700</v>
      </c>
      <c r="C236" t="s">
        <v>7385</v>
      </c>
      <c r="D236" s="18">
        <v>220.95</v>
      </c>
    </row>
    <row r="237" spans="1:4" x14ac:dyDescent="0.25">
      <c r="A237">
        <v>43445</v>
      </c>
      <c r="B237" t="s">
        <v>7701</v>
      </c>
      <c r="C237" t="s">
        <v>7385</v>
      </c>
      <c r="D237" s="18">
        <v>579.83000000000004</v>
      </c>
    </row>
    <row r="238" spans="1:4" x14ac:dyDescent="0.25">
      <c r="A238">
        <v>12563</v>
      </c>
      <c r="B238" t="s">
        <v>7702</v>
      </c>
      <c r="C238" t="s">
        <v>7385</v>
      </c>
      <c r="D238" s="18">
        <v>414.85</v>
      </c>
    </row>
    <row r="239" spans="1:4" x14ac:dyDescent="0.25">
      <c r="A239">
        <v>43425</v>
      </c>
      <c r="B239" t="s">
        <v>7703</v>
      </c>
      <c r="C239" t="s">
        <v>7385</v>
      </c>
      <c r="D239" s="18">
        <v>260.92</v>
      </c>
    </row>
    <row r="240" spans="1:4" x14ac:dyDescent="0.25">
      <c r="A240">
        <v>43446</v>
      </c>
      <c r="B240" t="s">
        <v>7704</v>
      </c>
      <c r="C240" t="s">
        <v>7385</v>
      </c>
      <c r="D240" s="18">
        <v>550.84</v>
      </c>
    </row>
    <row r="241" spans="1:4" x14ac:dyDescent="0.25">
      <c r="A241">
        <v>43447</v>
      </c>
      <c r="B241" t="s">
        <v>7705</v>
      </c>
      <c r="C241" t="s">
        <v>7385</v>
      </c>
      <c r="D241" s="18">
        <v>676.47</v>
      </c>
    </row>
    <row r="242" spans="1:4" x14ac:dyDescent="0.25">
      <c r="A242">
        <v>43448</v>
      </c>
      <c r="B242" t="s">
        <v>7706</v>
      </c>
      <c r="C242" t="s">
        <v>7385</v>
      </c>
      <c r="D242" s="18">
        <v>947.05</v>
      </c>
    </row>
    <row r="243" spans="1:4" x14ac:dyDescent="0.25">
      <c r="A243">
        <v>13761</v>
      </c>
      <c r="B243" t="s">
        <v>7707</v>
      </c>
      <c r="C243" t="s">
        <v>7385</v>
      </c>
      <c r="D243" s="30">
        <v>3615.37</v>
      </c>
    </row>
    <row r="244" spans="1:4" x14ac:dyDescent="0.25">
      <c r="A244">
        <v>4814</v>
      </c>
      <c r="B244" t="s">
        <v>7708</v>
      </c>
      <c r="C244" t="s">
        <v>7385</v>
      </c>
      <c r="D244" s="18">
        <v>65.77</v>
      </c>
    </row>
    <row r="245" spans="1:4" x14ac:dyDescent="0.25">
      <c r="A245">
        <v>44473</v>
      </c>
      <c r="B245" t="s">
        <v>7709</v>
      </c>
      <c r="C245" t="s">
        <v>7385</v>
      </c>
      <c r="D245" s="30">
        <v>2666.85</v>
      </c>
    </row>
    <row r="246" spans="1:4" x14ac:dyDescent="0.25">
      <c r="A246">
        <v>6122</v>
      </c>
      <c r="B246" t="s">
        <v>7710</v>
      </c>
      <c r="C246" t="s">
        <v>7390</v>
      </c>
      <c r="D246" s="18">
        <v>19.34</v>
      </c>
    </row>
    <row r="247" spans="1:4" x14ac:dyDescent="0.25">
      <c r="A247">
        <v>40810</v>
      </c>
      <c r="B247" t="s">
        <v>7711</v>
      </c>
      <c r="C247" t="s">
        <v>7391</v>
      </c>
      <c r="D247" s="30">
        <v>3415.57</v>
      </c>
    </row>
    <row r="248" spans="1:4" x14ac:dyDescent="0.25">
      <c r="A248">
        <v>21100</v>
      </c>
      <c r="B248" t="s">
        <v>7712</v>
      </c>
      <c r="C248" t="s">
        <v>7385</v>
      </c>
      <c r="D248" s="30">
        <v>3845.1</v>
      </c>
    </row>
    <row r="249" spans="1:4" x14ac:dyDescent="0.25">
      <c r="A249">
        <v>11816</v>
      </c>
      <c r="B249" t="s">
        <v>7713</v>
      </c>
      <c r="C249" t="s">
        <v>7385</v>
      </c>
      <c r="D249" s="30">
        <v>4100</v>
      </c>
    </row>
    <row r="250" spans="1:4" x14ac:dyDescent="0.25">
      <c r="A250">
        <v>11814</v>
      </c>
      <c r="B250" t="s">
        <v>7714</v>
      </c>
      <c r="C250" t="s">
        <v>7385</v>
      </c>
      <c r="D250" s="30">
        <v>8924.67</v>
      </c>
    </row>
    <row r="251" spans="1:4" x14ac:dyDescent="0.25">
      <c r="A251">
        <v>14186</v>
      </c>
      <c r="B251" t="s">
        <v>7715</v>
      </c>
      <c r="C251" t="s">
        <v>7385</v>
      </c>
      <c r="D251" s="30">
        <v>11206.13</v>
      </c>
    </row>
    <row r="252" spans="1:4" x14ac:dyDescent="0.25">
      <c r="A252">
        <v>14185</v>
      </c>
      <c r="B252" t="s">
        <v>7716</v>
      </c>
      <c r="C252" t="s">
        <v>7385</v>
      </c>
      <c r="D252" s="30">
        <v>14516.3</v>
      </c>
    </row>
    <row r="253" spans="1:4" x14ac:dyDescent="0.25">
      <c r="A253">
        <v>11811</v>
      </c>
      <c r="B253" t="s">
        <v>7717</v>
      </c>
      <c r="C253" t="s">
        <v>7385</v>
      </c>
      <c r="D253" s="30">
        <v>5550.48</v>
      </c>
    </row>
    <row r="254" spans="1:4" x14ac:dyDescent="0.25">
      <c r="A254">
        <v>44498</v>
      </c>
      <c r="B254" t="s">
        <v>7718</v>
      </c>
      <c r="C254" t="s">
        <v>7385</v>
      </c>
      <c r="D254" s="30">
        <v>318204.48</v>
      </c>
    </row>
    <row r="255" spans="1:4" x14ac:dyDescent="0.25">
      <c r="A255">
        <v>34469</v>
      </c>
      <c r="B255" t="s">
        <v>7719</v>
      </c>
      <c r="C255" t="s">
        <v>7385</v>
      </c>
      <c r="D255" s="30">
        <v>10372.16</v>
      </c>
    </row>
    <row r="256" spans="1:4" x14ac:dyDescent="0.25">
      <c r="A256">
        <v>34476</v>
      </c>
      <c r="B256" t="s">
        <v>7720</v>
      </c>
      <c r="C256" t="s">
        <v>7385</v>
      </c>
      <c r="D256" s="30">
        <v>5409.52</v>
      </c>
    </row>
    <row r="257" spans="1:4" x14ac:dyDescent="0.25">
      <c r="A257">
        <v>34477</v>
      </c>
      <c r="B257" t="s">
        <v>7721</v>
      </c>
      <c r="C257" t="s">
        <v>7385</v>
      </c>
      <c r="D257" s="30">
        <v>7179.48</v>
      </c>
    </row>
    <row r="258" spans="1:4" x14ac:dyDescent="0.25">
      <c r="A258">
        <v>34482</v>
      </c>
      <c r="B258" t="s">
        <v>7722</v>
      </c>
      <c r="C258" t="s">
        <v>7385</v>
      </c>
      <c r="D258" s="30">
        <v>6705.24</v>
      </c>
    </row>
    <row r="259" spans="1:4" x14ac:dyDescent="0.25">
      <c r="A259">
        <v>34472</v>
      </c>
      <c r="B259" t="s">
        <v>7723</v>
      </c>
      <c r="C259" t="s">
        <v>7385</v>
      </c>
      <c r="D259" s="30">
        <v>3191.19</v>
      </c>
    </row>
    <row r="260" spans="1:4" x14ac:dyDescent="0.25">
      <c r="A260">
        <v>42425</v>
      </c>
      <c r="B260" t="s">
        <v>7724</v>
      </c>
      <c r="C260" t="s">
        <v>7385</v>
      </c>
      <c r="D260" s="30">
        <v>2330.6999999999998</v>
      </c>
    </row>
    <row r="261" spans="1:4" x14ac:dyDescent="0.25">
      <c r="A261">
        <v>42422</v>
      </c>
      <c r="B261" t="s">
        <v>7725</v>
      </c>
      <c r="C261" t="s">
        <v>7385</v>
      </c>
      <c r="D261" s="30">
        <v>3460</v>
      </c>
    </row>
    <row r="262" spans="1:4" x14ac:dyDescent="0.25">
      <c r="A262">
        <v>43184</v>
      </c>
      <c r="B262" t="s">
        <v>7726</v>
      </c>
      <c r="C262" t="s">
        <v>7385</v>
      </c>
      <c r="D262" s="30">
        <v>4782.05</v>
      </c>
    </row>
    <row r="263" spans="1:4" x14ac:dyDescent="0.25">
      <c r="A263">
        <v>42424</v>
      </c>
      <c r="B263" t="s">
        <v>7727</v>
      </c>
      <c r="C263" t="s">
        <v>7385</v>
      </c>
      <c r="D263" s="30">
        <v>2081.52</v>
      </c>
    </row>
    <row r="264" spans="1:4" x14ac:dyDescent="0.25">
      <c r="A264">
        <v>42421</v>
      </c>
      <c r="B264" t="s">
        <v>7728</v>
      </c>
      <c r="C264" t="s">
        <v>7385</v>
      </c>
      <c r="D264" s="30">
        <v>18951.98</v>
      </c>
    </row>
    <row r="265" spans="1:4" x14ac:dyDescent="0.25">
      <c r="A265">
        <v>42416</v>
      </c>
      <c r="B265" t="s">
        <v>7729</v>
      </c>
      <c r="C265" t="s">
        <v>7385</v>
      </c>
      <c r="D265" s="30">
        <v>8973.18</v>
      </c>
    </row>
    <row r="266" spans="1:4" x14ac:dyDescent="0.25">
      <c r="A266">
        <v>42417</v>
      </c>
      <c r="B266" t="s">
        <v>7730</v>
      </c>
      <c r="C266" t="s">
        <v>7385</v>
      </c>
      <c r="D266" s="30">
        <v>10059.67</v>
      </c>
    </row>
    <row r="267" spans="1:4" x14ac:dyDescent="0.25">
      <c r="A267">
        <v>42419</v>
      </c>
      <c r="B267" t="s">
        <v>7731</v>
      </c>
      <c r="C267" t="s">
        <v>7385</v>
      </c>
      <c r="D267" s="30">
        <v>11365.29</v>
      </c>
    </row>
    <row r="268" spans="1:4" x14ac:dyDescent="0.25">
      <c r="A268">
        <v>42420</v>
      </c>
      <c r="B268" t="s">
        <v>7732</v>
      </c>
      <c r="C268" t="s">
        <v>7385</v>
      </c>
      <c r="D268" s="30">
        <v>15620.75</v>
      </c>
    </row>
    <row r="269" spans="1:4" x14ac:dyDescent="0.25">
      <c r="A269">
        <v>43195</v>
      </c>
      <c r="B269" t="s">
        <v>7733</v>
      </c>
      <c r="C269" t="s">
        <v>7385</v>
      </c>
      <c r="D269" s="30">
        <v>5500.29</v>
      </c>
    </row>
    <row r="270" spans="1:4" x14ac:dyDescent="0.25">
      <c r="A270">
        <v>43196</v>
      </c>
      <c r="B270" t="s">
        <v>7734</v>
      </c>
      <c r="C270" t="s">
        <v>7385</v>
      </c>
      <c r="D270" s="30">
        <v>6816.81</v>
      </c>
    </row>
    <row r="271" spans="1:4" x14ac:dyDescent="0.25">
      <c r="A271">
        <v>43198</v>
      </c>
      <c r="B271" t="s">
        <v>7735</v>
      </c>
      <c r="C271" t="s">
        <v>7385</v>
      </c>
      <c r="D271" s="30">
        <v>10129.629999999999</v>
      </c>
    </row>
    <row r="272" spans="1:4" x14ac:dyDescent="0.25">
      <c r="A272">
        <v>43199</v>
      </c>
      <c r="B272" t="s">
        <v>7736</v>
      </c>
      <c r="C272" t="s">
        <v>7385</v>
      </c>
      <c r="D272" s="30">
        <v>10500.81</v>
      </c>
    </row>
    <row r="273" spans="1:4" x14ac:dyDescent="0.25">
      <c r="A273">
        <v>43200</v>
      </c>
      <c r="B273" t="s">
        <v>7737</v>
      </c>
      <c r="C273" t="s">
        <v>7385</v>
      </c>
      <c r="D273" s="30">
        <v>12050.44</v>
      </c>
    </row>
    <row r="274" spans="1:4" x14ac:dyDescent="0.25">
      <c r="A274">
        <v>39556</v>
      </c>
      <c r="B274" t="s">
        <v>7738</v>
      </c>
      <c r="C274" t="s">
        <v>7385</v>
      </c>
      <c r="D274" s="30">
        <v>6581.6</v>
      </c>
    </row>
    <row r="275" spans="1:4" x14ac:dyDescent="0.25">
      <c r="A275">
        <v>39557</v>
      </c>
      <c r="B275" t="s">
        <v>7739</v>
      </c>
      <c r="C275" t="s">
        <v>7385</v>
      </c>
      <c r="D275" s="30">
        <v>7086.94</v>
      </c>
    </row>
    <row r="276" spans="1:4" x14ac:dyDescent="0.25">
      <c r="A276">
        <v>39559</v>
      </c>
      <c r="B276" t="s">
        <v>7740</v>
      </c>
      <c r="C276" t="s">
        <v>7385</v>
      </c>
      <c r="D276" s="30">
        <v>10473.14</v>
      </c>
    </row>
    <row r="277" spans="1:4" x14ac:dyDescent="0.25">
      <c r="A277">
        <v>39560</v>
      </c>
      <c r="B277" t="s">
        <v>7741</v>
      </c>
      <c r="C277" t="s">
        <v>7385</v>
      </c>
      <c r="D277" s="30">
        <v>12116.4</v>
      </c>
    </row>
    <row r="278" spans="1:4" x14ac:dyDescent="0.25">
      <c r="A278">
        <v>39561</v>
      </c>
      <c r="B278" t="s">
        <v>7742</v>
      </c>
      <c r="C278" t="s">
        <v>7385</v>
      </c>
      <c r="D278" s="30">
        <v>12675.3</v>
      </c>
    </row>
    <row r="279" spans="1:4" x14ac:dyDescent="0.25">
      <c r="A279">
        <v>43190</v>
      </c>
      <c r="B279" t="s">
        <v>7743</v>
      </c>
      <c r="C279" t="s">
        <v>7385</v>
      </c>
      <c r="D279" s="30">
        <v>1870.54</v>
      </c>
    </row>
    <row r="280" spans="1:4" x14ac:dyDescent="0.25">
      <c r="A280">
        <v>39555</v>
      </c>
      <c r="B280" t="s">
        <v>7744</v>
      </c>
      <c r="C280" t="s">
        <v>7385</v>
      </c>
      <c r="D280" s="30">
        <v>2023.44</v>
      </c>
    </row>
    <row r="281" spans="1:4" x14ac:dyDescent="0.25">
      <c r="A281">
        <v>43191</v>
      </c>
      <c r="B281" t="s">
        <v>7745</v>
      </c>
      <c r="C281" t="s">
        <v>7385</v>
      </c>
      <c r="D281" s="30">
        <v>2691.45</v>
      </c>
    </row>
    <row r="282" spans="1:4" x14ac:dyDescent="0.25">
      <c r="A282">
        <v>39548</v>
      </c>
      <c r="B282" t="s">
        <v>7746</v>
      </c>
      <c r="C282" t="s">
        <v>7385</v>
      </c>
      <c r="D282" s="30">
        <v>3001.39</v>
      </c>
    </row>
    <row r="283" spans="1:4" x14ac:dyDescent="0.25">
      <c r="A283">
        <v>43192</v>
      </c>
      <c r="B283" t="s">
        <v>7747</v>
      </c>
      <c r="C283" t="s">
        <v>7385</v>
      </c>
      <c r="D283" s="30">
        <v>3525.56</v>
      </c>
    </row>
    <row r="284" spans="1:4" x14ac:dyDescent="0.25">
      <c r="A284">
        <v>39554</v>
      </c>
      <c r="B284" t="s">
        <v>7748</v>
      </c>
      <c r="C284" t="s">
        <v>7385</v>
      </c>
      <c r="D284" s="30">
        <v>3968.89</v>
      </c>
    </row>
    <row r="285" spans="1:4" x14ac:dyDescent="0.25">
      <c r="A285">
        <v>43194</v>
      </c>
      <c r="B285" t="s">
        <v>7749</v>
      </c>
      <c r="C285" t="s">
        <v>7385</v>
      </c>
      <c r="D285" s="30">
        <v>1602.43</v>
      </c>
    </row>
    <row r="286" spans="1:4" x14ac:dyDescent="0.25">
      <c r="A286">
        <v>39551</v>
      </c>
      <c r="B286" t="s">
        <v>7750</v>
      </c>
      <c r="C286" t="s">
        <v>7385</v>
      </c>
      <c r="D286" s="30">
        <v>1764.45</v>
      </c>
    </row>
    <row r="287" spans="1:4" x14ac:dyDescent="0.25">
      <c r="A287">
        <v>43185</v>
      </c>
      <c r="B287" t="s">
        <v>7751</v>
      </c>
      <c r="C287" t="s">
        <v>7385</v>
      </c>
      <c r="D287" s="30">
        <v>5014.26</v>
      </c>
    </row>
    <row r="288" spans="1:4" x14ac:dyDescent="0.25">
      <c r="A288">
        <v>43186</v>
      </c>
      <c r="B288" t="s">
        <v>7752</v>
      </c>
      <c r="C288" t="s">
        <v>7385</v>
      </c>
      <c r="D288" s="30">
        <v>5289.03</v>
      </c>
    </row>
    <row r="289" spans="1:4" x14ac:dyDescent="0.25">
      <c r="A289">
        <v>43187</v>
      </c>
      <c r="B289" t="s">
        <v>7753</v>
      </c>
      <c r="C289" t="s">
        <v>7385</v>
      </c>
      <c r="D289" s="30">
        <v>7018.59</v>
      </c>
    </row>
    <row r="290" spans="1:4" x14ac:dyDescent="0.25">
      <c r="A290">
        <v>43188</v>
      </c>
      <c r="B290" t="s">
        <v>7754</v>
      </c>
      <c r="C290" t="s">
        <v>7385</v>
      </c>
      <c r="D290" s="30">
        <v>8503.9599999999991</v>
      </c>
    </row>
    <row r="291" spans="1:4" x14ac:dyDescent="0.25">
      <c r="A291">
        <v>43189</v>
      </c>
      <c r="B291" t="s">
        <v>7755</v>
      </c>
      <c r="C291" t="s">
        <v>7385</v>
      </c>
      <c r="D291" s="30">
        <v>9565.5300000000007</v>
      </c>
    </row>
    <row r="292" spans="1:4" x14ac:dyDescent="0.25">
      <c r="A292">
        <v>39580</v>
      </c>
      <c r="B292" t="s">
        <v>7756</v>
      </c>
      <c r="C292" t="s">
        <v>7385</v>
      </c>
      <c r="D292" s="30">
        <v>75380.320000000007</v>
      </c>
    </row>
    <row r="293" spans="1:4" x14ac:dyDescent="0.25">
      <c r="A293">
        <v>39577</v>
      </c>
      <c r="B293" t="s">
        <v>7757</v>
      </c>
      <c r="C293" t="s">
        <v>7385</v>
      </c>
      <c r="D293" s="30">
        <v>23593.88</v>
      </c>
    </row>
    <row r="294" spans="1:4" x14ac:dyDescent="0.25">
      <c r="A294">
        <v>39578</v>
      </c>
      <c r="B294" t="s">
        <v>7758</v>
      </c>
      <c r="C294" t="s">
        <v>7385</v>
      </c>
      <c r="D294" s="30">
        <v>30448.37</v>
      </c>
    </row>
    <row r="295" spans="1:4" x14ac:dyDescent="0.25">
      <c r="A295">
        <v>39579</v>
      </c>
      <c r="B295" t="s">
        <v>7759</v>
      </c>
      <c r="C295" t="s">
        <v>7385</v>
      </c>
      <c r="D295" s="30">
        <v>44299.99</v>
      </c>
    </row>
    <row r="296" spans="1:4" x14ac:dyDescent="0.25">
      <c r="A296">
        <v>39826</v>
      </c>
      <c r="B296" t="s">
        <v>7760</v>
      </c>
      <c r="C296" t="s">
        <v>7385</v>
      </c>
      <c r="D296" s="30">
        <v>5440.84</v>
      </c>
    </row>
    <row r="297" spans="1:4" x14ac:dyDescent="0.25">
      <c r="A297">
        <v>10700</v>
      </c>
      <c r="B297" t="s">
        <v>7761</v>
      </c>
      <c r="C297" t="s">
        <v>7385</v>
      </c>
      <c r="D297" s="30">
        <v>25092.38</v>
      </c>
    </row>
    <row r="298" spans="1:4" x14ac:dyDescent="0.25">
      <c r="A298">
        <v>346</v>
      </c>
      <c r="B298" t="s">
        <v>7762</v>
      </c>
      <c r="C298" t="s">
        <v>7387</v>
      </c>
      <c r="D298" s="18">
        <v>29.85</v>
      </c>
    </row>
    <row r="299" spans="1:4" x14ac:dyDescent="0.25">
      <c r="A299">
        <v>3312</v>
      </c>
      <c r="B299" t="s">
        <v>7763</v>
      </c>
      <c r="C299" t="s">
        <v>7387</v>
      </c>
      <c r="D299" s="18">
        <v>26.43</v>
      </c>
    </row>
    <row r="300" spans="1:4" x14ac:dyDescent="0.25">
      <c r="A300">
        <v>339</v>
      </c>
      <c r="B300" t="s">
        <v>7764</v>
      </c>
      <c r="C300" t="s">
        <v>7386</v>
      </c>
      <c r="D300" s="18">
        <v>1.54</v>
      </c>
    </row>
    <row r="301" spans="1:4" x14ac:dyDescent="0.25">
      <c r="A301">
        <v>340</v>
      </c>
      <c r="B301" t="s">
        <v>7765</v>
      </c>
      <c r="C301" t="s">
        <v>7386</v>
      </c>
      <c r="D301" s="18">
        <v>1.39</v>
      </c>
    </row>
    <row r="302" spans="1:4" x14ac:dyDescent="0.25">
      <c r="A302">
        <v>43130</v>
      </c>
      <c r="B302" t="s">
        <v>7766</v>
      </c>
      <c r="C302" t="s">
        <v>7387</v>
      </c>
      <c r="D302" s="18">
        <v>25.2</v>
      </c>
    </row>
    <row r="303" spans="1:4" x14ac:dyDescent="0.25">
      <c r="A303">
        <v>344</v>
      </c>
      <c r="B303" t="s">
        <v>7767</v>
      </c>
      <c r="C303" t="s">
        <v>7387</v>
      </c>
      <c r="D303" s="18">
        <v>33.130000000000003</v>
      </c>
    </row>
    <row r="304" spans="1:4" x14ac:dyDescent="0.25">
      <c r="A304">
        <v>345</v>
      </c>
      <c r="B304" t="s">
        <v>7768</v>
      </c>
      <c r="C304" t="s">
        <v>7387</v>
      </c>
      <c r="D304" s="18">
        <v>35.94</v>
      </c>
    </row>
    <row r="305" spans="1:4" x14ac:dyDescent="0.25">
      <c r="A305">
        <v>43131</v>
      </c>
      <c r="B305" t="s">
        <v>7769</v>
      </c>
      <c r="C305" t="s">
        <v>7387</v>
      </c>
      <c r="D305" s="18">
        <v>29.27</v>
      </c>
    </row>
    <row r="306" spans="1:4" x14ac:dyDescent="0.25">
      <c r="A306">
        <v>3313</v>
      </c>
      <c r="B306" t="s">
        <v>7770</v>
      </c>
      <c r="C306" t="s">
        <v>7387</v>
      </c>
      <c r="D306" s="18">
        <v>34.020000000000003</v>
      </c>
    </row>
    <row r="307" spans="1:4" x14ac:dyDescent="0.25">
      <c r="A307">
        <v>43132</v>
      </c>
      <c r="B307" t="s">
        <v>7771</v>
      </c>
      <c r="C307" t="s">
        <v>7387</v>
      </c>
      <c r="D307" s="18">
        <v>25.2</v>
      </c>
    </row>
    <row r="308" spans="1:4" x14ac:dyDescent="0.25">
      <c r="A308">
        <v>366</v>
      </c>
      <c r="B308" t="s">
        <v>7772</v>
      </c>
      <c r="C308" t="s">
        <v>7389</v>
      </c>
      <c r="D308" s="18">
        <v>126</v>
      </c>
    </row>
    <row r="309" spans="1:4" x14ac:dyDescent="0.25">
      <c r="A309">
        <v>367</v>
      </c>
      <c r="B309" t="s">
        <v>7773</v>
      </c>
      <c r="C309" t="s">
        <v>7389</v>
      </c>
      <c r="D309" s="18">
        <v>127.64</v>
      </c>
    </row>
    <row r="310" spans="1:4" x14ac:dyDescent="0.25">
      <c r="A310">
        <v>370</v>
      </c>
      <c r="B310" t="s">
        <v>7774</v>
      </c>
      <c r="C310" t="s">
        <v>7389</v>
      </c>
      <c r="D310" s="18">
        <v>126</v>
      </c>
    </row>
    <row r="311" spans="1:4" x14ac:dyDescent="0.25">
      <c r="A311">
        <v>368</v>
      </c>
      <c r="B311" t="s">
        <v>7775</v>
      </c>
      <c r="C311" t="s">
        <v>7389</v>
      </c>
      <c r="D311" s="18">
        <v>63</v>
      </c>
    </row>
    <row r="312" spans="1:4" x14ac:dyDescent="0.25">
      <c r="A312">
        <v>11075</v>
      </c>
      <c r="B312" t="s">
        <v>7776</v>
      </c>
      <c r="C312" t="s">
        <v>7389</v>
      </c>
      <c r="D312" s="30">
        <v>1446.09</v>
      </c>
    </row>
    <row r="313" spans="1:4" x14ac:dyDescent="0.25">
      <c r="A313">
        <v>1381</v>
      </c>
      <c r="B313" t="s">
        <v>7777</v>
      </c>
      <c r="C313" t="s">
        <v>7387</v>
      </c>
      <c r="D313" s="18">
        <v>1.1499999999999999</v>
      </c>
    </row>
    <row r="314" spans="1:4" x14ac:dyDescent="0.25">
      <c r="A314">
        <v>34353</v>
      </c>
      <c r="B314" t="s">
        <v>7778</v>
      </c>
      <c r="C314" t="s">
        <v>7387</v>
      </c>
      <c r="D314" s="18">
        <v>2.14</v>
      </c>
    </row>
    <row r="315" spans="1:4" x14ac:dyDescent="0.25">
      <c r="A315">
        <v>37595</v>
      </c>
      <c r="B315" t="s">
        <v>7779</v>
      </c>
      <c r="C315" t="s">
        <v>7387</v>
      </c>
      <c r="D315" s="18">
        <v>3.53</v>
      </c>
    </row>
    <row r="316" spans="1:4" x14ac:dyDescent="0.25">
      <c r="A316">
        <v>37596</v>
      </c>
      <c r="B316" t="s">
        <v>7780</v>
      </c>
      <c r="C316" t="s">
        <v>7387</v>
      </c>
      <c r="D316" s="18">
        <v>4.05</v>
      </c>
    </row>
    <row r="317" spans="1:4" x14ac:dyDescent="0.25">
      <c r="A317">
        <v>371</v>
      </c>
      <c r="B317" t="s">
        <v>7781</v>
      </c>
      <c r="C317" t="s">
        <v>7387</v>
      </c>
      <c r="D317" s="18">
        <v>1.25</v>
      </c>
    </row>
    <row r="318" spans="1:4" x14ac:dyDescent="0.25">
      <c r="A318">
        <v>37553</v>
      </c>
      <c r="B318" t="s">
        <v>7782</v>
      </c>
      <c r="C318" t="s">
        <v>7387</v>
      </c>
      <c r="D318" s="18">
        <v>2.35</v>
      </c>
    </row>
    <row r="319" spans="1:4" x14ac:dyDescent="0.25">
      <c r="A319">
        <v>37552</v>
      </c>
      <c r="B319" t="s">
        <v>7783</v>
      </c>
      <c r="C319" t="s">
        <v>7387</v>
      </c>
      <c r="D319" s="18">
        <v>3.78</v>
      </c>
    </row>
    <row r="320" spans="1:4" x14ac:dyDescent="0.25">
      <c r="A320">
        <v>36880</v>
      </c>
      <c r="B320" t="s">
        <v>7784</v>
      </c>
      <c r="C320" t="s">
        <v>7387</v>
      </c>
      <c r="D320" s="18">
        <v>3.84</v>
      </c>
    </row>
    <row r="321" spans="1:4" x14ac:dyDescent="0.25">
      <c r="A321">
        <v>34355</v>
      </c>
      <c r="B321" t="s">
        <v>7785</v>
      </c>
      <c r="C321" t="s">
        <v>7387</v>
      </c>
      <c r="D321" s="18">
        <v>3.3</v>
      </c>
    </row>
    <row r="322" spans="1:4" x14ac:dyDescent="0.25">
      <c r="A322">
        <v>130</v>
      </c>
      <c r="B322" t="s">
        <v>7786</v>
      </c>
      <c r="C322" t="s">
        <v>7387</v>
      </c>
      <c r="D322" s="18">
        <v>4.18</v>
      </c>
    </row>
    <row r="323" spans="1:4" x14ac:dyDescent="0.25">
      <c r="A323">
        <v>135</v>
      </c>
      <c r="B323" t="s">
        <v>7787</v>
      </c>
      <c r="C323" t="s">
        <v>7387</v>
      </c>
      <c r="D323" s="18">
        <v>3.36</v>
      </c>
    </row>
    <row r="324" spans="1:4" x14ac:dyDescent="0.25">
      <c r="A324">
        <v>36886</v>
      </c>
      <c r="B324" t="s">
        <v>7788</v>
      </c>
      <c r="C324" t="s">
        <v>7387</v>
      </c>
      <c r="D324" s="18">
        <v>1.19</v>
      </c>
    </row>
    <row r="325" spans="1:4" x14ac:dyDescent="0.25">
      <c r="A325">
        <v>38546</v>
      </c>
      <c r="B325" t="s">
        <v>7789</v>
      </c>
      <c r="C325" t="s">
        <v>7389</v>
      </c>
      <c r="D325" s="18">
        <v>711.43</v>
      </c>
    </row>
    <row r="326" spans="1:4" x14ac:dyDescent="0.25">
      <c r="A326">
        <v>34549</v>
      </c>
      <c r="B326" t="s">
        <v>7790</v>
      </c>
      <c r="C326" t="s">
        <v>7389</v>
      </c>
      <c r="D326" s="18">
        <v>730.33</v>
      </c>
    </row>
    <row r="327" spans="1:4" x14ac:dyDescent="0.25">
      <c r="A327">
        <v>6081</v>
      </c>
      <c r="B327" t="s">
        <v>7791</v>
      </c>
      <c r="C327" t="s">
        <v>7389</v>
      </c>
      <c r="D327" s="18">
        <v>51.12</v>
      </c>
    </row>
    <row r="328" spans="1:4" x14ac:dyDescent="0.25">
      <c r="A328">
        <v>6077</v>
      </c>
      <c r="B328" t="s">
        <v>7792</v>
      </c>
      <c r="C328" t="s">
        <v>7389</v>
      </c>
      <c r="D328" s="18">
        <v>36.51</v>
      </c>
    </row>
    <row r="329" spans="1:4" x14ac:dyDescent="0.25">
      <c r="A329">
        <v>6079</v>
      </c>
      <c r="B329" t="s">
        <v>7793</v>
      </c>
      <c r="C329" t="s">
        <v>7389</v>
      </c>
      <c r="D329" s="18">
        <v>36.51</v>
      </c>
    </row>
    <row r="330" spans="1:4" x14ac:dyDescent="0.25">
      <c r="A330">
        <v>1091</v>
      </c>
      <c r="B330" t="s">
        <v>7794</v>
      </c>
      <c r="C330" t="s">
        <v>7385</v>
      </c>
      <c r="D330" s="18">
        <v>51.39</v>
      </c>
    </row>
    <row r="331" spans="1:4" x14ac:dyDescent="0.25">
      <c r="A331">
        <v>1094</v>
      </c>
      <c r="B331" t="s">
        <v>7795</v>
      </c>
      <c r="C331" t="s">
        <v>7385</v>
      </c>
      <c r="D331" s="18">
        <v>35.950000000000003</v>
      </c>
    </row>
    <row r="332" spans="1:4" x14ac:dyDescent="0.25">
      <c r="A332">
        <v>1095</v>
      </c>
      <c r="B332" t="s">
        <v>7796</v>
      </c>
      <c r="C332" t="s">
        <v>7385</v>
      </c>
      <c r="D332" s="18">
        <v>76.39</v>
      </c>
    </row>
    <row r="333" spans="1:4" x14ac:dyDescent="0.25">
      <c r="A333">
        <v>1092</v>
      </c>
      <c r="B333" t="s">
        <v>7797</v>
      </c>
      <c r="C333" t="s">
        <v>7385</v>
      </c>
      <c r="D333" s="18">
        <v>59.11</v>
      </c>
    </row>
    <row r="334" spans="1:4" x14ac:dyDescent="0.25">
      <c r="A334">
        <v>1093</v>
      </c>
      <c r="B334" t="s">
        <v>7798</v>
      </c>
      <c r="C334" t="s">
        <v>7385</v>
      </c>
      <c r="D334" s="18">
        <v>138.04</v>
      </c>
    </row>
    <row r="335" spans="1:4" x14ac:dyDescent="0.25">
      <c r="A335">
        <v>1090</v>
      </c>
      <c r="B335" t="s">
        <v>7799</v>
      </c>
      <c r="C335" t="s">
        <v>7385</v>
      </c>
      <c r="D335" s="18">
        <v>98.83</v>
      </c>
    </row>
    <row r="336" spans="1:4" x14ac:dyDescent="0.25">
      <c r="A336">
        <v>1096</v>
      </c>
      <c r="B336" t="s">
        <v>7800</v>
      </c>
      <c r="C336" t="s">
        <v>7385</v>
      </c>
      <c r="D336" s="18">
        <v>177.87</v>
      </c>
    </row>
    <row r="337" spans="1:4" x14ac:dyDescent="0.25">
      <c r="A337">
        <v>1097</v>
      </c>
      <c r="B337" t="s">
        <v>7801</v>
      </c>
      <c r="C337" t="s">
        <v>7385</v>
      </c>
      <c r="D337" s="18">
        <v>150.99</v>
      </c>
    </row>
    <row r="338" spans="1:4" x14ac:dyDescent="0.25">
      <c r="A338">
        <v>378</v>
      </c>
      <c r="B338" t="s">
        <v>7802</v>
      </c>
      <c r="C338" t="s">
        <v>7390</v>
      </c>
      <c r="D338" s="18">
        <v>18.739999999999998</v>
      </c>
    </row>
    <row r="339" spans="1:4" x14ac:dyDescent="0.25">
      <c r="A339">
        <v>40911</v>
      </c>
      <c r="B339" t="s">
        <v>7803</v>
      </c>
      <c r="C339" t="s">
        <v>7391</v>
      </c>
      <c r="D339" s="30">
        <v>3307.49</v>
      </c>
    </row>
    <row r="340" spans="1:4" x14ac:dyDescent="0.25">
      <c r="A340">
        <v>33939</v>
      </c>
      <c r="B340" t="s">
        <v>7804</v>
      </c>
      <c r="C340" t="s">
        <v>7390</v>
      </c>
      <c r="D340" s="18">
        <v>78.02</v>
      </c>
    </row>
    <row r="341" spans="1:4" x14ac:dyDescent="0.25">
      <c r="A341">
        <v>40815</v>
      </c>
      <c r="B341" t="s">
        <v>7805</v>
      </c>
      <c r="C341" t="s">
        <v>7391</v>
      </c>
      <c r="D341" s="30">
        <v>13769.17</v>
      </c>
    </row>
    <row r="342" spans="1:4" x14ac:dyDescent="0.25">
      <c r="A342">
        <v>34760</v>
      </c>
      <c r="B342" t="s">
        <v>7806</v>
      </c>
      <c r="C342" t="s">
        <v>7390</v>
      </c>
      <c r="D342" s="18">
        <v>73.67</v>
      </c>
    </row>
    <row r="343" spans="1:4" x14ac:dyDescent="0.25">
      <c r="A343">
        <v>40935</v>
      </c>
      <c r="B343" t="s">
        <v>7807</v>
      </c>
      <c r="C343" t="s">
        <v>7391</v>
      </c>
      <c r="D343" s="30">
        <v>13001.43</v>
      </c>
    </row>
    <row r="344" spans="1:4" x14ac:dyDescent="0.25">
      <c r="A344">
        <v>33952</v>
      </c>
      <c r="B344" t="s">
        <v>7808</v>
      </c>
      <c r="C344" t="s">
        <v>7390</v>
      </c>
      <c r="D344" s="18">
        <v>110.82</v>
      </c>
    </row>
    <row r="345" spans="1:4" x14ac:dyDescent="0.25">
      <c r="A345">
        <v>40816</v>
      </c>
      <c r="B345" t="s">
        <v>7809</v>
      </c>
      <c r="C345" t="s">
        <v>7391</v>
      </c>
      <c r="D345" s="30">
        <v>19557.939999999999</v>
      </c>
    </row>
    <row r="346" spans="1:4" x14ac:dyDescent="0.25">
      <c r="A346">
        <v>33953</v>
      </c>
      <c r="B346" t="s">
        <v>7810</v>
      </c>
      <c r="C346" t="s">
        <v>7390</v>
      </c>
      <c r="D346" s="18">
        <v>146.53</v>
      </c>
    </row>
    <row r="347" spans="1:4" x14ac:dyDescent="0.25">
      <c r="A347">
        <v>40817</v>
      </c>
      <c r="B347" t="s">
        <v>7811</v>
      </c>
      <c r="C347" t="s">
        <v>7391</v>
      </c>
      <c r="D347" s="30">
        <v>25857.34</v>
      </c>
    </row>
    <row r="348" spans="1:4" x14ac:dyDescent="0.25">
      <c r="A348">
        <v>13348</v>
      </c>
      <c r="B348" t="s">
        <v>7812</v>
      </c>
      <c r="C348" t="s">
        <v>7385</v>
      </c>
      <c r="D348" s="18">
        <v>1.79</v>
      </c>
    </row>
    <row r="349" spans="1:4" x14ac:dyDescent="0.25">
      <c r="A349">
        <v>39211</v>
      </c>
      <c r="B349" t="s">
        <v>7813</v>
      </c>
      <c r="C349" t="s">
        <v>7385</v>
      </c>
      <c r="D349" s="18">
        <v>1.6</v>
      </c>
    </row>
    <row r="350" spans="1:4" x14ac:dyDescent="0.25">
      <c r="A350">
        <v>39212</v>
      </c>
      <c r="B350" t="s">
        <v>7814</v>
      </c>
      <c r="C350" t="s">
        <v>7385</v>
      </c>
      <c r="D350" s="18">
        <v>1.79</v>
      </c>
    </row>
    <row r="351" spans="1:4" x14ac:dyDescent="0.25">
      <c r="A351">
        <v>39208</v>
      </c>
      <c r="B351" t="s">
        <v>7815</v>
      </c>
      <c r="C351" t="s">
        <v>7385</v>
      </c>
      <c r="D351" s="18">
        <v>0.49</v>
      </c>
    </row>
    <row r="352" spans="1:4" x14ac:dyDescent="0.25">
      <c r="A352">
        <v>39210</v>
      </c>
      <c r="B352" t="s">
        <v>7816</v>
      </c>
      <c r="C352" t="s">
        <v>7385</v>
      </c>
      <c r="D352" s="18">
        <v>0.9</v>
      </c>
    </row>
    <row r="353" spans="1:4" x14ac:dyDescent="0.25">
      <c r="A353">
        <v>39214</v>
      </c>
      <c r="B353" t="s">
        <v>7817</v>
      </c>
      <c r="C353" t="s">
        <v>7385</v>
      </c>
      <c r="D353" s="18">
        <v>3.31</v>
      </c>
    </row>
    <row r="354" spans="1:4" x14ac:dyDescent="0.25">
      <c r="A354">
        <v>39213</v>
      </c>
      <c r="B354" t="s">
        <v>7818</v>
      </c>
      <c r="C354" t="s">
        <v>7385</v>
      </c>
      <c r="D354" s="18">
        <v>2.34</v>
      </c>
    </row>
    <row r="355" spans="1:4" x14ac:dyDescent="0.25">
      <c r="A355">
        <v>39209</v>
      </c>
      <c r="B355" t="s">
        <v>7819</v>
      </c>
      <c r="C355" t="s">
        <v>7385</v>
      </c>
      <c r="D355" s="18">
        <v>0.57999999999999996</v>
      </c>
    </row>
    <row r="356" spans="1:4" x14ac:dyDescent="0.25">
      <c r="A356">
        <v>39207</v>
      </c>
      <c r="B356" t="s">
        <v>7820</v>
      </c>
      <c r="C356" t="s">
        <v>7385</v>
      </c>
      <c r="D356" s="18">
        <v>0.9</v>
      </c>
    </row>
    <row r="357" spans="1:4" x14ac:dyDescent="0.25">
      <c r="A357">
        <v>39215</v>
      </c>
      <c r="B357" t="s">
        <v>7821</v>
      </c>
      <c r="C357" t="s">
        <v>7385</v>
      </c>
      <c r="D357" s="18">
        <v>6.04</v>
      </c>
    </row>
    <row r="358" spans="1:4" x14ac:dyDescent="0.25">
      <c r="A358">
        <v>39216</v>
      </c>
      <c r="B358" t="s">
        <v>7822</v>
      </c>
      <c r="C358" t="s">
        <v>7385</v>
      </c>
      <c r="D358" s="18">
        <v>8.43</v>
      </c>
    </row>
    <row r="359" spans="1:4" x14ac:dyDescent="0.25">
      <c r="A359">
        <v>11267</v>
      </c>
      <c r="B359" t="s">
        <v>7823</v>
      </c>
      <c r="C359" t="s">
        <v>7385</v>
      </c>
      <c r="D359" s="18">
        <v>1.56</v>
      </c>
    </row>
    <row r="360" spans="1:4" x14ac:dyDescent="0.25">
      <c r="A360">
        <v>379</v>
      </c>
      <c r="B360" t="s">
        <v>7824</v>
      </c>
      <c r="C360" t="s">
        <v>7385</v>
      </c>
      <c r="D360" s="18">
        <v>1.57</v>
      </c>
    </row>
    <row r="361" spans="1:4" x14ac:dyDescent="0.25">
      <c r="A361">
        <v>510</v>
      </c>
      <c r="B361" t="s">
        <v>7825</v>
      </c>
      <c r="C361" t="s">
        <v>7387</v>
      </c>
      <c r="D361" s="18">
        <v>21.85</v>
      </c>
    </row>
    <row r="362" spans="1:4" x14ac:dyDescent="0.25">
      <c r="A362">
        <v>516</v>
      </c>
      <c r="B362" t="s">
        <v>7826</v>
      </c>
      <c r="C362" t="s">
        <v>7387</v>
      </c>
      <c r="D362" s="18">
        <v>25.89</v>
      </c>
    </row>
    <row r="363" spans="1:4" x14ac:dyDescent="0.25">
      <c r="A363">
        <v>509</v>
      </c>
      <c r="B363" t="s">
        <v>7827</v>
      </c>
      <c r="C363" t="s">
        <v>7387</v>
      </c>
      <c r="D363" s="18">
        <v>29.05</v>
      </c>
    </row>
    <row r="364" spans="1:4" x14ac:dyDescent="0.25">
      <c r="A364">
        <v>40331</v>
      </c>
      <c r="B364" t="s">
        <v>7828</v>
      </c>
      <c r="C364" t="s">
        <v>7390</v>
      </c>
      <c r="D364" s="18">
        <v>16.27</v>
      </c>
    </row>
    <row r="365" spans="1:4" x14ac:dyDescent="0.25">
      <c r="A365">
        <v>40930</v>
      </c>
      <c r="B365" t="s">
        <v>7829</v>
      </c>
      <c r="C365" t="s">
        <v>7391</v>
      </c>
      <c r="D365" s="30">
        <v>2872.6</v>
      </c>
    </row>
    <row r="366" spans="1:4" x14ac:dyDescent="0.25">
      <c r="A366">
        <v>11761</v>
      </c>
      <c r="B366" t="s">
        <v>7830</v>
      </c>
      <c r="C366" t="s">
        <v>7385</v>
      </c>
      <c r="D366" s="18">
        <v>85.18</v>
      </c>
    </row>
    <row r="367" spans="1:4" x14ac:dyDescent="0.25">
      <c r="A367">
        <v>377</v>
      </c>
      <c r="B367" t="s">
        <v>7831</v>
      </c>
      <c r="C367" t="s">
        <v>7385</v>
      </c>
      <c r="D367" s="18">
        <v>40.03</v>
      </c>
    </row>
    <row r="368" spans="1:4" x14ac:dyDescent="0.25">
      <c r="A368">
        <v>7588</v>
      </c>
      <c r="B368" t="s">
        <v>7832</v>
      </c>
      <c r="C368" t="s">
        <v>7385</v>
      </c>
      <c r="D368" s="18">
        <v>56.65</v>
      </c>
    </row>
    <row r="369" spans="1:4" x14ac:dyDescent="0.25">
      <c r="A369">
        <v>34392</v>
      </c>
      <c r="B369" t="s">
        <v>7833</v>
      </c>
      <c r="C369" t="s">
        <v>7390</v>
      </c>
      <c r="D369" s="18">
        <v>15.09</v>
      </c>
    </row>
    <row r="370" spans="1:4" x14ac:dyDescent="0.25">
      <c r="A370">
        <v>40908</v>
      </c>
      <c r="B370" t="s">
        <v>7834</v>
      </c>
      <c r="C370" t="s">
        <v>7391</v>
      </c>
      <c r="D370" s="30">
        <v>2664.93</v>
      </c>
    </row>
    <row r="371" spans="1:4" x14ac:dyDescent="0.25">
      <c r="A371">
        <v>34551</v>
      </c>
      <c r="B371" t="s">
        <v>7835</v>
      </c>
      <c r="C371" t="s">
        <v>7390</v>
      </c>
      <c r="D371" s="18">
        <v>13.92</v>
      </c>
    </row>
    <row r="372" spans="1:4" x14ac:dyDescent="0.25">
      <c r="A372">
        <v>41078</v>
      </c>
      <c r="B372" t="s">
        <v>7836</v>
      </c>
      <c r="C372" t="s">
        <v>7391</v>
      </c>
      <c r="D372" s="30">
        <v>2460.9299999999998</v>
      </c>
    </row>
    <row r="373" spans="1:4" x14ac:dyDescent="0.25">
      <c r="A373">
        <v>246</v>
      </c>
      <c r="B373" t="s">
        <v>7837</v>
      </c>
      <c r="C373" t="s">
        <v>7390</v>
      </c>
      <c r="D373" s="18">
        <v>15.11</v>
      </c>
    </row>
    <row r="374" spans="1:4" x14ac:dyDescent="0.25">
      <c r="A374">
        <v>40927</v>
      </c>
      <c r="B374" t="s">
        <v>7838</v>
      </c>
      <c r="C374" t="s">
        <v>7391</v>
      </c>
      <c r="D374" s="30">
        <v>2666.75</v>
      </c>
    </row>
    <row r="375" spans="1:4" x14ac:dyDescent="0.25">
      <c r="A375">
        <v>2350</v>
      </c>
      <c r="B375" t="s">
        <v>7839</v>
      </c>
      <c r="C375" t="s">
        <v>7390</v>
      </c>
      <c r="D375" s="18">
        <v>14.57</v>
      </c>
    </row>
    <row r="376" spans="1:4" x14ac:dyDescent="0.25">
      <c r="A376">
        <v>40812</v>
      </c>
      <c r="B376" t="s">
        <v>7840</v>
      </c>
      <c r="C376" t="s">
        <v>7391</v>
      </c>
      <c r="D376" s="30">
        <v>2573.25</v>
      </c>
    </row>
    <row r="377" spans="1:4" x14ac:dyDescent="0.25">
      <c r="A377">
        <v>245</v>
      </c>
      <c r="B377" t="s">
        <v>7841</v>
      </c>
      <c r="C377" t="s">
        <v>7390</v>
      </c>
      <c r="D377" s="18">
        <v>23.41</v>
      </c>
    </row>
    <row r="378" spans="1:4" x14ac:dyDescent="0.25">
      <c r="A378">
        <v>41090</v>
      </c>
      <c r="B378" t="s">
        <v>7842</v>
      </c>
      <c r="C378" t="s">
        <v>7391</v>
      </c>
      <c r="D378" s="30">
        <v>4134.3599999999997</v>
      </c>
    </row>
    <row r="379" spans="1:4" x14ac:dyDescent="0.25">
      <c r="A379">
        <v>251</v>
      </c>
      <c r="B379" t="s">
        <v>7843</v>
      </c>
      <c r="C379" t="s">
        <v>7390</v>
      </c>
      <c r="D379" s="18">
        <v>12.14</v>
      </c>
    </row>
    <row r="380" spans="1:4" x14ac:dyDescent="0.25">
      <c r="A380">
        <v>40975</v>
      </c>
      <c r="B380" t="s">
        <v>7844</v>
      </c>
      <c r="C380" t="s">
        <v>7391</v>
      </c>
      <c r="D380" s="30">
        <v>2144.37</v>
      </c>
    </row>
    <row r="381" spans="1:4" x14ac:dyDescent="0.25">
      <c r="A381">
        <v>6127</v>
      </c>
      <c r="B381" t="s">
        <v>7845</v>
      </c>
      <c r="C381" t="s">
        <v>7390</v>
      </c>
      <c r="D381" s="18">
        <v>13.92</v>
      </c>
    </row>
    <row r="382" spans="1:4" x14ac:dyDescent="0.25">
      <c r="A382">
        <v>41072</v>
      </c>
      <c r="B382" t="s">
        <v>7846</v>
      </c>
      <c r="C382" t="s">
        <v>7391</v>
      </c>
      <c r="D382" s="30">
        <v>2460.9299999999998</v>
      </c>
    </row>
    <row r="383" spans="1:4" x14ac:dyDescent="0.25">
      <c r="A383">
        <v>6121</v>
      </c>
      <c r="B383" t="s">
        <v>7847</v>
      </c>
      <c r="C383" t="s">
        <v>7390</v>
      </c>
      <c r="D383" s="18">
        <v>13.97</v>
      </c>
    </row>
    <row r="384" spans="1:4" x14ac:dyDescent="0.25">
      <c r="A384">
        <v>41071</v>
      </c>
      <c r="B384" t="s">
        <v>7848</v>
      </c>
      <c r="C384" t="s">
        <v>7391</v>
      </c>
      <c r="D384" s="30">
        <v>2465.0500000000002</v>
      </c>
    </row>
    <row r="385" spans="1:4" x14ac:dyDescent="0.25">
      <c r="A385">
        <v>244</v>
      </c>
      <c r="B385" t="s">
        <v>7849</v>
      </c>
      <c r="C385" t="s">
        <v>7390</v>
      </c>
      <c r="D385" s="18">
        <v>8.42</v>
      </c>
    </row>
    <row r="386" spans="1:4" x14ac:dyDescent="0.25">
      <c r="A386">
        <v>41093</v>
      </c>
      <c r="B386" t="s">
        <v>7850</v>
      </c>
      <c r="C386" t="s">
        <v>7391</v>
      </c>
      <c r="D386" s="30">
        <v>1488.47</v>
      </c>
    </row>
    <row r="387" spans="1:4" x14ac:dyDescent="0.25">
      <c r="A387">
        <v>532</v>
      </c>
      <c r="B387" t="s">
        <v>7851</v>
      </c>
      <c r="C387" t="s">
        <v>7390</v>
      </c>
      <c r="D387" s="18">
        <v>27.33</v>
      </c>
    </row>
    <row r="388" spans="1:4" x14ac:dyDescent="0.25">
      <c r="A388">
        <v>40931</v>
      </c>
      <c r="B388" t="s">
        <v>7852</v>
      </c>
      <c r="C388" t="s">
        <v>7391</v>
      </c>
      <c r="D388" s="30">
        <v>4826.01</v>
      </c>
    </row>
    <row r="389" spans="1:4" x14ac:dyDescent="0.25">
      <c r="A389">
        <v>36150</v>
      </c>
      <c r="B389" t="s">
        <v>7853</v>
      </c>
      <c r="C389" t="s">
        <v>7385</v>
      </c>
      <c r="D389" s="18">
        <v>52.33</v>
      </c>
    </row>
    <row r="390" spans="1:4" x14ac:dyDescent="0.25">
      <c r="A390">
        <v>4760</v>
      </c>
      <c r="B390" t="s">
        <v>7854</v>
      </c>
      <c r="C390" t="s">
        <v>7390</v>
      </c>
      <c r="D390" s="18">
        <v>18.739999999999998</v>
      </c>
    </row>
    <row r="391" spans="1:4" x14ac:dyDescent="0.25">
      <c r="A391">
        <v>41069</v>
      </c>
      <c r="B391" t="s">
        <v>7855</v>
      </c>
      <c r="C391" t="s">
        <v>7391</v>
      </c>
      <c r="D391" s="30">
        <v>3307.49</v>
      </c>
    </row>
    <row r="392" spans="1:4" x14ac:dyDescent="0.25">
      <c r="A392">
        <v>10422</v>
      </c>
      <c r="B392" t="s">
        <v>7856</v>
      </c>
      <c r="C392" t="s">
        <v>7385</v>
      </c>
      <c r="D392" s="18">
        <v>383.18</v>
      </c>
    </row>
    <row r="393" spans="1:4" x14ac:dyDescent="0.25">
      <c r="A393">
        <v>44019</v>
      </c>
      <c r="B393" t="s">
        <v>7857</v>
      </c>
      <c r="C393" t="s">
        <v>7385</v>
      </c>
      <c r="D393" s="18">
        <v>530.41999999999996</v>
      </c>
    </row>
    <row r="394" spans="1:4" x14ac:dyDescent="0.25">
      <c r="A394">
        <v>36520</v>
      </c>
      <c r="B394" t="s">
        <v>7858</v>
      </c>
      <c r="C394" t="s">
        <v>7385</v>
      </c>
      <c r="D394" s="18">
        <v>644.92999999999995</v>
      </c>
    </row>
    <row r="395" spans="1:4" x14ac:dyDescent="0.25">
      <c r="A395">
        <v>42319</v>
      </c>
      <c r="B395" t="s">
        <v>7859</v>
      </c>
      <c r="C395" t="s">
        <v>7385</v>
      </c>
      <c r="D395" s="18">
        <v>577.9</v>
      </c>
    </row>
    <row r="396" spans="1:4" x14ac:dyDescent="0.25">
      <c r="A396">
        <v>10420</v>
      </c>
      <c r="B396" t="s">
        <v>7860</v>
      </c>
      <c r="C396" t="s">
        <v>7385</v>
      </c>
      <c r="D396" s="18">
        <v>205</v>
      </c>
    </row>
    <row r="397" spans="1:4" x14ac:dyDescent="0.25">
      <c r="A397">
        <v>10421</v>
      </c>
      <c r="B397" t="s">
        <v>7861</v>
      </c>
      <c r="C397" t="s">
        <v>7385</v>
      </c>
      <c r="D397" s="18">
        <v>225.27</v>
      </c>
    </row>
    <row r="398" spans="1:4" x14ac:dyDescent="0.25">
      <c r="A398">
        <v>11786</v>
      </c>
      <c r="B398" t="s">
        <v>7862</v>
      </c>
      <c r="C398" t="s">
        <v>7385</v>
      </c>
      <c r="D398" s="18">
        <v>454.23</v>
      </c>
    </row>
    <row r="399" spans="1:4" x14ac:dyDescent="0.25">
      <c r="A399">
        <v>10</v>
      </c>
      <c r="B399" t="s">
        <v>7863</v>
      </c>
      <c r="C399" t="s">
        <v>7385</v>
      </c>
      <c r="D399" s="18">
        <v>19.87</v>
      </c>
    </row>
    <row r="400" spans="1:4" x14ac:dyDescent="0.25">
      <c r="A400">
        <v>4815</v>
      </c>
      <c r="B400" t="s">
        <v>7864</v>
      </c>
      <c r="C400" t="s">
        <v>7385</v>
      </c>
      <c r="D400" s="18">
        <v>7.4</v>
      </c>
    </row>
    <row r="401" spans="1:4" x14ac:dyDescent="0.25">
      <c r="A401">
        <v>541</v>
      </c>
      <c r="B401" t="s">
        <v>7865</v>
      </c>
      <c r="C401" t="s">
        <v>7385</v>
      </c>
      <c r="D401" s="18">
        <v>205.95</v>
      </c>
    </row>
    <row r="402" spans="1:4" x14ac:dyDescent="0.25">
      <c r="A402">
        <v>542</v>
      </c>
      <c r="B402" t="s">
        <v>7866</v>
      </c>
      <c r="C402" t="s">
        <v>7385</v>
      </c>
      <c r="D402" s="18">
        <v>258.16000000000003</v>
      </c>
    </row>
    <row r="403" spans="1:4" x14ac:dyDescent="0.25">
      <c r="A403">
        <v>540</v>
      </c>
      <c r="B403" t="s">
        <v>7867</v>
      </c>
      <c r="C403" t="s">
        <v>7385</v>
      </c>
      <c r="D403" s="18">
        <v>581.76</v>
      </c>
    </row>
    <row r="404" spans="1:4" x14ac:dyDescent="0.25">
      <c r="A404">
        <v>38364</v>
      </c>
      <c r="B404" t="s">
        <v>7868</v>
      </c>
      <c r="C404" t="s">
        <v>7385</v>
      </c>
      <c r="D404" s="18">
        <v>876.31</v>
      </c>
    </row>
    <row r="405" spans="1:4" x14ac:dyDescent="0.25">
      <c r="A405">
        <v>11692</v>
      </c>
      <c r="B405" t="s">
        <v>7869</v>
      </c>
      <c r="C405" t="s">
        <v>7392</v>
      </c>
      <c r="D405" s="18">
        <v>457.08</v>
      </c>
    </row>
    <row r="406" spans="1:4" x14ac:dyDescent="0.25">
      <c r="A406">
        <v>1746</v>
      </c>
      <c r="B406" t="s">
        <v>7870</v>
      </c>
      <c r="C406" t="s">
        <v>7385</v>
      </c>
      <c r="D406" s="18">
        <v>279.45</v>
      </c>
    </row>
    <row r="407" spans="1:4" x14ac:dyDescent="0.25">
      <c r="A407">
        <v>1748</v>
      </c>
      <c r="B407" t="s">
        <v>7871</v>
      </c>
      <c r="C407" t="s">
        <v>7385</v>
      </c>
      <c r="D407" s="18">
        <v>371.6</v>
      </c>
    </row>
    <row r="408" spans="1:4" x14ac:dyDescent="0.25">
      <c r="A408">
        <v>1749</v>
      </c>
      <c r="B408" t="s">
        <v>7872</v>
      </c>
      <c r="C408" t="s">
        <v>7385</v>
      </c>
      <c r="D408" s="18">
        <v>538.38</v>
      </c>
    </row>
    <row r="409" spans="1:4" x14ac:dyDescent="0.25">
      <c r="A409">
        <v>37412</v>
      </c>
      <c r="B409" t="s">
        <v>7873</v>
      </c>
      <c r="C409" t="s">
        <v>7385</v>
      </c>
      <c r="D409" s="18">
        <v>273.16000000000003</v>
      </c>
    </row>
    <row r="410" spans="1:4" x14ac:dyDescent="0.25">
      <c r="A410">
        <v>1745</v>
      </c>
      <c r="B410" t="s">
        <v>7874</v>
      </c>
      <c r="C410" t="s">
        <v>7385</v>
      </c>
      <c r="D410" s="18">
        <v>324.82</v>
      </c>
    </row>
    <row r="411" spans="1:4" x14ac:dyDescent="0.25">
      <c r="A411">
        <v>1750</v>
      </c>
      <c r="B411" t="s">
        <v>7875</v>
      </c>
      <c r="C411" t="s">
        <v>7385</v>
      </c>
      <c r="D411" s="18">
        <v>759.07</v>
      </c>
    </row>
    <row r="412" spans="1:4" x14ac:dyDescent="0.25">
      <c r="A412">
        <v>11687</v>
      </c>
      <c r="B412" t="s">
        <v>7876</v>
      </c>
      <c r="C412" t="s">
        <v>7386</v>
      </c>
      <c r="D412" s="30">
        <v>1209.43</v>
      </c>
    </row>
    <row r="413" spans="1:4" x14ac:dyDescent="0.25">
      <c r="A413">
        <v>11689</v>
      </c>
      <c r="B413" t="s">
        <v>7877</v>
      </c>
      <c r="C413" t="s">
        <v>7386</v>
      </c>
      <c r="D413" s="30">
        <v>1515.34</v>
      </c>
    </row>
    <row r="414" spans="1:4" x14ac:dyDescent="0.25">
      <c r="A414">
        <v>11693</v>
      </c>
      <c r="B414" t="s">
        <v>7878</v>
      </c>
      <c r="C414" t="s">
        <v>7392</v>
      </c>
      <c r="D414" s="18">
        <v>228.35</v>
      </c>
    </row>
    <row r="415" spans="1:4" x14ac:dyDescent="0.25">
      <c r="A415">
        <v>36215</v>
      </c>
      <c r="B415" t="s">
        <v>7879</v>
      </c>
      <c r="C415" t="s">
        <v>7385</v>
      </c>
      <c r="D415" s="18">
        <v>952.7</v>
      </c>
    </row>
    <row r="416" spans="1:4" x14ac:dyDescent="0.25">
      <c r="A416">
        <v>42439</v>
      </c>
      <c r="B416" t="s">
        <v>7880</v>
      </c>
      <c r="C416" t="s">
        <v>7385</v>
      </c>
      <c r="D416" s="30">
        <v>1207.8399999999999</v>
      </c>
    </row>
    <row r="417" spans="1:4" x14ac:dyDescent="0.25">
      <c r="A417">
        <v>38381</v>
      </c>
      <c r="B417" t="s">
        <v>7881</v>
      </c>
      <c r="C417" t="s">
        <v>7385</v>
      </c>
      <c r="D417" s="18">
        <v>13.19</v>
      </c>
    </row>
    <row r="418" spans="1:4" x14ac:dyDescent="0.25">
      <c r="A418">
        <v>39621</v>
      </c>
      <c r="B418" t="s">
        <v>7882</v>
      </c>
      <c r="C418" t="s">
        <v>7393</v>
      </c>
      <c r="D418" s="30">
        <v>1335.7</v>
      </c>
    </row>
    <row r="419" spans="1:4" x14ac:dyDescent="0.25">
      <c r="A419">
        <v>39624</v>
      </c>
      <c r="B419" t="s">
        <v>7883</v>
      </c>
      <c r="C419" t="s">
        <v>7393</v>
      </c>
      <c r="D419" s="30">
        <v>1473.42</v>
      </c>
    </row>
    <row r="420" spans="1:4" x14ac:dyDescent="0.25">
      <c r="A420">
        <v>39615</v>
      </c>
      <c r="B420" t="s">
        <v>7884</v>
      </c>
      <c r="C420" t="s">
        <v>7385</v>
      </c>
      <c r="D420" s="18">
        <v>595.4</v>
      </c>
    </row>
    <row r="421" spans="1:4" x14ac:dyDescent="0.25">
      <c r="A421">
        <v>39620</v>
      </c>
      <c r="B421" t="s">
        <v>7885</v>
      </c>
      <c r="C421" t="s">
        <v>7385</v>
      </c>
      <c r="D421" s="18">
        <v>909.33</v>
      </c>
    </row>
    <row r="422" spans="1:4" x14ac:dyDescent="0.25">
      <c r="A422">
        <v>39623</v>
      </c>
      <c r="B422" t="s">
        <v>7886</v>
      </c>
      <c r="C422" t="s">
        <v>7385</v>
      </c>
      <c r="D422" s="18">
        <v>973.97</v>
      </c>
    </row>
    <row r="423" spans="1:4" x14ac:dyDescent="0.25">
      <c r="A423">
        <v>546</v>
      </c>
      <c r="B423" t="s">
        <v>7887</v>
      </c>
      <c r="C423" t="s">
        <v>7387</v>
      </c>
      <c r="D423" s="18">
        <v>10.17</v>
      </c>
    </row>
    <row r="424" spans="1:4" x14ac:dyDescent="0.25">
      <c r="A424">
        <v>566</v>
      </c>
      <c r="B424" t="s">
        <v>7888</v>
      </c>
      <c r="C424" t="s">
        <v>7386</v>
      </c>
      <c r="D424" s="18">
        <v>4.82</v>
      </c>
    </row>
    <row r="425" spans="1:4" x14ac:dyDescent="0.25">
      <c r="A425">
        <v>565</v>
      </c>
      <c r="B425" t="s">
        <v>7889</v>
      </c>
      <c r="C425" t="s">
        <v>7386</v>
      </c>
      <c r="D425" s="18">
        <v>17.59</v>
      </c>
    </row>
    <row r="426" spans="1:4" x14ac:dyDescent="0.25">
      <c r="A426">
        <v>555</v>
      </c>
      <c r="B426" t="s">
        <v>7890</v>
      </c>
      <c r="C426" t="s">
        <v>7386</v>
      </c>
      <c r="D426" s="18">
        <v>12.47</v>
      </c>
    </row>
    <row r="427" spans="1:4" x14ac:dyDescent="0.25">
      <c r="A427">
        <v>557</v>
      </c>
      <c r="B427" t="s">
        <v>7891</v>
      </c>
      <c r="C427" t="s">
        <v>7386</v>
      </c>
      <c r="D427" s="18">
        <v>39.130000000000003</v>
      </c>
    </row>
    <row r="428" spans="1:4" x14ac:dyDescent="0.25">
      <c r="A428">
        <v>552</v>
      </c>
      <c r="B428" t="s">
        <v>7892</v>
      </c>
      <c r="C428" t="s">
        <v>7386</v>
      </c>
      <c r="D428" s="18">
        <v>19.41</v>
      </c>
    </row>
    <row r="429" spans="1:4" x14ac:dyDescent="0.25">
      <c r="A429">
        <v>563</v>
      </c>
      <c r="B429" t="s">
        <v>7893</v>
      </c>
      <c r="C429" t="s">
        <v>7386</v>
      </c>
      <c r="D429" s="18">
        <v>29.17</v>
      </c>
    </row>
    <row r="430" spans="1:4" x14ac:dyDescent="0.25">
      <c r="A430">
        <v>549</v>
      </c>
      <c r="B430" t="s">
        <v>7894</v>
      </c>
      <c r="C430" t="s">
        <v>7386</v>
      </c>
      <c r="D430" s="18">
        <v>52.51</v>
      </c>
    </row>
    <row r="431" spans="1:4" x14ac:dyDescent="0.25">
      <c r="A431">
        <v>551</v>
      </c>
      <c r="B431" t="s">
        <v>7895</v>
      </c>
      <c r="C431" t="s">
        <v>7386</v>
      </c>
      <c r="D431" s="18">
        <v>103.97</v>
      </c>
    </row>
    <row r="432" spans="1:4" x14ac:dyDescent="0.25">
      <c r="A432">
        <v>559</v>
      </c>
      <c r="B432" t="s">
        <v>7896</v>
      </c>
      <c r="C432" t="s">
        <v>7386</v>
      </c>
      <c r="D432" s="18">
        <v>25.99</v>
      </c>
    </row>
    <row r="433" spans="1:4" x14ac:dyDescent="0.25">
      <c r="A433">
        <v>560</v>
      </c>
      <c r="B433" t="s">
        <v>7897</v>
      </c>
      <c r="C433" t="s">
        <v>7386</v>
      </c>
      <c r="D433" s="18">
        <v>32.51</v>
      </c>
    </row>
    <row r="434" spans="1:4" x14ac:dyDescent="0.25">
      <c r="A434">
        <v>547</v>
      </c>
      <c r="B434" t="s">
        <v>7898</v>
      </c>
      <c r="C434" t="s">
        <v>7386</v>
      </c>
      <c r="D434" s="18">
        <v>38.93</v>
      </c>
    </row>
    <row r="435" spans="1:4" x14ac:dyDescent="0.25">
      <c r="A435">
        <v>36207</v>
      </c>
      <c r="B435" t="s">
        <v>7899</v>
      </c>
      <c r="C435" t="s">
        <v>7385</v>
      </c>
      <c r="D435" s="18">
        <v>421.98</v>
      </c>
    </row>
    <row r="436" spans="1:4" x14ac:dyDescent="0.25">
      <c r="A436">
        <v>36209</v>
      </c>
      <c r="B436" t="s">
        <v>7900</v>
      </c>
      <c r="C436" t="s">
        <v>7385</v>
      </c>
      <c r="D436" s="18">
        <v>484.29</v>
      </c>
    </row>
    <row r="437" spans="1:4" x14ac:dyDescent="0.25">
      <c r="A437">
        <v>36210</v>
      </c>
      <c r="B437" t="s">
        <v>7901</v>
      </c>
      <c r="C437" t="s">
        <v>7385</v>
      </c>
      <c r="D437" s="18">
        <v>523.98</v>
      </c>
    </row>
    <row r="438" spans="1:4" x14ac:dyDescent="0.25">
      <c r="A438">
        <v>36204</v>
      </c>
      <c r="B438" t="s">
        <v>7902</v>
      </c>
      <c r="C438" t="s">
        <v>7385</v>
      </c>
      <c r="D438" s="18">
        <v>185.78</v>
      </c>
    </row>
    <row r="439" spans="1:4" x14ac:dyDescent="0.25">
      <c r="A439">
        <v>36205</v>
      </c>
      <c r="B439" t="s">
        <v>7903</v>
      </c>
      <c r="C439" t="s">
        <v>7385</v>
      </c>
      <c r="D439" s="18">
        <v>206.33</v>
      </c>
    </row>
    <row r="440" spans="1:4" x14ac:dyDescent="0.25">
      <c r="A440">
        <v>36081</v>
      </c>
      <c r="B440" t="s">
        <v>7904</v>
      </c>
      <c r="C440" t="s">
        <v>7385</v>
      </c>
      <c r="D440" s="18">
        <v>220</v>
      </c>
    </row>
    <row r="441" spans="1:4" x14ac:dyDescent="0.25">
      <c r="A441">
        <v>36206</v>
      </c>
      <c r="B441" t="s">
        <v>7905</v>
      </c>
      <c r="C441" t="s">
        <v>7385</v>
      </c>
      <c r="D441" s="18">
        <v>230.49</v>
      </c>
    </row>
    <row r="442" spans="1:4" x14ac:dyDescent="0.25">
      <c r="A442">
        <v>36218</v>
      </c>
      <c r="B442" t="s">
        <v>7906</v>
      </c>
      <c r="C442" t="s">
        <v>7385</v>
      </c>
      <c r="D442" s="18">
        <v>161.24</v>
      </c>
    </row>
    <row r="443" spans="1:4" x14ac:dyDescent="0.25">
      <c r="A443">
        <v>36220</v>
      </c>
      <c r="B443" t="s">
        <v>7907</v>
      </c>
      <c r="C443" t="s">
        <v>7385</v>
      </c>
      <c r="D443" s="18">
        <v>184.89</v>
      </c>
    </row>
    <row r="444" spans="1:4" x14ac:dyDescent="0.25">
      <c r="A444">
        <v>36080</v>
      </c>
      <c r="B444" t="s">
        <v>7908</v>
      </c>
      <c r="C444" t="s">
        <v>7385</v>
      </c>
      <c r="D444" s="18">
        <v>199.99</v>
      </c>
    </row>
    <row r="445" spans="1:4" x14ac:dyDescent="0.25">
      <c r="A445">
        <v>36223</v>
      </c>
      <c r="B445" t="s">
        <v>7909</v>
      </c>
      <c r="C445" t="s">
        <v>7385</v>
      </c>
      <c r="D445" s="18">
        <v>209.42</v>
      </c>
    </row>
    <row r="446" spans="1:4" x14ac:dyDescent="0.25">
      <c r="A446">
        <v>38127</v>
      </c>
      <c r="B446" t="s">
        <v>7910</v>
      </c>
      <c r="C446" t="s">
        <v>7385</v>
      </c>
      <c r="D446" s="18">
        <v>495.46</v>
      </c>
    </row>
    <row r="447" spans="1:4" x14ac:dyDescent="0.25">
      <c r="A447">
        <v>38060</v>
      </c>
      <c r="B447" t="s">
        <v>7911</v>
      </c>
      <c r="C447" t="s">
        <v>7385</v>
      </c>
      <c r="D447" s="18">
        <v>58.36</v>
      </c>
    </row>
    <row r="448" spans="1:4" x14ac:dyDescent="0.25">
      <c r="A448">
        <v>10956</v>
      </c>
      <c r="B448" t="s">
        <v>7912</v>
      </c>
      <c r="C448" t="s">
        <v>7385</v>
      </c>
      <c r="D448" s="18">
        <v>64.010000000000005</v>
      </c>
    </row>
    <row r="449" spans="1:4" x14ac:dyDescent="0.25">
      <c r="A449">
        <v>39380</v>
      </c>
      <c r="B449" t="s">
        <v>7913</v>
      </c>
      <c r="C449" t="s">
        <v>7385</v>
      </c>
      <c r="D449" s="18">
        <v>22.35</v>
      </c>
    </row>
    <row r="450" spans="1:4" x14ac:dyDescent="0.25">
      <c r="A450">
        <v>44172</v>
      </c>
      <c r="B450" t="s">
        <v>7914</v>
      </c>
      <c r="C450" t="s">
        <v>7385</v>
      </c>
      <c r="D450" s="18">
        <v>6.66</v>
      </c>
    </row>
    <row r="451" spans="1:4" x14ac:dyDescent="0.25">
      <c r="A451">
        <v>37597</v>
      </c>
      <c r="B451" t="s">
        <v>7915</v>
      </c>
      <c r="C451" t="s">
        <v>7385</v>
      </c>
      <c r="D451" s="30">
        <v>616250</v>
      </c>
    </row>
    <row r="452" spans="1:4" x14ac:dyDescent="0.25">
      <c r="A452">
        <v>183</v>
      </c>
      <c r="B452" t="s">
        <v>7916</v>
      </c>
      <c r="C452" t="s">
        <v>7394</v>
      </c>
      <c r="D452" s="18">
        <v>248.38</v>
      </c>
    </row>
    <row r="453" spans="1:4" x14ac:dyDescent="0.25">
      <c r="A453">
        <v>184</v>
      </c>
      <c r="B453" t="s">
        <v>7917</v>
      </c>
      <c r="C453" t="s">
        <v>7394</v>
      </c>
      <c r="D453" s="18">
        <v>153.83000000000001</v>
      </c>
    </row>
    <row r="454" spans="1:4" x14ac:dyDescent="0.25">
      <c r="A454">
        <v>181</v>
      </c>
      <c r="B454" t="s">
        <v>7918</v>
      </c>
      <c r="C454" t="s">
        <v>7394</v>
      </c>
      <c r="D454" s="18">
        <v>331.7</v>
      </c>
    </row>
    <row r="455" spans="1:4" x14ac:dyDescent="0.25">
      <c r="A455">
        <v>20001</v>
      </c>
      <c r="B455" t="s">
        <v>7919</v>
      </c>
      <c r="C455" t="s">
        <v>7394</v>
      </c>
      <c r="D455" s="18">
        <v>192.29</v>
      </c>
    </row>
    <row r="456" spans="1:4" x14ac:dyDescent="0.25">
      <c r="A456">
        <v>39837</v>
      </c>
      <c r="B456" t="s">
        <v>7920</v>
      </c>
      <c r="C456" t="s">
        <v>7394</v>
      </c>
      <c r="D456" s="18">
        <v>603.53</v>
      </c>
    </row>
    <row r="457" spans="1:4" x14ac:dyDescent="0.25">
      <c r="A457">
        <v>43366</v>
      </c>
      <c r="B457" t="s">
        <v>7921</v>
      </c>
      <c r="C457" t="s">
        <v>7387</v>
      </c>
      <c r="D457" s="18">
        <v>1.54</v>
      </c>
    </row>
    <row r="458" spans="1:4" x14ac:dyDescent="0.25">
      <c r="A458">
        <v>10535</v>
      </c>
      <c r="B458" t="s">
        <v>7922</v>
      </c>
      <c r="C458" t="s">
        <v>7385</v>
      </c>
      <c r="D458" s="30">
        <v>6774.75</v>
      </c>
    </row>
    <row r="459" spans="1:4" x14ac:dyDescent="0.25">
      <c r="A459">
        <v>10537</v>
      </c>
      <c r="B459" t="s">
        <v>7923</v>
      </c>
      <c r="C459" t="s">
        <v>7385</v>
      </c>
      <c r="D459" s="30">
        <v>9238.92</v>
      </c>
    </row>
    <row r="460" spans="1:4" x14ac:dyDescent="0.25">
      <c r="A460">
        <v>13891</v>
      </c>
      <c r="B460" t="s">
        <v>7924</v>
      </c>
      <c r="C460" t="s">
        <v>7385</v>
      </c>
      <c r="D460" s="30">
        <v>8474.17</v>
      </c>
    </row>
    <row r="461" spans="1:4" x14ac:dyDescent="0.25">
      <c r="A461">
        <v>44492</v>
      </c>
      <c r="B461" t="s">
        <v>7925</v>
      </c>
      <c r="C461" t="s">
        <v>7385</v>
      </c>
      <c r="D461" s="30">
        <v>36859.230000000003</v>
      </c>
    </row>
    <row r="462" spans="1:4" x14ac:dyDescent="0.25">
      <c r="A462">
        <v>36396</v>
      </c>
      <c r="B462" t="s">
        <v>7926</v>
      </c>
      <c r="C462" t="s">
        <v>7385</v>
      </c>
      <c r="D462" s="30">
        <v>7750.77</v>
      </c>
    </row>
    <row r="463" spans="1:4" x14ac:dyDescent="0.25">
      <c r="A463">
        <v>36397</v>
      </c>
      <c r="B463" t="s">
        <v>7927</v>
      </c>
      <c r="C463" t="s">
        <v>7385</v>
      </c>
      <c r="D463" s="30">
        <v>27558.3</v>
      </c>
    </row>
    <row r="464" spans="1:4" x14ac:dyDescent="0.25">
      <c r="A464">
        <v>36398</v>
      </c>
      <c r="B464" t="s">
        <v>7928</v>
      </c>
      <c r="C464" t="s">
        <v>7385</v>
      </c>
      <c r="D464" s="30">
        <v>33494.82</v>
      </c>
    </row>
    <row r="465" spans="1:4" x14ac:dyDescent="0.25">
      <c r="A465">
        <v>647</v>
      </c>
      <c r="B465" t="s">
        <v>7929</v>
      </c>
      <c r="C465" t="s">
        <v>7390</v>
      </c>
      <c r="D465" s="18">
        <v>13.32</v>
      </c>
    </row>
    <row r="466" spans="1:4" x14ac:dyDescent="0.25">
      <c r="A466">
        <v>40920</v>
      </c>
      <c r="B466" t="s">
        <v>7930</v>
      </c>
      <c r="C466" t="s">
        <v>7391</v>
      </c>
      <c r="D466" s="30">
        <v>2352.6799999999998</v>
      </c>
    </row>
    <row r="467" spans="1:4" x14ac:dyDescent="0.25">
      <c r="A467">
        <v>715</v>
      </c>
      <c r="B467" t="s">
        <v>7931</v>
      </c>
      <c r="C467" t="s">
        <v>7385</v>
      </c>
      <c r="D467" s="18">
        <v>28.09</v>
      </c>
    </row>
    <row r="468" spans="1:4" x14ac:dyDescent="0.25">
      <c r="A468">
        <v>716</v>
      </c>
      <c r="B468" t="s">
        <v>7932</v>
      </c>
      <c r="C468" t="s">
        <v>7385</v>
      </c>
      <c r="D468" s="18">
        <v>31.76</v>
      </c>
    </row>
    <row r="469" spans="1:4" x14ac:dyDescent="0.25">
      <c r="A469">
        <v>38783</v>
      </c>
      <c r="B469" t="s">
        <v>7933</v>
      </c>
      <c r="C469" t="s">
        <v>7385</v>
      </c>
      <c r="D469" s="18">
        <v>1.27</v>
      </c>
    </row>
    <row r="470" spans="1:4" x14ac:dyDescent="0.25">
      <c r="A470">
        <v>37593</v>
      </c>
      <c r="B470" t="s">
        <v>7934</v>
      </c>
      <c r="C470" t="s">
        <v>7385</v>
      </c>
      <c r="D470" s="18">
        <v>3.12</v>
      </c>
    </row>
    <row r="471" spans="1:4" x14ac:dyDescent="0.25">
      <c r="A471">
        <v>37594</v>
      </c>
      <c r="B471" t="s">
        <v>7935</v>
      </c>
      <c r="C471" t="s">
        <v>7385</v>
      </c>
      <c r="D471" s="18">
        <v>3.88</v>
      </c>
    </row>
    <row r="472" spans="1:4" x14ac:dyDescent="0.25">
      <c r="A472">
        <v>37592</v>
      </c>
      <c r="B472" t="s">
        <v>7936</v>
      </c>
      <c r="C472" t="s">
        <v>7385</v>
      </c>
      <c r="D472" s="18">
        <v>2.46</v>
      </c>
    </row>
    <row r="473" spans="1:4" x14ac:dyDescent="0.25">
      <c r="A473">
        <v>7270</v>
      </c>
      <c r="B473" t="s">
        <v>7937</v>
      </c>
      <c r="C473" t="s">
        <v>7385</v>
      </c>
      <c r="D473" s="18">
        <v>1.1000000000000001</v>
      </c>
    </row>
    <row r="474" spans="1:4" x14ac:dyDescent="0.25">
      <c r="A474">
        <v>7267</v>
      </c>
      <c r="B474" t="s">
        <v>7938</v>
      </c>
      <c r="C474" t="s">
        <v>7385</v>
      </c>
      <c r="D474" s="18">
        <v>0.86</v>
      </c>
    </row>
    <row r="475" spans="1:4" x14ac:dyDescent="0.25">
      <c r="A475">
        <v>7271</v>
      </c>
      <c r="B475" t="s">
        <v>7939</v>
      </c>
      <c r="C475" t="s">
        <v>7385</v>
      </c>
      <c r="D475" s="18">
        <v>0.95</v>
      </c>
    </row>
    <row r="476" spans="1:4" x14ac:dyDescent="0.25">
      <c r="A476">
        <v>7268</v>
      </c>
      <c r="B476" t="s">
        <v>7940</v>
      </c>
      <c r="C476" t="s">
        <v>7385</v>
      </c>
      <c r="D476" s="18">
        <v>1.32</v>
      </c>
    </row>
    <row r="477" spans="1:4" x14ac:dyDescent="0.25">
      <c r="A477">
        <v>41372</v>
      </c>
      <c r="B477" t="s">
        <v>7941</v>
      </c>
      <c r="C477" t="s">
        <v>7392</v>
      </c>
      <c r="D477" s="18">
        <v>127.17</v>
      </c>
    </row>
    <row r="478" spans="1:4" x14ac:dyDescent="0.25">
      <c r="A478">
        <v>41371</v>
      </c>
      <c r="B478" t="s">
        <v>7942</v>
      </c>
      <c r="C478" t="s">
        <v>7392</v>
      </c>
      <c r="D478" s="18">
        <v>75.17</v>
      </c>
    </row>
    <row r="479" spans="1:4" x14ac:dyDescent="0.25">
      <c r="A479">
        <v>34556</v>
      </c>
      <c r="B479" t="s">
        <v>7943</v>
      </c>
      <c r="C479" t="s">
        <v>7385</v>
      </c>
      <c r="D479" s="18">
        <v>5.04</v>
      </c>
    </row>
    <row r="480" spans="1:4" x14ac:dyDescent="0.25">
      <c r="A480">
        <v>37873</v>
      </c>
      <c r="B480" t="s">
        <v>7944</v>
      </c>
      <c r="C480" t="s">
        <v>7385</v>
      </c>
      <c r="D480" s="18">
        <v>5.12</v>
      </c>
    </row>
    <row r="481" spans="1:4" x14ac:dyDescent="0.25">
      <c r="A481">
        <v>34564</v>
      </c>
      <c r="B481" t="s">
        <v>7945</v>
      </c>
      <c r="C481" t="s">
        <v>7385</v>
      </c>
      <c r="D481" s="18">
        <v>5.37</v>
      </c>
    </row>
    <row r="482" spans="1:4" x14ac:dyDescent="0.25">
      <c r="A482">
        <v>34565</v>
      </c>
      <c r="B482" t="s">
        <v>7946</v>
      </c>
      <c r="C482" t="s">
        <v>7385</v>
      </c>
      <c r="D482" s="18">
        <v>5.68</v>
      </c>
    </row>
    <row r="483" spans="1:4" x14ac:dyDescent="0.25">
      <c r="A483">
        <v>38590</v>
      </c>
      <c r="B483" t="s">
        <v>7947</v>
      </c>
      <c r="C483" t="s">
        <v>7385</v>
      </c>
      <c r="D483" s="18">
        <v>4.2</v>
      </c>
    </row>
    <row r="484" spans="1:4" x14ac:dyDescent="0.25">
      <c r="A484">
        <v>34566</v>
      </c>
      <c r="B484" t="s">
        <v>7948</v>
      </c>
      <c r="C484" t="s">
        <v>7385</v>
      </c>
      <c r="D484" s="18">
        <v>4.41</v>
      </c>
    </row>
    <row r="485" spans="1:4" x14ac:dyDescent="0.25">
      <c r="A485">
        <v>34567</v>
      </c>
      <c r="B485" t="s">
        <v>7949</v>
      </c>
      <c r="C485" t="s">
        <v>7385</v>
      </c>
      <c r="D485" s="18">
        <v>4.67</v>
      </c>
    </row>
    <row r="486" spans="1:4" x14ac:dyDescent="0.25">
      <c r="A486">
        <v>38591</v>
      </c>
      <c r="B486" t="s">
        <v>7950</v>
      </c>
      <c r="C486" t="s">
        <v>7385</v>
      </c>
      <c r="D486" s="18">
        <v>4.24</v>
      </c>
    </row>
    <row r="487" spans="1:4" x14ac:dyDescent="0.25">
      <c r="A487">
        <v>34568</v>
      </c>
      <c r="B487" t="s">
        <v>7951</v>
      </c>
      <c r="C487" t="s">
        <v>7385</v>
      </c>
      <c r="D487" s="18">
        <v>5.52</v>
      </c>
    </row>
    <row r="488" spans="1:4" x14ac:dyDescent="0.25">
      <c r="A488">
        <v>34569</v>
      </c>
      <c r="B488" t="s">
        <v>7952</v>
      </c>
      <c r="C488" t="s">
        <v>7385</v>
      </c>
      <c r="D488" s="18">
        <v>5.68</v>
      </c>
    </row>
    <row r="489" spans="1:4" x14ac:dyDescent="0.25">
      <c r="A489">
        <v>34570</v>
      </c>
      <c r="B489" t="s">
        <v>7953</v>
      </c>
      <c r="C489" t="s">
        <v>7385</v>
      </c>
      <c r="D489" s="18">
        <v>6.16</v>
      </c>
    </row>
    <row r="490" spans="1:4" x14ac:dyDescent="0.25">
      <c r="A490">
        <v>25070</v>
      </c>
      <c r="B490" t="s">
        <v>7954</v>
      </c>
      <c r="C490" t="s">
        <v>7385</v>
      </c>
      <c r="D490" s="18">
        <v>4.6399999999999997</v>
      </c>
    </row>
    <row r="491" spans="1:4" x14ac:dyDescent="0.25">
      <c r="A491">
        <v>34571</v>
      </c>
      <c r="B491" t="s">
        <v>7955</v>
      </c>
      <c r="C491" t="s">
        <v>7385</v>
      </c>
      <c r="D491" s="18">
        <v>4.68</v>
      </c>
    </row>
    <row r="492" spans="1:4" x14ac:dyDescent="0.25">
      <c r="A492">
        <v>34573</v>
      </c>
      <c r="B492" t="s">
        <v>7956</v>
      </c>
      <c r="C492" t="s">
        <v>7385</v>
      </c>
      <c r="D492" s="18">
        <v>4.93</v>
      </c>
    </row>
    <row r="493" spans="1:4" x14ac:dyDescent="0.25">
      <c r="A493">
        <v>37107</v>
      </c>
      <c r="B493" t="s">
        <v>7957</v>
      </c>
      <c r="C493" t="s">
        <v>7385</v>
      </c>
      <c r="D493" s="18">
        <v>6.51</v>
      </c>
    </row>
    <row r="494" spans="1:4" x14ac:dyDescent="0.25">
      <c r="A494">
        <v>34576</v>
      </c>
      <c r="B494" t="s">
        <v>7958</v>
      </c>
      <c r="C494" t="s">
        <v>7385</v>
      </c>
      <c r="D494" s="18">
        <v>7.18</v>
      </c>
    </row>
    <row r="495" spans="1:4" x14ac:dyDescent="0.25">
      <c r="A495">
        <v>34577</v>
      </c>
      <c r="B495" t="s">
        <v>7959</v>
      </c>
      <c r="C495" t="s">
        <v>7385</v>
      </c>
      <c r="D495" s="18">
        <v>7.49</v>
      </c>
    </row>
    <row r="496" spans="1:4" x14ac:dyDescent="0.25">
      <c r="A496">
        <v>34578</v>
      </c>
      <c r="B496" t="s">
        <v>7960</v>
      </c>
      <c r="C496" t="s">
        <v>7385</v>
      </c>
      <c r="D496" s="18">
        <v>8.1199999999999992</v>
      </c>
    </row>
    <row r="497" spans="1:4" x14ac:dyDescent="0.25">
      <c r="A497">
        <v>34579</v>
      </c>
      <c r="B497" t="s">
        <v>7961</v>
      </c>
      <c r="C497" t="s">
        <v>7385</v>
      </c>
      <c r="D497" s="18">
        <v>8.66</v>
      </c>
    </row>
    <row r="498" spans="1:4" x14ac:dyDescent="0.25">
      <c r="A498">
        <v>25067</v>
      </c>
      <c r="B498" t="s">
        <v>7962</v>
      </c>
      <c r="C498" t="s">
        <v>7385</v>
      </c>
      <c r="D498" s="18">
        <v>5.8</v>
      </c>
    </row>
    <row r="499" spans="1:4" x14ac:dyDescent="0.25">
      <c r="A499">
        <v>34580</v>
      </c>
      <c r="B499" t="s">
        <v>7963</v>
      </c>
      <c r="C499" t="s">
        <v>7385</v>
      </c>
      <c r="D499" s="18">
        <v>6.47</v>
      </c>
    </row>
    <row r="500" spans="1:4" x14ac:dyDescent="0.25">
      <c r="A500">
        <v>25071</v>
      </c>
      <c r="B500" t="s">
        <v>7964</v>
      </c>
      <c r="C500" t="s">
        <v>7385</v>
      </c>
      <c r="D500" s="18">
        <v>3.22</v>
      </c>
    </row>
    <row r="501" spans="1:4" x14ac:dyDescent="0.25">
      <c r="A501">
        <v>44171</v>
      </c>
      <c r="B501" t="s">
        <v>7965</v>
      </c>
      <c r="C501" t="s">
        <v>7385</v>
      </c>
      <c r="D501" s="18">
        <v>19</v>
      </c>
    </row>
    <row r="502" spans="1:4" x14ac:dyDescent="0.25">
      <c r="A502">
        <v>38395</v>
      </c>
      <c r="B502" t="s">
        <v>7966</v>
      </c>
      <c r="C502" t="s">
        <v>7385</v>
      </c>
      <c r="D502" s="18">
        <v>11.01</v>
      </c>
    </row>
    <row r="503" spans="1:4" x14ac:dyDescent="0.25">
      <c r="A503">
        <v>34583</v>
      </c>
      <c r="B503" t="s">
        <v>7967</v>
      </c>
      <c r="C503" t="s">
        <v>7392</v>
      </c>
      <c r="D503" s="18">
        <v>72.69</v>
      </c>
    </row>
    <row r="504" spans="1:4" x14ac:dyDescent="0.25">
      <c r="A504">
        <v>34584</v>
      </c>
      <c r="B504" t="s">
        <v>7968</v>
      </c>
      <c r="C504" t="s">
        <v>7392</v>
      </c>
      <c r="D504" s="18">
        <v>53.31</v>
      </c>
    </row>
    <row r="505" spans="1:4" x14ac:dyDescent="0.25">
      <c r="A505">
        <v>709</v>
      </c>
      <c r="B505" t="s">
        <v>7969</v>
      </c>
      <c r="C505" t="s">
        <v>7392</v>
      </c>
      <c r="D505" s="18">
        <v>776.35</v>
      </c>
    </row>
    <row r="506" spans="1:4" x14ac:dyDescent="0.25">
      <c r="A506">
        <v>34599</v>
      </c>
      <c r="B506" t="s">
        <v>7970</v>
      </c>
      <c r="C506" t="s">
        <v>7385</v>
      </c>
      <c r="D506" s="18">
        <v>3.31</v>
      </c>
    </row>
    <row r="507" spans="1:4" x14ac:dyDescent="0.25">
      <c r="A507">
        <v>34592</v>
      </c>
      <c r="B507" t="s">
        <v>7971</v>
      </c>
      <c r="C507" t="s">
        <v>7385</v>
      </c>
      <c r="D507" s="18">
        <v>3.69</v>
      </c>
    </row>
    <row r="508" spans="1:4" x14ac:dyDescent="0.25">
      <c r="A508">
        <v>37103</v>
      </c>
      <c r="B508" t="s">
        <v>7972</v>
      </c>
      <c r="C508" t="s">
        <v>7385</v>
      </c>
      <c r="D508" s="18">
        <v>4.22</v>
      </c>
    </row>
    <row r="509" spans="1:4" x14ac:dyDescent="0.25">
      <c r="A509">
        <v>34555</v>
      </c>
      <c r="B509" t="s">
        <v>7973</v>
      </c>
      <c r="C509" t="s">
        <v>7385</v>
      </c>
      <c r="D509" s="18">
        <v>5.36</v>
      </c>
    </row>
    <row r="510" spans="1:4" x14ac:dyDescent="0.25">
      <c r="A510">
        <v>674</v>
      </c>
      <c r="B510" t="s">
        <v>7974</v>
      </c>
      <c r="C510" t="s">
        <v>7392</v>
      </c>
      <c r="D510" s="18">
        <v>90.62</v>
      </c>
    </row>
    <row r="511" spans="1:4" x14ac:dyDescent="0.25">
      <c r="A511">
        <v>34600</v>
      </c>
      <c r="B511" t="s">
        <v>7975</v>
      </c>
      <c r="C511" t="s">
        <v>7392</v>
      </c>
      <c r="D511" s="18">
        <v>133.1</v>
      </c>
    </row>
    <row r="512" spans="1:4" x14ac:dyDescent="0.25">
      <c r="A512">
        <v>652</v>
      </c>
      <c r="B512" t="s">
        <v>7976</v>
      </c>
      <c r="C512" t="s">
        <v>7392</v>
      </c>
      <c r="D512" s="18">
        <v>203.89</v>
      </c>
    </row>
    <row r="513" spans="1:4" x14ac:dyDescent="0.25">
      <c r="A513">
        <v>651</v>
      </c>
      <c r="B513" t="s">
        <v>7977</v>
      </c>
      <c r="C513" t="s">
        <v>7385</v>
      </c>
      <c r="D513" s="18">
        <v>4.0599999999999996</v>
      </c>
    </row>
    <row r="514" spans="1:4" x14ac:dyDescent="0.25">
      <c r="A514">
        <v>654</v>
      </c>
      <c r="B514" t="s">
        <v>7978</v>
      </c>
      <c r="C514" t="s">
        <v>7385</v>
      </c>
      <c r="D514" s="18">
        <v>5.04</v>
      </c>
    </row>
    <row r="515" spans="1:4" x14ac:dyDescent="0.25">
      <c r="A515">
        <v>650</v>
      </c>
      <c r="B515" t="s">
        <v>7979</v>
      </c>
      <c r="C515" t="s">
        <v>7385</v>
      </c>
      <c r="D515" s="18">
        <v>3.25</v>
      </c>
    </row>
    <row r="516" spans="1:4" x14ac:dyDescent="0.25">
      <c r="A516">
        <v>718</v>
      </c>
      <c r="B516" t="s">
        <v>7980</v>
      </c>
      <c r="C516" t="s">
        <v>7385</v>
      </c>
      <c r="D516" s="18">
        <v>27.76</v>
      </c>
    </row>
    <row r="517" spans="1:4" x14ac:dyDescent="0.25">
      <c r="A517">
        <v>11981</v>
      </c>
      <c r="B517" t="s">
        <v>7981</v>
      </c>
      <c r="C517" t="s">
        <v>7385</v>
      </c>
      <c r="D517" s="18">
        <v>26.96</v>
      </c>
    </row>
    <row r="518" spans="1:4" x14ac:dyDescent="0.25">
      <c r="A518">
        <v>34586</v>
      </c>
      <c r="B518" t="s">
        <v>7982</v>
      </c>
      <c r="C518" t="s">
        <v>7385</v>
      </c>
      <c r="D518" s="18">
        <v>2.66</v>
      </c>
    </row>
    <row r="519" spans="1:4" x14ac:dyDescent="0.25">
      <c r="A519">
        <v>38603</v>
      </c>
      <c r="B519" t="s">
        <v>7983</v>
      </c>
      <c r="C519" t="s">
        <v>7385</v>
      </c>
      <c r="D519" s="18">
        <v>3.23</v>
      </c>
    </row>
    <row r="520" spans="1:4" x14ac:dyDescent="0.25">
      <c r="A520">
        <v>34588</v>
      </c>
      <c r="B520" t="s">
        <v>7984</v>
      </c>
      <c r="C520" t="s">
        <v>7385</v>
      </c>
      <c r="D520" s="18">
        <v>3.48</v>
      </c>
    </row>
    <row r="521" spans="1:4" x14ac:dyDescent="0.25">
      <c r="A521">
        <v>34590</v>
      </c>
      <c r="B521" t="s">
        <v>7985</v>
      </c>
      <c r="C521" t="s">
        <v>7385</v>
      </c>
      <c r="D521" s="18">
        <v>3.18</v>
      </c>
    </row>
    <row r="522" spans="1:4" x14ac:dyDescent="0.25">
      <c r="A522">
        <v>34591</v>
      </c>
      <c r="B522" t="s">
        <v>7986</v>
      </c>
      <c r="C522" t="s">
        <v>7385</v>
      </c>
      <c r="D522" s="18">
        <v>4.3099999999999996</v>
      </c>
    </row>
    <row r="523" spans="1:4" x14ac:dyDescent="0.25">
      <c r="A523">
        <v>40517</v>
      </c>
      <c r="B523" t="s">
        <v>7987</v>
      </c>
      <c r="C523" t="s">
        <v>7392</v>
      </c>
      <c r="D523" s="18">
        <v>71.31</v>
      </c>
    </row>
    <row r="524" spans="1:4" x14ac:dyDescent="0.25">
      <c r="A524">
        <v>40515</v>
      </c>
      <c r="B524" t="s">
        <v>7988</v>
      </c>
      <c r="C524" t="s">
        <v>7392</v>
      </c>
      <c r="D524" s="18">
        <v>160.44999999999999</v>
      </c>
    </row>
    <row r="525" spans="1:4" x14ac:dyDescent="0.25">
      <c r="A525">
        <v>40529</v>
      </c>
      <c r="B525" t="s">
        <v>7989</v>
      </c>
      <c r="C525" t="s">
        <v>7392</v>
      </c>
      <c r="D525" s="18">
        <v>102.51</v>
      </c>
    </row>
    <row r="526" spans="1:4" x14ac:dyDescent="0.25">
      <c r="A526">
        <v>36170</v>
      </c>
      <c r="B526" t="s">
        <v>7990</v>
      </c>
      <c r="C526" t="s">
        <v>7392</v>
      </c>
      <c r="D526" s="18">
        <v>85.05</v>
      </c>
    </row>
    <row r="527" spans="1:4" x14ac:dyDescent="0.25">
      <c r="A527">
        <v>40524</v>
      </c>
      <c r="B527" t="s">
        <v>7991</v>
      </c>
      <c r="C527" t="s">
        <v>7392</v>
      </c>
      <c r="D527" s="18">
        <v>100.28</v>
      </c>
    </row>
    <row r="528" spans="1:4" x14ac:dyDescent="0.25">
      <c r="A528">
        <v>36156</v>
      </c>
      <c r="B528" t="s">
        <v>7992</v>
      </c>
      <c r="C528" t="s">
        <v>7392</v>
      </c>
      <c r="D528" s="18">
        <v>77.989999999999995</v>
      </c>
    </row>
    <row r="529" spans="1:4" x14ac:dyDescent="0.25">
      <c r="A529">
        <v>36155</v>
      </c>
      <c r="B529" t="s">
        <v>7993</v>
      </c>
      <c r="C529" t="s">
        <v>7392</v>
      </c>
      <c r="D529" s="18">
        <v>67.33</v>
      </c>
    </row>
    <row r="530" spans="1:4" x14ac:dyDescent="0.25">
      <c r="A530">
        <v>36154</v>
      </c>
      <c r="B530" t="s">
        <v>7994</v>
      </c>
      <c r="C530" t="s">
        <v>7392</v>
      </c>
      <c r="D530" s="18">
        <v>93.59</v>
      </c>
    </row>
    <row r="531" spans="1:4" x14ac:dyDescent="0.25">
      <c r="A531">
        <v>695</v>
      </c>
      <c r="B531" t="s">
        <v>7995</v>
      </c>
      <c r="C531" t="s">
        <v>7392</v>
      </c>
      <c r="D531" s="18">
        <v>68.739999999999995</v>
      </c>
    </row>
    <row r="532" spans="1:4" x14ac:dyDescent="0.25">
      <c r="A532">
        <v>679</v>
      </c>
      <c r="B532" t="s">
        <v>7996</v>
      </c>
      <c r="C532" t="s">
        <v>7392</v>
      </c>
      <c r="D532" s="18">
        <v>102.51</v>
      </c>
    </row>
    <row r="533" spans="1:4" x14ac:dyDescent="0.25">
      <c r="A533">
        <v>711</v>
      </c>
      <c r="B533" t="s">
        <v>7997</v>
      </c>
      <c r="C533" t="s">
        <v>7392</v>
      </c>
      <c r="D533" s="18">
        <v>67.81</v>
      </c>
    </row>
    <row r="534" spans="1:4" x14ac:dyDescent="0.25">
      <c r="A534">
        <v>712</v>
      </c>
      <c r="B534" t="s">
        <v>7998</v>
      </c>
      <c r="C534" t="s">
        <v>7392</v>
      </c>
      <c r="D534" s="18">
        <v>85.41</v>
      </c>
    </row>
    <row r="535" spans="1:4" x14ac:dyDescent="0.25">
      <c r="A535">
        <v>12614</v>
      </c>
      <c r="B535" t="s">
        <v>7999</v>
      </c>
      <c r="C535" t="s">
        <v>7385</v>
      </c>
      <c r="D535" s="18">
        <v>54.27</v>
      </c>
    </row>
    <row r="536" spans="1:4" x14ac:dyDescent="0.25">
      <c r="A536">
        <v>6140</v>
      </c>
      <c r="B536" t="s">
        <v>12336</v>
      </c>
      <c r="C536" t="s">
        <v>7385</v>
      </c>
      <c r="D536" s="18">
        <v>4.22</v>
      </c>
    </row>
    <row r="537" spans="1:4" x14ac:dyDescent="0.25">
      <c r="A537">
        <v>38399</v>
      </c>
      <c r="B537" t="s">
        <v>8000</v>
      </c>
      <c r="C537" t="s">
        <v>7385</v>
      </c>
      <c r="D537" s="18">
        <v>284.20999999999998</v>
      </c>
    </row>
    <row r="538" spans="1:4" x14ac:dyDescent="0.25">
      <c r="A538">
        <v>735</v>
      </c>
      <c r="B538" t="s">
        <v>8001</v>
      </c>
      <c r="C538" t="s">
        <v>7385</v>
      </c>
      <c r="D538" s="30">
        <v>2728.79</v>
      </c>
    </row>
    <row r="539" spans="1:4" x14ac:dyDescent="0.25">
      <c r="A539">
        <v>736</v>
      </c>
      <c r="B539" t="s">
        <v>8002</v>
      </c>
      <c r="C539" t="s">
        <v>7385</v>
      </c>
      <c r="D539" s="30">
        <v>2294.42</v>
      </c>
    </row>
    <row r="540" spans="1:4" x14ac:dyDescent="0.25">
      <c r="A540">
        <v>729</v>
      </c>
      <c r="B540" t="s">
        <v>8003</v>
      </c>
      <c r="C540" t="s">
        <v>7385</v>
      </c>
      <c r="D540" s="18">
        <v>935</v>
      </c>
    </row>
    <row r="541" spans="1:4" x14ac:dyDescent="0.25">
      <c r="A541">
        <v>39925</v>
      </c>
      <c r="B541" t="s">
        <v>8004</v>
      </c>
      <c r="C541" t="s">
        <v>7385</v>
      </c>
      <c r="D541" s="30">
        <v>13510.66</v>
      </c>
    </row>
    <row r="542" spans="1:4" x14ac:dyDescent="0.25">
      <c r="A542">
        <v>731</v>
      </c>
      <c r="B542" t="s">
        <v>8005</v>
      </c>
      <c r="C542" t="s">
        <v>7385</v>
      </c>
      <c r="D542" s="18">
        <v>909.98</v>
      </c>
    </row>
    <row r="543" spans="1:4" x14ac:dyDescent="0.25">
      <c r="A543">
        <v>10575</v>
      </c>
      <c r="B543" t="s">
        <v>8006</v>
      </c>
      <c r="C543" t="s">
        <v>7385</v>
      </c>
      <c r="D543" s="30">
        <v>1420.1</v>
      </c>
    </row>
    <row r="544" spans="1:4" x14ac:dyDescent="0.25">
      <c r="A544">
        <v>733</v>
      </c>
      <c r="B544" t="s">
        <v>8007</v>
      </c>
      <c r="C544" t="s">
        <v>7385</v>
      </c>
      <c r="D544" s="30">
        <v>1554.84</v>
      </c>
    </row>
    <row r="545" spans="1:4" x14ac:dyDescent="0.25">
      <c r="A545">
        <v>732</v>
      </c>
      <c r="B545" t="s">
        <v>8008</v>
      </c>
      <c r="C545" t="s">
        <v>7385</v>
      </c>
      <c r="D545" s="30">
        <v>1533.93</v>
      </c>
    </row>
    <row r="546" spans="1:4" x14ac:dyDescent="0.25">
      <c r="A546">
        <v>737</v>
      </c>
      <c r="B546" t="s">
        <v>8009</v>
      </c>
      <c r="C546" t="s">
        <v>7385</v>
      </c>
      <c r="D546" s="30">
        <v>8601.85</v>
      </c>
    </row>
    <row r="547" spans="1:4" x14ac:dyDescent="0.25">
      <c r="A547">
        <v>738</v>
      </c>
      <c r="B547" t="s">
        <v>8010</v>
      </c>
      <c r="C547" t="s">
        <v>7385</v>
      </c>
      <c r="D547" s="30">
        <v>3988.61</v>
      </c>
    </row>
    <row r="548" spans="1:4" x14ac:dyDescent="0.25">
      <c r="A548">
        <v>740</v>
      </c>
      <c r="B548" t="s">
        <v>8011</v>
      </c>
      <c r="C548" t="s">
        <v>7385</v>
      </c>
      <c r="D548" s="30">
        <v>8092.07</v>
      </c>
    </row>
    <row r="549" spans="1:4" x14ac:dyDescent="0.25">
      <c r="A549">
        <v>734</v>
      </c>
      <c r="B549" t="s">
        <v>8012</v>
      </c>
      <c r="C549" t="s">
        <v>7385</v>
      </c>
      <c r="D549" s="30">
        <v>1644.37</v>
      </c>
    </row>
    <row r="550" spans="1:4" x14ac:dyDescent="0.25">
      <c r="A550">
        <v>39008</v>
      </c>
      <c r="B550" t="s">
        <v>8013</v>
      </c>
      <c r="C550" t="s">
        <v>7385</v>
      </c>
      <c r="D550" s="30">
        <v>82586.27</v>
      </c>
    </row>
    <row r="551" spans="1:4" x14ac:dyDescent="0.25">
      <c r="A551">
        <v>39009</v>
      </c>
      <c r="B551" t="s">
        <v>8014</v>
      </c>
      <c r="C551" t="s">
        <v>7385</v>
      </c>
      <c r="D551" s="30">
        <v>88480.95</v>
      </c>
    </row>
    <row r="552" spans="1:4" x14ac:dyDescent="0.25">
      <c r="A552">
        <v>10587</v>
      </c>
      <c r="B552" t="s">
        <v>8015</v>
      </c>
      <c r="C552" t="s">
        <v>7385</v>
      </c>
      <c r="D552" s="30">
        <v>3507</v>
      </c>
    </row>
    <row r="553" spans="1:4" x14ac:dyDescent="0.25">
      <c r="A553">
        <v>759</v>
      </c>
      <c r="B553" t="s">
        <v>8016</v>
      </c>
      <c r="C553" t="s">
        <v>7385</v>
      </c>
      <c r="D553" s="30">
        <v>5042.37</v>
      </c>
    </row>
    <row r="554" spans="1:4" x14ac:dyDescent="0.25">
      <c r="A554">
        <v>761</v>
      </c>
      <c r="B554" t="s">
        <v>8017</v>
      </c>
      <c r="C554" t="s">
        <v>7385</v>
      </c>
      <c r="D554" s="30">
        <v>8547.25</v>
      </c>
    </row>
    <row r="555" spans="1:4" x14ac:dyDescent="0.25">
      <c r="A555">
        <v>750</v>
      </c>
      <c r="B555" t="s">
        <v>8018</v>
      </c>
      <c r="C555" t="s">
        <v>7385</v>
      </c>
      <c r="D555" s="30">
        <v>8114.94</v>
      </c>
    </row>
    <row r="556" spans="1:4" x14ac:dyDescent="0.25">
      <c r="A556">
        <v>755</v>
      </c>
      <c r="B556" t="s">
        <v>8019</v>
      </c>
      <c r="C556" t="s">
        <v>7385</v>
      </c>
      <c r="D556" s="30">
        <v>33299.760000000002</v>
      </c>
    </row>
    <row r="557" spans="1:4" x14ac:dyDescent="0.25">
      <c r="A557">
        <v>749</v>
      </c>
      <c r="B557" t="s">
        <v>8020</v>
      </c>
      <c r="C557" t="s">
        <v>7385</v>
      </c>
      <c r="D557" s="30">
        <v>12247.03</v>
      </c>
    </row>
    <row r="558" spans="1:4" x14ac:dyDescent="0.25">
      <c r="A558">
        <v>756</v>
      </c>
      <c r="B558" t="s">
        <v>8021</v>
      </c>
      <c r="C558" t="s">
        <v>7385</v>
      </c>
      <c r="D558" s="30">
        <v>36317.85</v>
      </c>
    </row>
    <row r="559" spans="1:4" x14ac:dyDescent="0.25">
      <c r="A559">
        <v>757</v>
      </c>
      <c r="B559" t="s">
        <v>8022</v>
      </c>
      <c r="C559" t="s">
        <v>7385</v>
      </c>
      <c r="D559" s="30">
        <v>16490.62</v>
      </c>
    </row>
    <row r="560" spans="1:4" x14ac:dyDescent="0.25">
      <c r="A560">
        <v>10588</v>
      </c>
      <c r="B560" t="s">
        <v>8023</v>
      </c>
      <c r="C560" t="s">
        <v>7385</v>
      </c>
      <c r="D560" s="30">
        <v>3640.71</v>
      </c>
    </row>
    <row r="561" spans="1:4" x14ac:dyDescent="0.25">
      <c r="A561">
        <v>10592</v>
      </c>
      <c r="B561" t="s">
        <v>8024</v>
      </c>
      <c r="C561" t="s">
        <v>7385</v>
      </c>
      <c r="D561" s="30">
        <v>4397.5</v>
      </c>
    </row>
    <row r="562" spans="1:4" x14ac:dyDescent="0.25">
      <c r="A562">
        <v>10589</v>
      </c>
      <c r="B562" t="s">
        <v>8025</v>
      </c>
      <c r="C562" t="s">
        <v>7385</v>
      </c>
      <c r="D562" s="30">
        <v>5907.76</v>
      </c>
    </row>
    <row r="563" spans="1:4" x14ac:dyDescent="0.25">
      <c r="A563">
        <v>760</v>
      </c>
      <c r="B563" t="s">
        <v>8026</v>
      </c>
      <c r="C563" t="s">
        <v>7385</v>
      </c>
      <c r="D563" s="30">
        <v>32981.25</v>
      </c>
    </row>
    <row r="564" spans="1:4" x14ac:dyDescent="0.25">
      <c r="A564">
        <v>751</v>
      </c>
      <c r="B564" t="s">
        <v>8027</v>
      </c>
      <c r="C564" t="s">
        <v>7385</v>
      </c>
      <c r="D564" s="30">
        <v>5194.54</v>
      </c>
    </row>
    <row r="565" spans="1:4" x14ac:dyDescent="0.25">
      <c r="A565">
        <v>754</v>
      </c>
      <c r="B565" t="s">
        <v>8028</v>
      </c>
      <c r="C565" t="s">
        <v>7385</v>
      </c>
      <c r="D565" s="30">
        <v>8245.31</v>
      </c>
    </row>
    <row r="566" spans="1:4" x14ac:dyDescent="0.25">
      <c r="A566">
        <v>44489</v>
      </c>
      <c r="B566" t="s">
        <v>8029</v>
      </c>
      <c r="C566" t="s">
        <v>7385</v>
      </c>
      <c r="D566" s="30">
        <v>232440.58</v>
      </c>
    </row>
    <row r="567" spans="1:4" x14ac:dyDescent="0.25">
      <c r="A567">
        <v>39917</v>
      </c>
      <c r="B567" t="s">
        <v>8030</v>
      </c>
      <c r="C567" t="s">
        <v>7385</v>
      </c>
      <c r="D567" s="30">
        <v>126858.47</v>
      </c>
    </row>
    <row r="568" spans="1:4" x14ac:dyDescent="0.25">
      <c r="A568">
        <v>38167</v>
      </c>
      <c r="B568" t="s">
        <v>8031</v>
      </c>
      <c r="C568" t="s">
        <v>7393</v>
      </c>
      <c r="D568" s="18">
        <v>30.97</v>
      </c>
    </row>
    <row r="569" spans="1:4" x14ac:dyDescent="0.25">
      <c r="A569">
        <v>36145</v>
      </c>
      <c r="B569" t="s">
        <v>8032</v>
      </c>
      <c r="C569" t="s">
        <v>7393</v>
      </c>
      <c r="D569" s="18">
        <v>50.74</v>
      </c>
    </row>
    <row r="570" spans="1:4" x14ac:dyDescent="0.25">
      <c r="A570">
        <v>12893</v>
      </c>
      <c r="B570" t="s">
        <v>8033</v>
      </c>
      <c r="C570" t="s">
        <v>7393</v>
      </c>
      <c r="D570" s="18">
        <v>84.57</v>
      </c>
    </row>
    <row r="571" spans="1:4" x14ac:dyDescent="0.25">
      <c r="A571">
        <v>11685</v>
      </c>
      <c r="B571" t="s">
        <v>8034</v>
      </c>
      <c r="C571" t="s">
        <v>7385</v>
      </c>
      <c r="D571" s="18">
        <v>29.56</v>
      </c>
    </row>
    <row r="572" spans="1:4" x14ac:dyDescent="0.25">
      <c r="A572">
        <v>11680</v>
      </c>
      <c r="B572" t="s">
        <v>8035</v>
      </c>
      <c r="C572" t="s">
        <v>7385</v>
      </c>
      <c r="D572" s="18">
        <v>18.5</v>
      </c>
    </row>
    <row r="573" spans="1:4" x14ac:dyDescent="0.25">
      <c r="A573">
        <v>11679</v>
      </c>
      <c r="B573" t="s">
        <v>8036</v>
      </c>
      <c r="C573" t="s">
        <v>7385</v>
      </c>
      <c r="D573" s="18">
        <v>25.08</v>
      </c>
    </row>
    <row r="574" spans="1:4" x14ac:dyDescent="0.25">
      <c r="A574">
        <v>2512</v>
      </c>
      <c r="B574" t="s">
        <v>8037</v>
      </c>
      <c r="C574" t="s">
        <v>7385</v>
      </c>
      <c r="D574" s="18">
        <v>42.97</v>
      </c>
    </row>
    <row r="575" spans="1:4" x14ac:dyDescent="0.25">
      <c r="A575">
        <v>4374</v>
      </c>
      <c r="B575" t="s">
        <v>8038</v>
      </c>
      <c r="C575" t="s">
        <v>7385</v>
      </c>
      <c r="D575" s="18">
        <v>0.44</v>
      </c>
    </row>
    <row r="576" spans="1:4" x14ac:dyDescent="0.25">
      <c r="A576">
        <v>7568</v>
      </c>
      <c r="B576" t="s">
        <v>8039</v>
      </c>
      <c r="C576" t="s">
        <v>7385</v>
      </c>
      <c r="D576" s="18">
        <v>0.73</v>
      </c>
    </row>
    <row r="577" spans="1:4" x14ac:dyDescent="0.25">
      <c r="A577">
        <v>7584</v>
      </c>
      <c r="B577" t="s">
        <v>8040</v>
      </c>
      <c r="C577" t="s">
        <v>7385</v>
      </c>
      <c r="D577" s="18">
        <v>1.1200000000000001</v>
      </c>
    </row>
    <row r="578" spans="1:4" x14ac:dyDescent="0.25">
      <c r="A578">
        <v>11945</v>
      </c>
      <c r="B578" t="s">
        <v>8041</v>
      </c>
      <c r="C578" t="s">
        <v>7385</v>
      </c>
      <c r="D578" s="18">
        <v>7.0000000000000007E-2</v>
      </c>
    </row>
    <row r="579" spans="1:4" x14ac:dyDescent="0.25">
      <c r="A579">
        <v>11946</v>
      </c>
      <c r="B579" t="s">
        <v>8042</v>
      </c>
      <c r="C579" t="s">
        <v>7385</v>
      </c>
      <c r="D579" s="18">
        <v>0.08</v>
      </c>
    </row>
    <row r="580" spans="1:4" x14ac:dyDescent="0.25">
      <c r="A580">
        <v>4375</v>
      </c>
      <c r="B580" t="s">
        <v>8043</v>
      </c>
      <c r="C580" t="s">
        <v>7385</v>
      </c>
      <c r="D580" s="18">
        <v>0.12</v>
      </c>
    </row>
    <row r="581" spans="1:4" x14ac:dyDescent="0.25">
      <c r="A581">
        <v>11950</v>
      </c>
      <c r="B581" t="s">
        <v>8044</v>
      </c>
      <c r="C581" t="s">
        <v>7385</v>
      </c>
      <c r="D581" s="18">
        <v>0.24</v>
      </c>
    </row>
    <row r="582" spans="1:4" x14ac:dyDescent="0.25">
      <c r="A582">
        <v>4376</v>
      </c>
      <c r="B582" t="s">
        <v>8045</v>
      </c>
      <c r="C582" t="s">
        <v>7385</v>
      </c>
      <c r="D582" s="18">
        <v>0.23</v>
      </c>
    </row>
    <row r="583" spans="1:4" x14ac:dyDescent="0.25">
      <c r="A583">
        <v>7583</v>
      </c>
      <c r="B583" t="s">
        <v>8046</v>
      </c>
      <c r="C583" t="s">
        <v>7385</v>
      </c>
      <c r="D583" s="18">
        <v>0.5</v>
      </c>
    </row>
    <row r="584" spans="1:4" x14ac:dyDescent="0.25">
      <c r="A584">
        <v>4350</v>
      </c>
      <c r="B584" t="s">
        <v>8047</v>
      </c>
      <c r="C584" t="s">
        <v>7385</v>
      </c>
      <c r="D584" s="18">
        <v>0.73</v>
      </c>
    </row>
    <row r="585" spans="1:4" x14ac:dyDescent="0.25">
      <c r="A585">
        <v>44400</v>
      </c>
      <c r="B585" t="s">
        <v>8048</v>
      </c>
      <c r="C585" t="s">
        <v>7385</v>
      </c>
      <c r="D585" s="18">
        <v>30.16</v>
      </c>
    </row>
    <row r="586" spans="1:4" x14ac:dyDescent="0.25">
      <c r="A586">
        <v>39886</v>
      </c>
      <c r="B586" t="s">
        <v>8049</v>
      </c>
      <c r="C586" t="s">
        <v>7385</v>
      </c>
      <c r="D586" s="18">
        <v>5.47</v>
      </c>
    </row>
    <row r="587" spans="1:4" x14ac:dyDescent="0.25">
      <c r="A587">
        <v>39887</v>
      </c>
      <c r="B587" t="s">
        <v>8050</v>
      </c>
      <c r="C587" t="s">
        <v>7385</v>
      </c>
      <c r="D587" s="18">
        <v>8.1999999999999993</v>
      </c>
    </row>
    <row r="588" spans="1:4" x14ac:dyDescent="0.25">
      <c r="A588">
        <v>39888</v>
      </c>
      <c r="B588" t="s">
        <v>8051</v>
      </c>
      <c r="C588" t="s">
        <v>7385</v>
      </c>
      <c r="D588" s="18">
        <v>18.760000000000002</v>
      </c>
    </row>
    <row r="589" spans="1:4" x14ac:dyDescent="0.25">
      <c r="A589">
        <v>39890</v>
      </c>
      <c r="B589" t="s">
        <v>8052</v>
      </c>
      <c r="C589" t="s">
        <v>7385</v>
      </c>
      <c r="D589" s="18">
        <v>32.03</v>
      </c>
    </row>
    <row r="590" spans="1:4" x14ac:dyDescent="0.25">
      <c r="A590">
        <v>39891</v>
      </c>
      <c r="B590" t="s">
        <v>8053</v>
      </c>
      <c r="C590" t="s">
        <v>7385</v>
      </c>
      <c r="D590" s="18">
        <v>45.16</v>
      </c>
    </row>
    <row r="591" spans="1:4" x14ac:dyDescent="0.25">
      <c r="A591">
        <v>39892</v>
      </c>
      <c r="B591" t="s">
        <v>8054</v>
      </c>
      <c r="C591" t="s">
        <v>7385</v>
      </c>
      <c r="D591" s="18">
        <v>140.76</v>
      </c>
    </row>
    <row r="592" spans="1:4" x14ac:dyDescent="0.25">
      <c r="A592">
        <v>790</v>
      </c>
      <c r="B592" t="s">
        <v>8055</v>
      </c>
      <c r="C592" t="s">
        <v>7385</v>
      </c>
      <c r="D592" s="18">
        <v>23.11</v>
      </c>
    </row>
    <row r="593" spans="1:4" x14ac:dyDescent="0.25">
      <c r="A593">
        <v>766</v>
      </c>
      <c r="B593" t="s">
        <v>8056</v>
      </c>
      <c r="C593" t="s">
        <v>7385</v>
      </c>
      <c r="D593" s="18">
        <v>23.11</v>
      </c>
    </row>
    <row r="594" spans="1:4" x14ac:dyDescent="0.25">
      <c r="A594">
        <v>791</v>
      </c>
      <c r="B594" t="s">
        <v>8057</v>
      </c>
      <c r="C594" t="s">
        <v>7385</v>
      </c>
      <c r="D594" s="18">
        <v>23.11</v>
      </c>
    </row>
    <row r="595" spans="1:4" x14ac:dyDescent="0.25">
      <c r="A595">
        <v>767</v>
      </c>
      <c r="B595" t="s">
        <v>8058</v>
      </c>
      <c r="C595" t="s">
        <v>7385</v>
      </c>
      <c r="D595" s="18">
        <v>23.11</v>
      </c>
    </row>
    <row r="596" spans="1:4" x14ac:dyDescent="0.25">
      <c r="A596">
        <v>768</v>
      </c>
      <c r="B596" t="s">
        <v>8059</v>
      </c>
      <c r="C596" t="s">
        <v>7385</v>
      </c>
      <c r="D596" s="18">
        <v>18.149999999999999</v>
      </c>
    </row>
    <row r="597" spans="1:4" x14ac:dyDescent="0.25">
      <c r="A597">
        <v>789</v>
      </c>
      <c r="B597" t="s">
        <v>8060</v>
      </c>
      <c r="C597" t="s">
        <v>7385</v>
      </c>
      <c r="D597" s="18">
        <v>17.760000000000002</v>
      </c>
    </row>
    <row r="598" spans="1:4" x14ac:dyDescent="0.25">
      <c r="A598">
        <v>769</v>
      </c>
      <c r="B598" t="s">
        <v>8061</v>
      </c>
      <c r="C598" t="s">
        <v>7385</v>
      </c>
      <c r="D598" s="18">
        <v>18.149999999999999</v>
      </c>
    </row>
    <row r="599" spans="1:4" x14ac:dyDescent="0.25">
      <c r="A599">
        <v>770</v>
      </c>
      <c r="B599" t="s">
        <v>8062</v>
      </c>
      <c r="C599" t="s">
        <v>7385</v>
      </c>
      <c r="D599" s="18">
        <v>6.4</v>
      </c>
    </row>
    <row r="600" spans="1:4" x14ac:dyDescent="0.25">
      <c r="A600">
        <v>12394</v>
      </c>
      <c r="B600" t="s">
        <v>8063</v>
      </c>
      <c r="C600" t="s">
        <v>7385</v>
      </c>
      <c r="D600" s="18">
        <v>6.4</v>
      </c>
    </row>
    <row r="601" spans="1:4" x14ac:dyDescent="0.25">
      <c r="A601">
        <v>764</v>
      </c>
      <c r="B601" t="s">
        <v>8064</v>
      </c>
      <c r="C601" t="s">
        <v>7385</v>
      </c>
      <c r="D601" s="18">
        <v>11.17</v>
      </c>
    </row>
    <row r="602" spans="1:4" x14ac:dyDescent="0.25">
      <c r="A602">
        <v>765</v>
      </c>
      <c r="B602" t="s">
        <v>8065</v>
      </c>
      <c r="C602" t="s">
        <v>7385</v>
      </c>
      <c r="D602" s="18">
        <v>11.17</v>
      </c>
    </row>
    <row r="603" spans="1:4" x14ac:dyDescent="0.25">
      <c r="A603">
        <v>787</v>
      </c>
      <c r="B603" t="s">
        <v>8066</v>
      </c>
      <c r="C603" t="s">
        <v>7385</v>
      </c>
      <c r="D603" s="18">
        <v>49.89</v>
      </c>
    </row>
    <row r="604" spans="1:4" x14ac:dyDescent="0.25">
      <c r="A604">
        <v>774</v>
      </c>
      <c r="B604" t="s">
        <v>8067</v>
      </c>
      <c r="C604" t="s">
        <v>7385</v>
      </c>
      <c r="D604" s="18">
        <v>49.89</v>
      </c>
    </row>
    <row r="605" spans="1:4" x14ac:dyDescent="0.25">
      <c r="A605">
        <v>773</v>
      </c>
      <c r="B605" t="s">
        <v>8068</v>
      </c>
      <c r="C605" t="s">
        <v>7385</v>
      </c>
      <c r="D605" s="18">
        <v>49.89</v>
      </c>
    </row>
    <row r="606" spans="1:4" x14ac:dyDescent="0.25">
      <c r="A606">
        <v>775</v>
      </c>
      <c r="B606" t="s">
        <v>8069</v>
      </c>
      <c r="C606" t="s">
        <v>7385</v>
      </c>
      <c r="D606" s="18">
        <v>49.89</v>
      </c>
    </row>
    <row r="607" spans="1:4" x14ac:dyDescent="0.25">
      <c r="A607">
        <v>788</v>
      </c>
      <c r="B607" t="s">
        <v>8070</v>
      </c>
      <c r="C607" t="s">
        <v>7385</v>
      </c>
      <c r="D607" s="18">
        <v>31.01</v>
      </c>
    </row>
    <row r="608" spans="1:4" x14ac:dyDescent="0.25">
      <c r="A608">
        <v>772</v>
      </c>
      <c r="B608" t="s">
        <v>8071</v>
      </c>
      <c r="C608" t="s">
        <v>7385</v>
      </c>
      <c r="D608" s="18">
        <v>31.01</v>
      </c>
    </row>
    <row r="609" spans="1:4" x14ac:dyDescent="0.25">
      <c r="A609">
        <v>771</v>
      </c>
      <c r="B609" t="s">
        <v>8072</v>
      </c>
      <c r="C609" t="s">
        <v>7385</v>
      </c>
      <c r="D609" s="18">
        <v>31.01</v>
      </c>
    </row>
    <row r="610" spans="1:4" x14ac:dyDescent="0.25">
      <c r="A610">
        <v>779</v>
      </c>
      <c r="B610" t="s">
        <v>8073</v>
      </c>
      <c r="C610" t="s">
        <v>7385</v>
      </c>
      <c r="D610" s="18">
        <v>7.71</v>
      </c>
    </row>
    <row r="611" spans="1:4" x14ac:dyDescent="0.25">
      <c r="A611">
        <v>776</v>
      </c>
      <c r="B611" t="s">
        <v>8074</v>
      </c>
      <c r="C611" t="s">
        <v>7385</v>
      </c>
      <c r="D611" s="18">
        <v>73.55</v>
      </c>
    </row>
    <row r="612" spans="1:4" x14ac:dyDescent="0.25">
      <c r="A612">
        <v>777</v>
      </c>
      <c r="B612" t="s">
        <v>8075</v>
      </c>
      <c r="C612" t="s">
        <v>7385</v>
      </c>
      <c r="D612" s="18">
        <v>71.5</v>
      </c>
    </row>
    <row r="613" spans="1:4" x14ac:dyDescent="0.25">
      <c r="A613">
        <v>780</v>
      </c>
      <c r="B613" t="s">
        <v>8076</v>
      </c>
      <c r="C613" t="s">
        <v>7385</v>
      </c>
      <c r="D613" s="18">
        <v>71.86</v>
      </c>
    </row>
    <row r="614" spans="1:4" x14ac:dyDescent="0.25">
      <c r="A614">
        <v>778</v>
      </c>
      <c r="B614" t="s">
        <v>8077</v>
      </c>
      <c r="C614" t="s">
        <v>7385</v>
      </c>
      <c r="D614" s="18">
        <v>73.55</v>
      </c>
    </row>
    <row r="615" spans="1:4" x14ac:dyDescent="0.25">
      <c r="A615">
        <v>781</v>
      </c>
      <c r="B615" t="s">
        <v>8078</v>
      </c>
      <c r="C615" t="s">
        <v>7385</v>
      </c>
      <c r="D615" s="18">
        <v>135.9</v>
      </c>
    </row>
    <row r="616" spans="1:4" x14ac:dyDescent="0.25">
      <c r="A616">
        <v>786</v>
      </c>
      <c r="B616" t="s">
        <v>8079</v>
      </c>
      <c r="C616" t="s">
        <v>7385</v>
      </c>
      <c r="D616" s="18">
        <v>135.9</v>
      </c>
    </row>
    <row r="617" spans="1:4" x14ac:dyDescent="0.25">
      <c r="A617">
        <v>782</v>
      </c>
      <c r="B617" t="s">
        <v>8080</v>
      </c>
      <c r="C617" t="s">
        <v>7385</v>
      </c>
      <c r="D617" s="18">
        <v>135.9</v>
      </c>
    </row>
    <row r="618" spans="1:4" x14ac:dyDescent="0.25">
      <c r="A618">
        <v>783</v>
      </c>
      <c r="B618" t="s">
        <v>8081</v>
      </c>
      <c r="C618" t="s">
        <v>7385</v>
      </c>
      <c r="D618" s="18">
        <v>371.95</v>
      </c>
    </row>
    <row r="619" spans="1:4" x14ac:dyDescent="0.25">
      <c r="A619">
        <v>785</v>
      </c>
      <c r="B619" t="s">
        <v>8082</v>
      </c>
      <c r="C619" t="s">
        <v>7385</v>
      </c>
      <c r="D619" s="18">
        <v>393</v>
      </c>
    </row>
    <row r="620" spans="1:4" x14ac:dyDescent="0.25">
      <c r="A620">
        <v>784</v>
      </c>
      <c r="B620" t="s">
        <v>8083</v>
      </c>
      <c r="C620" t="s">
        <v>7385</v>
      </c>
      <c r="D620" s="18">
        <v>421.59</v>
      </c>
    </row>
    <row r="621" spans="1:4" x14ac:dyDescent="0.25">
      <c r="A621">
        <v>828</v>
      </c>
      <c r="B621" t="s">
        <v>8084</v>
      </c>
      <c r="C621" t="s">
        <v>7385</v>
      </c>
      <c r="D621" s="18">
        <v>0.75</v>
      </c>
    </row>
    <row r="622" spans="1:4" x14ac:dyDescent="0.25">
      <c r="A622">
        <v>829</v>
      </c>
      <c r="B622" t="s">
        <v>8085</v>
      </c>
      <c r="C622" t="s">
        <v>7385</v>
      </c>
      <c r="D622" s="18">
        <v>1.2</v>
      </c>
    </row>
    <row r="623" spans="1:4" x14ac:dyDescent="0.25">
      <c r="A623">
        <v>812</v>
      </c>
      <c r="B623" t="s">
        <v>8086</v>
      </c>
      <c r="C623" t="s">
        <v>7385</v>
      </c>
      <c r="D623" s="18">
        <v>2.65</v>
      </c>
    </row>
    <row r="624" spans="1:4" x14ac:dyDescent="0.25">
      <c r="A624">
        <v>819</v>
      </c>
      <c r="B624" t="s">
        <v>8087</v>
      </c>
      <c r="C624" t="s">
        <v>7385</v>
      </c>
      <c r="D624" s="18">
        <v>4.5999999999999996</v>
      </c>
    </row>
    <row r="625" spans="1:4" x14ac:dyDescent="0.25">
      <c r="A625">
        <v>818</v>
      </c>
      <c r="B625" t="s">
        <v>8088</v>
      </c>
      <c r="C625" t="s">
        <v>7385</v>
      </c>
      <c r="D625" s="18">
        <v>8.59</v>
      </c>
    </row>
    <row r="626" spans="1:4" x14ac:dyDescent="0.25">
      <c r="A626">
        <v>832</v>
      </c>
      <c r="B626" t="s">
        <v>8089</v>
      </c>
      <c r="C626" t="s">
        <v>7385</v>
      </c>
      <c r="D626" s="18">
        <v>3.54</v>
      </c>
    </row>
    <row r="627" spans="1:4" x14ac:dyDescent="0.25">
      <c r="A627">
        <v>834</v>
      </c>
      <c r="B627" t="s">
        <v>8090</v>
      </c>
      <c r="C627" t="s">
        <v>7385</v>
      </c>
      <c r="D627" s="18">
        <v>4.59</v>
      </c>
    </row>
    <row r="628" spans="1:4" x14ac:dyDescent="0.25">
      <c r="A628">
        <v>813</v>
      </c>
      <c r="B628" t="s">
        <v>8091</v>
      </c>
      <c r="C628" t="s">
        <v>7385</v>
      </c>
      <c r="D628" s="18">
        <v>5.34</v>
      </c>
    </row>
    <row r="629" spans="1:4" x14ac:dyDescent="0.25">
      <c r="A629">
        <v>820</v>
      </c>
      <c r="B629" t="s">
        <v>8092</v>
      </c>
      <c r="C629" t="s">
        <v>7385</v>
      </c>
      <c r="D629" s="18">
        <v>7.19</v>
      </c>
    </row>
    <row r="630" spans="1:4" x14ac:dyDescent="0.25">
      <c r="A630">
        <v>816</v>
      </c>
      <c r="B630" t="s">
        <v>8093</v>
      </c>
      <c r="C630" t="s">
        <v>7385</v>
      </c>
      <c r="D630" s="18">
        <v>12.82</v>
      </c>
    </row>
    <row r="631" spans="1:4" x14ac:dyDescent="0.25">
      <c r="A631">
        <v>814</v>
      </c>
      <c r="B631" t="s">
        <v>8094</v>
      </c>
      <c r="C631" t="s">
        <v>7385</v>
      </c>
      <c r="D631" s="18">
        <v>15.92</v>
      </c>
    </row>
    <row r="632" spans="1:4" x14ac:dyDescent="0.25">
      <c r="A632">
        <v>822</v>
      </c>
      <c r="B632" t="s">
        <v>8095</v>
      </c>
      <c r="C632" t="s">
        <v>7385</v>
      </c>
      <c r="D632" s="18">
        <v>20.78</v>
      </c>
    </row>
    <row r="633" spans="1:4" x14ac:dyDescent="0.25">
      <c r="A633">
        <v>821</v>
      </c>
      <c r="B633" t="s">
        <v>8096</v>
      </c>
      <c r="C633" t="s">
        <v>7385</v>
      </c>
      <c r="D633" s="18">
        <v>23.77</v>
      </c>
    </row>
    <row r="634" spans="1:4" x14ac:dyDescent="0.25">
      <c r="A634">
        <v>20086</v>
      </c>
      <c r="B634" t="s">
        <v>8097</v>
      </c>
      <c r="C634" t="s">
        <v>7385</v>
      </c>
      <c r="D634" s="18">
        <v>3.1</v>
      </c>
    </row>
    <row r="635" spans="1:4" x14ac:dyDescent="0.25">
      <c r="A635">
        <v>39191</v>
      </c>
      <c r="B635" t="s">
        <v>8098</v>
      </c>
      <c r="C635" t="s">
        <v>7385</v>
      </c>
      <c r="D635" s="18">
        <v>18.829999999999998</v>
      </c>
    </row>
    <row r="636" spans="1:4" x14ac:dyDescent="0.25">
      <c r="A636">
        <v>39190</v>
      </c>
      <c r="B636" t="s">
        <v>8099</v>
      </c>
      <c r="C636" t="s">
        <v>7385</v>
      </c>
      <c r="D636" s="18">
        <v>19.670000000000002</v>
      </c>
    </row>
    <row r="637" spans="1:4" x14ac:dyDescent="0.25">
      <c r="A637">
        <v>39189</v>
      </c>
      <c r="B637" t="s">
        <v>8100</v>
      </c>
      <c r="C637" t="s">
        <v>7385</v>
      </c>
      <c r="D637" s="18">
        <v>20.81</v>
      </c>
    </row>
    <row r="638" spans="1:4" x14ac:dyDescent="0.25">
      <c r="A638">
        <v>39186</v>
      </c>
      <c r="B638" t="s">
        <v>8101</v>
      </c>
      <c r="C638" t="s">
        <v>7385</v>
      </c>
      <c r="D638" s="18">
        <v>18.62</v>
      </c>
    </row>
    <row r="639" spans="1:4" x14ac:dyDescent="0.25">
      <c r="A639">
        <v>39188</v>
      </c>
      <c r="B639" t="s">
        <v>8102</v>
      </c>
      <c r="C639" t="s">
        <v>7385</v>
      </c>
      <c r="D639" s="18">
        <v>15.32</v>
      </c>
    </row>
    <row r="640" spans="1:4" x14ac:dyDescent="0.25">
      <c r="A640">
        <v>39187</v>
      </c>
      <c r="B640" t="s">
        <v>8103</v>
      </c>
      <c r="C640" t="s">
        <v>7385</v>
      </c>
      <c r="D640" s="18">
        <v>16.059999999999999</v>
      </c>
    </row>
    <row r="641" spans="1:4" x14ac:dyDescent="0.25">
      <c r="A641">
        <v>39184</v>
      </c>
      <c r="B641" t="s">
        <v>8104</v>
      </c>
      <c r="C641" t="s">
        <v>7385</v>
      </c>
      <c r="D641" s="18">
        <v>6.04</v>
      </c>
    </row>
    <row r="642" spans="1:4" x14ac:dyDescent="0.25">
      <c r="A642">
        <v>39185</v>
      </c>
      <c r="B642" t="s">
        <v>8105</v>
      </c>
      <c r="C642" t="s">
        <v>7385</v>
      </c>
      <c r="D642" s="18">
        <v>5.51</v>
      </c>
    </row>
    <row r="643" spans="1:4" x14ac:dyDescent="0.25">
      <c r="A643">
        <v>39198</v>
      </c>
      <c r="B643" t="s">
        <v>8106</v>
      </c>
      <c r="C643" t="s">
        <v>7385</v>
      </c>
      <c r="D643" s="18">
        <v>61.76</v>
      </c>
    </row>
    <row r="644" spans="1:4" x14ac:dyDescent="0.25">
      <c r="A644">
        <v>39197</v>
      </c>
      <c r="B644" t="s">
        <v>8107</v>
      </c>
      <c r="C644" t="s">
        <v>7385</v>
      </c>
      <c r="D644" s="18">
        <v>64.52</v>
      </c>
    </row>
    <row r="645" spans="1:4" x14ac:dyDescent="0.25">
      <c r="A645">
        <v>39196</v>
      </c>
      <c r="B645" t="s">
        <v>8108</v>
      </c>
      <c r="C645" t="s">
        <v>7385</v>
      </c>
      <c r="D645" s="18">
        <v>66.540000000000006</v>
      </c>
    </row>
    <row r="646" spans="1:4" x14ac:dyDescent="0.25">
      <c r="A646">
        <v>39199</v>
      </c>
      <c r="B646" t="s">
        <v>8109</v>
      </c>
      <c r="C646" t="s">
        <v>7385</v>
      </c>
      <c r="D646" s="18">
        <v>59.44</v>
      </c>
    </row>
    <row r="647" spans="1:4" x14ac:dyDescent="0.25">
      <c r="A647">
        <v>39195</v>
      </c>
      <c r="B647" t="s">
        <v>8110</v>
      </c>
      <c r="C647" t="s">
        <v>7385</v>
      </c>
      <c r="D647" s="18">
        <v>34.31</v>
      </c>
    </row>
    <row r="648" spans="1:4" x14ac:dyDescent="0.25">
      <c r="A648">
        <v>39194</v>
      </c>
      <c r="B648" t="s">
        <v>8111</v>
      </c>
      <c r="C648" t="s">
        <v>7385</v>
      </c>
      <c r="D648" s="18">
        <v>36.71</v>
      </c>
    </row>
    <row r="649" spans="1:4" x14ac:dyDescent="0.25">
      <c r="A649">
        <v>39193</v>
      </c>
      <c r="B649" t="s">
        <v>8112</v>
      </c>
      <c r="C649" t="s">
        <v>7385</v>
      </c>
      <c r="D649" s="18">
        <v>40.24</v>
      </c>
    </row>
    <row r="650" spans="1:4" x14ac:dyDescent="0.25">
      <c r="A650">
        <v>39192</v>
      </c>
      <c r="B650" t="s">
        <v>8113</v>
      </c>
      <c r="C650" t="s">
        <v>7385</v>
      </c>
      <c r="D650" s="18">
        <v>41.86</v>
      </c>
    </row>
    <row r="651" spans="1:4" x14ac:dyDescent="0.25">
      <c r="A651">
        <v>39920</v>
      </c>
      <c r="B651" t="s">
        <v>8114</v>
      </c>
      <c r="C651" t="s">
        <v>7385</v>
      </c>
      <c r="D651" s="18">
        <v>5.07</v>
      </c>
    </row>
    <row r="652" spans="1:4" x14ac:dyDescent="0.25">
      <c r="A652">
        <v>39201</v>
      </c>
      <c r="B652" t="s">
        <v>8115</v>
      </c>
      <c r="C652" t="s">
        <v>7385</v>
      </c>
      <c r="D652" s="18">
        <v>73.84</v>
      </c>
    </row>
    <row r="653" spans="1:4" x14ac:dyDescent="0.25">
      <c r="A653">
        <v>39200</v>
      </c>
      <c r="B653" t="s">
        <v>8116</v>
      </c>
      <c r="C653" t="s">
        <v>7385</v>
      </c>
      <c r="D653" s="18">
        <v>74.430000000000007</v>
      </c>
    </row>
    <row r="654" spans="1:4" x14ac:dyDescent="0.25">
      <c r="A654">
        <v>39203</v>
      </c>
      <c r="B654" t="s">
        <v>8117</v>
      </c>
      <c r="C654" t="s">
        <v>7385</v>
      </c>
      <c r="D654" s="18">
        <v>60.1</v>
      </c>
    </row>
    <row r="655" spans="1:4" x14ac:dyDescent="0.25">
      <c r="A655">
        <v>39202</v>
      </c>
      <c r="B655" t="s">
        <v>8118</v>
      </c>
      <c r="C655" t="s">
        <v>7385</v>
      </c>
      <c r="D655" s="18">
        <v>70.599999999999994</v>
      </c>
    </row>
    <row r="656" spans="1:4" x14ac:dyDescent="0.25">
      <c r="A656">
        <v>39205</v>
      </c>
      <c r="B656" t="s">
        <v>8119</v>
      </c>
      <c r="C656" t="s">
        <v>7385</v>
      </c>
      <c r="D656" s="18">
        <v>117.79</v>
      </c>
    </row>
    <row r="657" spans="1:4" x14ac:dyDescent="0.25">
      <c r="A657">
        <v>39204</v>
      </c>
      <c r="B657" t="s">
        <v>8120</v>
      </c>
      <c r="C657" t="s">
        <v>7385</v>
      </c>
      <c r="D657" s="18">
        <v>120.64</v>
      </c>
    </row>
    <row r="658" spans="1:4" x14ac:dyDescent="0.25">
      <c r="A658">
        <v>39206</v>
      </c>
      <c r="B658" t="s">
        <v>8121</v>
      </c>
      <c r="C658" t="s">
        <v>7385</v>
      </c>
      <c r="D658" s="18">
        <v>114.45</v>
      </c>
    </row>
    <row r="659" spans="1:4" x14ac:dyDescent="0.25">
      <c r="A659">
        <v>798</v>
      </c>
      <c r="B659" t="s">
        <v>8122</v>
      </c>
      <c r="C659" t="s">
        <v>7385</v>
      </c>
      <c r="D659" s="18">
        <v>1.48</v>
      </c>
    </row>
    <row r="660" spans="1:4" x14ac:dyDescent="0.25">
      <c r="A660">
        <v>797</v>
      </c>
      <c r="B660" t="s">
        <v>8123</v>
      </c>
      <c r="C660" t="s">
        <v>7385</v>
      </c>
      <c r="D660" s="18">
        <v>10.76</v>
      </c>
    </row>
    <row r="661" spans="1:4" x14ac:dyDescent="0.25">
      <c r="A661">
        <v>796</v>
      </c>
      <c r="B661" t="s">
        <v>8124</v>
      </c>
      <c r="C661" t="s">
        <v>7385</v>
      </c>
      <c r="D661" s="18">
        <v>9.14</v>
      </c>
    </row>
    <row r="662" spans="1:4" x14ac:dyDescent="0.25">
      <c r="A662">
        <v>799</v>
      </c>
      <c r="B662" t="s">
        <v>8125</v>
      </c>
      <c r="C662" t="s">
        <v>7385</v>
      </c>
      <c r="D662" s="18">
        <v>4.42</v>
      </c>
    </row>
    <row r="663" spans="1:4" x14ac:dyDescent="0.25">
      <c r="A663">
        <v>792</v>
      </c>
      <c r="B663" t="s">
        <v>8126</v>
      </c>
      <c r="C663" t="s">
        <v>7385</v>
      </c>
      <c r="D663" s="18">
        <v>4.28</v>
      </c>
    </row>
    <row r="664" spans="1:4" x14ac:dyDescent="0.25">
      <c r="A664">
        <v>38001</v>
      </c>
      <c r="B664" t="s">
        <v>8127</v>
      </c>
      <c r="C664" t="s">
        <v>7385</v>
      </c>
      <c r="D664" s="18">
        <v>1.1200000000000001</v>
      </c>
    </row>
    <row r="665" spans="1:4" x14ac:dyDescent="0.25">
      <c r="A665">
        <v>38002</v>
      </c>
      <c r="B665" t="s">
        <v>8128</v>
      </c>
      <c r="C665" t="s">
        <v>7385</v>
      </c>
      <c r="D665" s="18">
        <v>3.89</v>
      </c>
    </row>
    <row r="666" spans="1:4" x14ac:dyDescent="0.25">
      <c r="A666">
        <v>38003</v>
      </c>
      <c r="B666" t="s">
        <v>8129</v>
      </c>
      <c r="C666" t="s">
        <v>7385</v>
      </c>
      <c r="D666" s="18">
        <v>26.59</v>
      </c>
    </row>
    <row r="667" spans="1:4" x14ac:dyDescent="0.25">
      <c r="A667">
        <v>38004</v>
      </c>
      <c r="B667" t="s">
        <v>8130</v>
      </c>
      <c r="C667" t="s">
        <v>7385</v>
      </c>
      <c r="D667" s="18">
        <v>30.58</v>
      </c>
    </row>
    <row r="668" spans="1:4" x14ac:dyDescent="0.25">
      <c r="A668">
        <v>44263</v>
      </c>
      <c r="B668" t="s">
        <v>8131</v>
      </c>
      <c r="C668" t="s">
        <v>7385</v>
      </c>
      <c r="D668" s="18">
        <v>54.9</v>
      </c>
    </row>
    <row r="669" spans="1:4" x14ac:dyDescent="0.25">
      <c r="A669">
        <v>36327</v>
      </c>
      <c r="B669" t="s">
        <v>8132</v>
      </c>
      <c r="C669" t="s">
        <v>7385</v>
      </c>
      <c r="D669" s="18">
        <v>3.75</v>
      </c>
    </row>
    <row r="670" spans="1:4" x14ac:dyDescent="0.25">
      <c r="A670">
        <v>38992</v>
      </c>
      <c r="B670" t="s">
        <v>8133</v>
      </c>
      <c r="C670" t="s">
        <v>7385</v>
      </c>
      <c r="D670" s="18">
        <v>4.5599999999999996</v>
      </c>
    </row>
    <row r="671" spans="1:4" x14ac:dyDescent="0.25">
      <c r="A671">
        <v>38993</v>
      </c>
      <c r="B671" t="s">
        <v>8134</v>
      </c>
      <c r="C671" t="s">
        <v>7385</v>
      </c>
      <c r="D671" s="18">
        <v>11.85</v>
      </c>
    </row>
    <row r="672" spans="1:4" x14ac:dyDescent="0.25">
      <c r="A672">
        <v>44175</v>
      </c>
      <c r="B672" t="s">
        <v>8135</v>
      </c>
      <c r="C672" t="s">
        <v>7385</v>
      </c>
      <c r="D672" s="18">
        <v>20.68</v>
      </c>
    </row>
    <row r="673" spans="1:4" x14ac:dyDescent="0.25">
      <c r="A673">
        <v>44177</v>
      </c>
      <c r="B673" t="s">
        <v>8136</v>
      </c>
      <c r="C673" t="s">
        <v>7385</v>
      </c>
      <c r="D673" s="18">
        <v>15.45</v>
      </c>
    </row>
    <row r="674" spans="1:4" x14ac:dyDescent="0.25">
      <c r="A674">
        <v>38418</v>
      </c>
      <c r="B674" t="s">
        <v>8137</v>
      </c>
      <c r="C674" t="s">
        <v>7385</v>
      </c>
      <c r="D674" s="18">
        <v>5.33</v>
      </c>
    </row>
    <row r="675" spans="1:4" x14ac:dyDescent="0.25">
      <c r="A675">
        <v>39178</v>
      </c>
      <c r="B675" t="s">
        <v>8138</v>
      </c>
      <c r="C675" t="s">
        <v>7385</v>
      </c>
      <c r="D675" s="18">
        <v>2.0299999999999998</v>
      </c>
    </row>
    <row r="676" spans="1:4" x14ac:dyDescent="0.25">
      <c r="A676">
        <v>39177</v>
      </c>
      <c r="B676" t="s">
        <v>8139</v>
      </c>
      <c r="C676" t="s">
        <v>7385</v>
      </c>
      <c r="D676" s="18">
        <v>1.84</v>
      </c>
    </row>
    <row r="677" spans="1:4" x14ac:dyDescent="0.25">
      <c r="A677">
        <v>39174</v>
      </c>
      <c r="B677" t="s">
        <v>8140</v>
      </c>
      <c r="C677" t="s">
        <v>7385</v>
      </c>
      <c r="D677" s="18">
        <v>0.92</v>
      </c>
    </row>
    <row r="678" spans="1:4" x14ac:dyDescent="0.25">
      <c r="A678">
        <v>39176</v>
      </c>
      <c r="B678" t="s">
        <v>8141</v>
      </c>
      <c r="C678" t="s">
        <v>7385</v>
      </c>
      <c r="D678" s="18">
        <v>1.2</v>
      </c>
    </row>
    <row r="679" spans="1:4" x14ac:dyDescent="0.25">
      <c r="A679">
        <v>39180</v>
      </c>
      <c r="B679" t="s">
        <v>8142</v>
      </c>
      <c r="C679" t="s">
        <v>7385</v>
      </c>
      <c r="D679" s="18">
        <v>5.53</v>
      </c>
    </row>
    <row r="680" spans="1:4" x14ac:dyDescent="0.25">
      <c r="A680">
        <v>39179</v>
      </c>
      <c r="B680" t="s">
        <v>8143</v>
      </c>
      <c r="C680" t="s">
        <v>7385</v>
      </c>
      <c r="D680" s="18">
        <v>4.8899999999999997</v>
      </c>
    </row>
    <row r="681" spans="1:4" x14ac:dyDescent="0.25">
      <c r="A681">
        <v>39175</v>
      </c>
      <c r="B681" t="s">
        <v>8144</v>
      </c>
      <c r="C681" t="s">
        <v>7385</v>
      </c>
      <c r="D681" s="18">
        <v>1.1200000000000001</v>
      </c>
    </row>
    <row r="682" spans="1:4" x14ac:dyDescent="0.25">
      <c r="A682">
        <v>39217</v>
      </c>
      <c r="B682" t="s">
        <v>8145</v>
      </c>
      <c r="C682" t="s">
        <v>7385</v>
      </c>
      <c r="D682" s="18">
        <v>0.87</v>
      </c>
    </row>
    <row r="683" spans="1:4" x14ac:dyDescent="0.25">
      <c r="A683">
        <v>39181</v>
      </c>
      <c r="B683" t="s">
        <v>8146</v>
      </c>
      <c r="C683" t="s">
        <v>7385</v>
      </c>
      <c r="D683" s="18">
        <v>7.41</v>
      </c>
    </row>
    <row r="684" spans="1:4" x14ac:dyDescent="0.25">
      <c r="A684">
        <v>39182</v>
      </c>
      <c r="B684" t="s">
        <v>8147</v>
      </c>
      <c r="C684" t="s">
        <v>7385</v>
      </c>
      <c r="D684" s="18">
        <v>10.42</v>
      </c>
    </row>
    <row r="685" spans="1:4" x14ac:dyDescent="0.25">
      <c r="A685">
        <v>12616</v>
      </c>
      <c r="B685" t="s">
        <v>8148</v>
      </c>
      <c r="C685" t="s">
        <v>7385</v>
      </c>
      <c r="D685" s="18">
        <v>16.46</v>
      </c>
    </row>
    <row r="686" spans="1:4" x14ac:dyDescent="0.25">
      <c r="A686">
        <v>1049</v>
      </c>
      <c r="B686" t="s">
        <v>8149</v>
      </c>
      <c r="C686" t="s">
        <v>7385</v>
      </c>
      <c r="D686" s="18">
        <v>8.7200000000000006</v>
      </c>
    </row>
    <row r="687" spans="1:4" x14ac:dyDescent="0.25">
      <c r="A687">
        <v>1099</v>
      </c>
      <c r="B687" t="s">
        <v>8150</v>
      </c>
      <c r="C687" t="s">
        <v>7385</v>
      </c>
      <c r="D687" s="18">
        <v>6.67</v>
      </c>
    </row>
    <row r="688" spans="1:4" x14ac:dyDescent="0.25">
      <c r="A688">
        <v>39678</v>
      </c>
      <c r="B688" t="s">
        <v>8151</v>
      </c>
      <c r="C688" t="s">
        <v>7385</v>
      </c>
      <c r="D688" s="18">
        <v>2.69</v>
      </c>
    </row>
    <row r="689" spans="1:4" x14ac:dyDescent="0.25">
      <c r="A689">
        <v>1050</v>
      </c>
      <c r="B689" t="s">
        <v>8152</v>
      </c>
      <c r="C689" t="s">
        <v>7385</v>
      </c>
      <c r="D689" s="18">
        <v>4.5599999999999996</v>
      </c>
    </row>
    <row r="690" spans="1:4" x14ac:dyDescent="0.25">
      <c r="A690">
        <v>1101</v>
      </c>
      <c r="B690" t="s">
        <v>8153</v>
      </c>
      <c r="C690" t="s">
        <v>7385</v>
      </c>
      <c r="D690" s="18">
        <v>28.78</v>
      </c>
    </row>
    <row r="691" spans="1:4" x14ac:dyDescent="0.25">
      <c r="A691">
        <v>1100</v>
      </c>
      <c r="B691" t="s">
        <v>8154</v>
      </c>
      <c r="C691" t="s">
        <v>7385</v>
      </c>
      <c r="D691" s="18">
        <v>14.85</v>
      </c>
    </row>
    <row r="692" spans="1:4" x14ac:dyDescent="0.25">
      <c r="A692">
        <v>39679</v>
      </c>
      <c r="B692" t="s">
        <v>8155</v>
      </c>
      <c r="C692" t="s">
        <v>7385</v>
      </c>
      <c r="D692" s="18">
        <v>57.37</v>
      </c>
    </row>
    <row r="693" spans="1:4" x14ac:dyDescent="0.25">
      <c r="A693">
        <v>1098</v>
      </c>
      <c r="B693" t="s">
        <v>8156</v>
      </c>
      <c r="C693" t="s">
        <v>7385</v>
      </c>
      <c r="D693" s="18">
        <v>3.56</v>
      </c>
    </row>
    <row r="694" spans="1:4" x14ac:dyDescent="0.25">
      <c r="A694">
        <v>1102</v>
      </c>
      <c r="B694" t="s">
        <v>8157</v>
      </c>
      <c r="C694" t="s">
        <v>7385</v>
      </c>
      <c r="D694" s="18">
        <v>42.92</v>
      </c>
    </row>
    <row r="695" spans="1:4" x14ac:dyDescent="0.25">
      <c r="A695">
        <v>1051</v>
      </c>
      <c r="B695" t="s">
        <v>8158</v>
      </c>
      <c r="C695" t="s">
        <v>7385</v>
      </c>
      <c r="D695" s="18">
        <v>62.39</v>
      </c>
    </row>
    <row r="696" spans="1:4" x14ac:dyDescent="0.25">
      <c r="A696">
        <v>37399</v>
      </c>
      <c r="B696" t="s">
        <v>8159</v>
      </c>
      <c r="C696" t="s">
        <v>7385</v>
      </c>
      <c r="D696" s="18">
        <v>19.48</v>
      </c>
    </row>
    <row r="697" spans="1:4" x14ac:dyDescent="0.25">
      <c r="A697">
        <v>43834</v>
      </c>
      <c r="B697" t="s">
        <v>8160</v>
      </c>
      <c r="C697" t="s">
        <v>7386</v>
      </c>
      <c r="D697" s="18">
        <v>17.829999999999998</v>
      </c>
    </row>
    <row r="698" spans="1:4" x14ac:dyDescent="0.25">
      <c r="A698">
        <v>43835</v>
      </c>
      <c r="B698" t="s">
        <v>8161</v>
      </c>
      <c r="C698" t="s">
        <v>7386</v>
      </c>
      <c r="D698" s="18">
        <v>1.59</v>
      </c>
    </row>
    <row r="699" spans="1:4" x14ac:dyDescent="0.25">
      <c r="A699">
        <v>43833</v>
      </c>
      <c r="B699" t="s">
        <v>8162</v>
      </c>
      <c r="C699" t="s">
        <v>7386</v>
      </c>
      <c r="D699" s="18">
        <v>1.66</v>
      </c>
    </row>
    <row r="700" spans="1:4" x14ac:dyDescent="0.25">
      <c r="A700">
        <v>41955</v>
      </c>
      <c r="B700" t="s">
        <v>8163</v>
      </c>
      <c r="C700" t="s">
        <v>7387</v>
      </c>
      <c r="D700" s="18">
        <v>84.34</v>
      </c>
    </row>
    <row r="701" spans="1:4" x14ac:dyDescent="0.25">
      <c r="A701">
        <v>41953</v>
      </c>
      <c r="B701" t="s">
        <v>8164</v>
      </c>
      <c r="C701" t="s">
        <v>7387</v>
      </c>
      <c r="D701" s="18">
        <v>80.489999999999995</v>
      </c>
    </row>
    <row r="702" spans="1:4" x14ac:dyDescent="0.25">
      <c r="A702">
        <v>41954</v>
      </c>
      <c r="B702" t="s">
        <v>8165</v>
      </c>
      <c r="C702" t="s">
        <v>7387</v>
      </c>
      <c r="D702" s="18">
        <v>79.72</v>
      </c>
    </row>
    <row r="703" spans="1:4" x14ac:dyDescent="0.25">
      <c r="A703">
        <v>25004</v>
      </c>
      <c r="B703" t="s">
        <v>8166</v>
      </c>
      <c r="C703" t="s">
        <v>7387</v>
      </c>
      <c r="D703" s="18">
        <v>44.77</v>
      </c>
    </row>
    <row r="704" spans="1:4" x14ac:dyDescent="0.25">
      <c r="A704">
        <v>25002</v>
      </c>
      <c r="B704" t="s">
        <v>8167</v>
      </c>
      <c r="C704" t="s">
        <v>7387</v>
      </c>
      <c r="D704" s="18">
        <v>44.77</v>
      </c>
    </row>
    <row r="705" spans="1:4" x14ac:dyDescent="0.25">
      <c r="A705">
        <v>37409</v>
      </c>
      <c r="B705" t="s">
        <v>8168</v>
      </c>
      <c r="C705" t="s">
        <v>7387</v>
      </c>
      <c r="D705" s="18">
        <v>44.77</v>
      </c>
    </row>
    <row r="706" spans="1:4" x14ac:dyDescent="0.25">
      <c r="A706">
        <v>841</v>
      </c>
      <c r="B706" t="s">
        <v>8169</v>
      </c>
      <c r="C706" t="s">
        <v>7387</v>
      </c>
      <c r="D706" s="18">
        <v>45.32</v>
      </c>
    </row>
    <row r="707" spans="1:4" x14ac:dyDescent="0.25">
      <c r="A707">
        <v>25005</v>
      </c>
      <c r="B707" t="s">
        <v>8170</v>
      </c>
      <c r="C707" t="s">
        <v>7387</v>
      </c>
      <c r="D707" s="18">
        <v>49.13</v>
      </c>
    </row>
    <row r="708" spans="1:4" x14ac:dyDescent="0.25">
      <c r="A708">
        <v>25003</v>
      </c>
      <c r="B708" t="s">
        <v>8171</v>
      </c>
      <c r="C708" t="s">
        <v>7387</v>
      </c>
      <c r="D708" s="18">
        <v>49.87</v>
      </c>
    </row>
    <row r="709" spans="1:4" x14ac:dyDescent="0.25">
      <c r="A709">
        <v>37410</v>
      </c>
      <c r="B709" t="s">
        <v>8172</v>
      </c>
      <c r="C709" t="s">
        <v>7387</v>
      </c>
      <c r="D709" s="18">
        <v>49.13</v>
      </c>
    </row>
    <row r="710" spans="1:4" x14ac:dyDescent="0.25">
      <c r="A710">
        <v>842</v>
      </c>
      <c r="B710" t="s">
        <v>8173</v>
      </c>
      <c r="C710" t="s">
        <v>7387</v>
      </c>
      <c r="D710" s="18">
        <v>49.83</v>
      </c>
    </row>
    <row r="711" spans="1:4" x14ac:dyDescent="0.25">
      <c r="A711">
        <v>44391</v>
      </c>
      <c r="B711" t="s">
        <v>8174</v>
      </c>
      <c r="C711" t="s">
        <v>7386</v>
      </c>
      <c r="D711" s="18">
        <v>106.18</v>
      </c>
    </row>
    <row r="712" spans="1:4" x14ac:dyDescent="0.25">
      <c r="A712">
        <v>44388</v>
      </c>
      <c r="B712" t="s">
        <v>8175</v>
      </c>
      <c r="C712" t="s">
        <v>7386</v>
      </c>
      <c r="D712" s="18">
        <v>2.2999999999999998</v>
      </c>
    </row>
    <row r="713" spans="1:4" x14ac:dyDescent="0.25">
      <c r="A713">
        <v>44392</v>
      </c>
      <c r="B713" t="s">
        <v>8176</v>
      </c>
      <c r="C713" t="s">
        <v>7386</v>
      </c>
      <c r="D713" s="18">
        <v>211.41</v>
      </c>
    </row>
    <row r="714" spans="1:4" x14ac:dyDescent="0.25">
      <c r="A714">
        <v>44390</v>
      </c>
      <c r="B714" t="s">
        <v>8177</v>
      </c>
      <c r="C714" t="s">
        <v>7386</v>
      </c>
      <c r="D714" s="18">
        <v>44.79</v>
      </c>
    </row>
    <row r="715" spans="1:4" x14ac:dyDescent="0.25">
      <c r="A715">
        <v>44389</v>
      </c>
      <c r="B715" t="s">
        <v>8178</v>
      </c>
      <c r="C715" t="s">
        <v>7386</v>
      </c>
      <c r="D715" s="18">
        <v>5.29</v>
      </c>
    </row>
    <row r="716" spans="1:4" x14ac:dyDescent="0.25">
      <c r="A716">
        <v>862</v>
      </c>
      <c r="B716" t="s">
        <v>8179</v>
      </c>
      <c r="C716" t="s">
        <v>7386</v>
      </c>
      <c r="D716" s="18">
        <v>9.69</v>
      </c>
    </row>
    <row r="717" spans="1:4" x14ac:dyDescent="0.25">
      <c r="A717">
        <v>866</v>
      </c>
      <c r="B717" t="s">
        <v>8180</v>
      </c>
      <c r="C717" t="s">
        <v>7386</v>
      </c>
      <c r="D717" s="18">
        <v>123.1</v>
      </c>
    </row>
    <row r="718" spans="1:4" x14ac:dyDescent="0.25">
      <c r="A718">
        <v>892</v>
      </c>
      <c r="B718" t="s">
        <v>8181</v>
      </c>
      <c r="C718" t="s">
        <v>7386</v>
      </c>
      <c r="D718" s="18">
        <v>149.02000000000001</v>
      </c>
    </row>
    <row r="719" spans="1:4" x14ac:dyDescent="0.25">
      <c r="A719">
        <v>857</v>
      </c>
      <c r="B719" t="s">
        <v>8182</v>
      </c>
      <c r="C719" t="s">
        <v>7386</v>
      </c>
      <c r="D719" s="18">
        <v>16.2</v>
      </c>
    </row>
    <row r="720" spans="1:4" x14ac:dyDescent="0.25">
      <c r="A720">
        <v>37404</v>
      </c>
      <c r="B720" t="s">
        <v>8183</v>
      </c>
      <c r="C720" t="s">
        <v>7386</v>
      </c>
      <c r="D720" s="18">
        <v>172.41</v>
      </c>
    </row>
    <row r="721" spans="1:4" x14ac:dyDescent="0.25">
      <c r="A721">
        <v>868</v>
      </c>
      <c r="B721" t="s">
        <v>8184</v>
      </c>
      <c r="C721" t="s">
        <v>7386</v>
      </c>
      <c r="D721" s="18">
        <v>23.1</v>
      </c>
    </row>
    <row r="722" spans="1:4" x14ac:dyDescent="0.25">
      <c r="A722">
        <v>863</v>
      </c>
      <c r="B722" t="s">
        <v>8185</v>
      </c>
      <c r="C722" t="s">
        <v>7386</v>
      </c>
      <c r="D722" s="18">
        <v>34.020000000000003</v>
      </c>
    </row>
    <row r="723" spans="1:4" x14ac:dyDescent="0.25">
      <c r="A723">
        <v>867</v>
      </c>
      <c r="B723" t="s">
        <v>8186</v>
      </c>
      <c r="C723" t="s">
        <v>7386</v>
      </c>
      <c r="D723" s="18">
        <v>48.46</v>
      </c>
    </row>
    <row r="724" spans="1:4" x14ac:dyDescent="0.25">
      <c r="A724">
        <v>864</v>
      </c>
      <c r="B724" t="s">
        <v>8187</v>
      </c>
      <c r="C724" t="s">
        <v>7386</v>
      </c>
      <c r="D724" s="18">
        <v>64.010000000000005</v>
      </c>
    </row>
    <row r="725" spans="1:4" x14ac:dyDescent="0.25">
      <c r="A725">
        <v>865</v>
      </c>
      <c r="B725" t="s">
        <v>8188</v>
      </c>
      <c r="C725" t="s">
        <v>7386</v>
      </c>
      <c r="D725" s="18">
        <v>92.07</v>
      </c>
    </row>
    <row r="726" spans="1:4" x14ac:dyDescent="0.25">
      <c r="A726">
        <v>993</v>
      </c>
      <c r="B726" t="s">
        <v>8189</v>
      </c>
      <c r="C726" t="s">
        <v>7386</v>
      </c>
      <c r="D726" s="18">
        <v>1.75</v>
      </c>
    </row>
    <row r="727" spans="1:4" x14ac:dyDescent="0.25">
      <c r="A727">
        <v>1020</v>
      </c>
      <c r="B727" t="s">
        <v>8190</v>
      </c>
      <c r="C727" t="s">
        <v>7386</v>
      </c>
      <c r="D727" s="18">
        <v>8.93</v>
      </c>
    </row>
    <row r="728" spans="1:4" x14ac:dyDescent="0.25">
      <c r="A728">
        <v>1017</v>
      </c>
      <c r="B728" t="s">
        <v>8191</v>
      </c>
      <c r="C728" t="s">
        <v>7386</v>
      </c>
      <c r="D728" s="18">
        <v>109.47</v>
      </c>
    </row>
    <row r="729" spans="1:4" x14ac:dyDescent="0.25">
      <c r="A729">
        <v>999</v>
      </c>
      <c r="B729" t="s">
        <v>8192</v>
      </c>
      <c r="C729" t="s">
        <v>7386</v>
      </c>
      <c r="D729" s="18">
        <v>132.63</v>
      </c>
    </row>
    <row r="730" spans="1:4" x14ac:dyDescent="0.25">
      <c r="A730">
        <v>995</v>
      </c>
      <c r="B730" t="s">
        <v>8193</v>
      </c>
      <c r="C730" t="s">
        <v>7386</v>
      </c>
      <c r="D730" s="18">
        <v>14.22</v>
      </c>
    </row>
    <row r="731" spans="1:4" x14ac:dyDescent="0.25">
      <c r="A731">
        <v>1000</v>
      </c>
      <c r="B731" t="s">
        <v>8194</v>
      </c>
      <c r="C731" t="s">
        <v>7386</v>
      </c>
      <c r="D731" s="18">
        <v>162.91</v>
      </c>
    </row>
    <row r="732" spans="1:4" x14ac:dyDescent="0.25">
      <c r="A732">
        <v>1022</v>
      </c>
      <c r="B732" t="s">
        <v>8195</v>
      </c>
      <c r="C732" t="s">
        <v>7386</v>
      </c>
      <c r="D732" s="18">
        <v>2.44</v>
      </c>
    </row>
    <row r="733" spans="1:4" x14ac:dyDescent="0.25">
      <c r="A733">
        <v>1015</v>
      </c>
      <c r="B733" t="s">
        <v>8196</v>
      </c>
      <c r="C733" t="s">
        <v>7386</v>
      </c>
      <c r="D733" s="18">
        <v>216.48</v>
      </c>
    </row>
    <row r="734" spans="1:4" x14ac:dyDescent="0.25">
      <c r="A734">
        <v>996</v>
      </c>
      <c r="B734" t="s">
        <v>8197</v>
      </c>
      <c r="C734" t="s">
        <v>7386</v>
      </c>
      <c r="D734" s="18">
        <v>22.05</v>
      </c>
    </row>
    <row r="735" spans="1:4" x14ac:dyDescent="0.25">
      <c r="A735">
        <v>1001</v>
      </c>
      <c r="B735" t="s">
        <v>8198</v>
      </c>
      <c r="C735" t="s">
        <v>7386</v>
      </c>
      <c r="D735" s="18">
        <v>280.88</v>
      </c>
    </row>
    <row r="736" spans="1:4" x14ac:dyDescent="0.25">
      <c r="A736">
        <v>1019</v>
      </c>
      <c r="B736" t="s">
        <v>8199</v>
      </c>
      <c r="C736" t="s">
        <v>7386</v>
      </c>
      <c r="D736" s="18">
        <v>31.17</v>
      </c>
    </row>
    <row r="737" spans="1:4" x14ac:dyDescent="0.25">
      <c r="A737">
        <v>1021</v>
      </c>
      <c r="B737" t="s">
        <v>8200</v>
      </c>
      <c r="C737" t="s">
        <v>7386</v>
      </c>
      <c r="D737" s="18">
        <v>3.75</v>
      </c>
    </row>
    <row r="738" spans="1:4" x14ac:dyDescent="0.25">
      <c r="A738">
        <v>39249</v>
      </c>
      <c r="B738" t="s">
        <v>8201</v>
      </c>
      <c r="C738" t="s">
        <v>7386</v>
      </c>
      <c r="D738" s="18">
        <v>377.66</v>
      </c>
    </row>
    <row r="739" spans="1:4" x14ac:dyDescent="0.25">
      <c r="A739">
        <v>1018</v>
      </c>
      <c r="B739" t="s">
        <v>8202</v>
      </c>
      <c r="C739" t="s">
        <v>7386</v>
      </c>
      <c r="D739" s="18">
        <v>46.09</v>
      </c>
    </row>
    <row r="740" spans="1:4" x14ac:dyDescent="0.25">
      <c r="A740">
        <v>39250</v>
      </c>
      <c r="B740" t="s">
        <v>8203</v>
      </c>
      <c r="C740" t="s">
        <v>7386</v>
      </c>
      <c r="D740" s="18">
        <v>451.77</v>
      </c>
    </row>
    <row r="741" spans="1:4" x14ac:dyDescent="0.25">
      <c r="A741">
        <v>994</v>
      </c>
      <c r="B741" t="s">
        <v>8204</v>
      </c>
      <c r="C741" t="s">
        <v>7386</v>
      </c>
      <c r="D741" s="18">
        <v>5.45</v>
      </c>
    </row>
    <row r="742" spans="1:4" x14ac:dyDescent="0.25">
      <c r="A742">
        <v>977</v>
      </c>
      <c r="B742" t="s">
        <v>8205</v>
      </c>
      <c r="C742" t="s">
        <v>7386</v>
      </c>
      <c r="D742" s="18">
        <v>64.47</v>
      </c>
    </row>
    <row r="743" spans="1:4" x14ac:dyDescent="0.25">
      <c r="A743">
        <v>998</v>
      </c>
      <c r="B743" t="s">
        <v>8206</v>
      </c>
      <c r="C743" t="s">
        <v>7386</v>
      </c>
      <c r="D743" s="18">
        <v>83.71</v>
      </c>
    </row>
    <row r="744" spans="1:4" x14ac:dyDescent="0.25">
      <c r="A744">
        <v>39251</v>
      </c>
      <c r="B744" t="s">
        <v>8207</v>
      </c>
      <c r="C744" t="s">
        <v>7386</v>
      </c>
      <c r="D744" s="18">
        <v>0.6</v>
      </c>
    </row>
    <row r="745" spans="1:4" x14ac:dyDescent="0.25">
      <c r="A745">
        <v>1011</v>
      </c>
      <c r="B745" t="s">
        <v>8208</v>
      </c>
      <c r="C745" t="s">
        <v>7386</v>
      </c>
      <c r="D745" s="18">
        <v>0.82</v>
      </c>
    </row>
    <row r="746" spans="1:4" x14ac:dyDescent="0.25">
      <c r="A746">
        <v>39252</v>
      </c>
      <c r="B746" t="s">
        <v>8209</v>
      </c>
      <c r="C746" t="s">
        <v>7386</v>
      </c>
      <c r="D746" s="18">
        <v>1.08</v>
      </c>
    </row>
    <row r="747" spans="1:4" x14ac:dyDescent="0.25">
      <c r="A747">
        <v>1013</v>
      </c>
      <c r="B747" t="s">
        <v>8210</v>
      </c>
      <c r="C747" t="s">
        <v>7386</v>
      </c>
      <c r="D747" s="18">
        <v>1.3</v>
      </c>
    </row>
    <row r="748" spans="1:4" x14ac:dyDescent="0.25">
      <c r="A748">
        <v>980</v>
      </c>
      <c r="B748" t="s">
        <v>8211</v>
      </c>
      <c r="C748" t="s">
        <v>7386</v>
      </c>
      <c r="D748" s="18">
        <v>9.3699999999999992</v>
      </c>
    </row>
    <row r="749" spans="1:4" x14ac:dyDescent="0.25">
      <c r="A749">
        <v>39237</v>
      </c>
      <c r="B749" t="s">
        <v>8212</v>
      </c>
      <c r="C749" t="s">
        <v>7386</v>
      </c>
      <c r="D749" s="18">
        <v>99.66</v>
      </c>
    </row>
    <row r="750" spans="1:4" x14ac:dyDescent="0.25">
      <c r="A750">
        <v>39238</v>
      </c>
      <c r="B750" t="s">
        <v>8213</v>
      </c>
      <c r="C750" t="s">
        <v>7386</v>
      </c>
      <c r="D750" s="18">
        <v>125.69</v>
      </c>
    </row>
    <row r="751" spans="1:4" x14ac:dyDescent="0.25">
      <c r="A751">
        <v>979</v>
      </c>
      <c r="B751" t="s">
        <v>8214</v>
      </c>
      <c r="C751" t="s">
        <v>7386</v>
      </c>
      <c r="D751" s="18">
        <v>13.38</v>
      </c>
    </row>
    <row r="752" spans="1:4" x14ac:dyDescent="0.25">
      <c r="A752">
        <v>39239</v>
      </c>
      <c r="B752" t="s">
        <v>8215</v>
      </c>
      <c r="C752" t="s">
        <v>7386</v>
      </c>
      <c r="D752" s="18">
        <v>151.85</v>
      </c>
    </row>
    <row r="753" spans="1:4" x14ac:dyDescent="0.25">
      <c r="A753">
        <v>1014</v>
      </c>
      <c r="B753" t="s">
        <v>8216</v>
      </c>
      <c r="C753" t="s">
        <v>7386</v>
      </c>
      <c r="D753" s="18">
        <v>2.0499999999999998</v>
      </c>
    </row>
    <row r="754" spans="1:4" x14ac:dyDescent="0.25">
      <c r="A754">
        <v>39240</v>
      </c>
      <c r="B754" t="s">
        <v>8217</v>
      </c>
      <c r="C754" t="s">
        <v>7386</v>
      </c>
      <c r="D754" s="18">
        <v>199.72</v>
      </c>
    </row>
    <row r="755" spans="1:4" x14ac:dyDescent="0.25">
      <c r="A755">
        <v>39232</v>
      </c>
      <c r="B755" t="s">
        <v>8218</v>
      </c>
      <c r="C755" t="s">
        <v>7386</v>
      </c>
      <c r="D755" s="18">
        <v>20.96</v>
      </c>
    </row>
    <row r="756" spans="1:4" x14ac:dyDescent="0.25">
      <c r="A756">
        <v>39233</v>
      </c>
      <c r="B756" t="s">
        <v>8219</v>
      </c>
      <c r="C756" t="s">
        <v>7386</v>
      </c>
      <c r="D756" s="18">
        <v>30.55</v>
      </c>
    </row>
    <row r="757" spans="1:4" x14ac:dyDescent="0.25">
      <c r="A757">
        <v>981</v>
      </c>
      <c r="B757" t="s">
        <v>8220</v>
      </c>
      <c r="C757" t="s">
        <v>7386</v>
      </c>
      <c r="D757" s="18">
        <v>3.41</v>
      </c>
    </row>
    <row r="758" spans="1:4" x14ac:dyDescent="0.25">
      <c r="A758">
        <v>39234</v>
      </c>
      <c r="B758" t="s">
        <v>8221</v>
      </c>
      <c r="C758" t="s">
        <v>7386</v>
      </c>
      <c r="D758" s="18">
        <v>42.52</v>
      </c>
    </row>
    <row r="759" spans="1:4" x14ac:dyDescent="0.25">
      <c r="A759">
        <v>982</v>
      </c>
      <c r="B759" t="s">
        <v>8222</v>
      </c>
      <c r="C759" t="s">
        <v>7386</v>
      </c>
      <c r="D759" s="18">
        <v>4.9000000000000004</v>
      </c>
    </row>
    <row r="760" spans="1:4" x14ac:dyDescent="0.25">
      <c r="A760">
        <v>39235</v>
      </c>
      <c r="B760" t="s">
        <v>8223</v>
      </c>
      <c r="C760" t="s">
        <v>7386</v>
      </c>
      <c r="D760" s="18">
        <v>62.72</v>
      </c>
    </row>
    <row r="761" spans="1:4" x14ac:dyDescent="0.25">
      <c r="A761">
        <v>39236</v>
      </c>
      <c r="B761" t="s">
        <v>8224</v>
      </c>
      <c r="C761" t="s">
        <v>7386</v>
      </c>
      <c r="D761" s="18">
        <v>83.12</v>
      </c>
    </row>
    <row r="762" spans="1:4" x14ac:dyDescent="0.25">
      <c r="A762">
        <v>990</v>
      </c>
      <c r="B762" t="s">
        <v>8225</v>
      </c>
      <c r="C762" t="s">
        <v>7386</v>
      </c>
      <c r="D762" s="18">
        <v>147.49</v>
      </c>
    </row>
    <row r="763" spans="1:4" x14ac:dyDescent="0.25">
      <c r="A763">
        <v>39241</v>
      </c>
      <c r="B763" t="s">
        <v>8226</v>
      </c>
      <c r="C763" t="s">
        <v>7386</v>
      </c>
      <c r="D763" s="18">
        <v>14.52</v>
      </c>
    </row>
    <row r="764" spans="1:4" x14ac:dyDescent="0.25">
      <c r="A764">
        <v>1005</v>
      </c>
      <c r="B764" t="s">
        <v>8227</v>
      </c>
      <c r="C764" t="s">
        <v>7386</v>
      </c>
      <c r="D764" s="18">
        <v>183.64</v>
      </c>
    </row>
    <row r="765" spans="1:4" x14ac:dyDescent="0.25">
      <c r="A765">
        <v>991</v>
      </c>
      <c r="B765" t="s">
        <v>8228</v>
      </c>
      <c r="C765" t="s">
        <v>7386</v>
      </c>
      <c r="D765" s="18">
        <v>240.53</v>
      </c>
    </row>
    <row r="766" spans="1:4" x14ac:dyDescent="0.25">
      <c r="A766">
        <v>986</v>
      </c>
      <c r="B766" t="s">
        <v>8229</v>
      </c>
      <c r="C766" t="s">
        <v>7386</v>
      </c>
      <c r="D766" s="18">
        <v>22.94</v>
      </c>
    </row>
    <row r="767" spans="1:4" x14ac:dyDescent="0.25">
      <c r="A767">
        <v>987</v>
      </c>
      <c r="B767" t="s">
        <v>8230</v>
      </c>
      <c r="C767" t="s">
        <v>7386</v>
      </c>
      <c r="D767" s="18">
        <v>31.4</v>
      </c>
    </row>
    <row r="768" spans="1:4" x14ac:dyDescent="0.25">
      <c r="A768">
        <v>1007</v>
      </c>
      <c r="B768" t="s">
        <v>8231</v>
      </c>
      <c r="C768" t="s">
        <v>7386</v>
      </c>
      <c r="D768" s="18">
        <v>43.47</v>
      </c>
    </row>
    <row r="769" spans="1:4" x14ac:dyDescent="0.25">
      <c r="A769">
        <v>1008</v>
      </c>
      <c r="B769" t="s">
        <v>8232</v>
      </c>
      <c r="C769" t="s">
        <v>7386</v>
      </c>
      <c r="D769" s="18">
        <v>5.52</v>
      </c>
    </row>
    <row r="770" spans="1:4" x14ac:dyDescent="0.25">
      <c r="A770">
        <v>988</v>
      </c>
      <c r="B770" t="s">
        <v>8233</v>
      </c>
      <c r="C770" t="s">
        <v>7386</v>
      </c>
      <c r="D770" s="18">
        <v>59.94</v>
      </c>
    </row>
    <row r="771" spans="1:4" x14ac:dyDescent="0.25">
      <c r="A771">
        <v>989</v>
      </c>
      <c r="B771" t="s">
        <v>8234</v>
      </c>
      <c r="C771" t="s">
        <v>7386</v>
      </c>
      <c r="D771" s="18">
        <v>82.74</v>
      </c>
    </row>
    <row r="772" spans="1:4" x14ac:dyDescent="0.25">
      <c r="A772">
        <v>1006</v>
      </c>
      <c r="B772" t="s">
        <v>8235</v>
      </c>
      <c r="C772" t="s">
        <v>7386</v>
      </c>
      <c r="D772" s="18">
        <v>110.92</v>
      </c>
    </row>
    <row r="773" spans="1:4" x14ac:dyDescent="0.25">
      <c r="A773">
        <v>43972</v>
      </c>
      <c r="B773" t="s">
        <v>8236</v>
      </c>
      <c r="C773" t="s">
        <v>7386</v>
      </c>
      <c r="D773" s="18">
        <v>3.4</v>
      </c>
    </row>
    <row r="774" spans="1:4" x14ac:dyDescent="0.25">
      <c r="A774">
        <v>43971</v>
      </c>
      <c r="B774" t="s">
        <v>8237</v>
      </c>
      <c r="C774" t="s">
        <v>7386</v>
      </c>
      <c r="D774" s="18">
        <v>2.6</v>
      </c>
    </row>
    <row r="775" spans="1:4" x14ac:dyDescent="0.25">
      <c r="A775">
        <v>39598</v>
      </c>
      <c r="B775" t="s">
        <v>8238</v>
      </c>
      <c r="C775" t="s">
        <v>7386</v>
      </c>
      <c r="D775" s="18">
        <v>4.82</v>
      </c>
    </row>
    <row r="776" spans="1:4" x14ac:dyDescent="0.25">
      <c r="A776">
        <v>43973</v>
      </c>
      <c r="B776" t="s">
        <v>8239</v>
      </c>
      <c r="C776" t="s">
        <v>7386</v>
      </c>
      <c r="D776" s="18">
        <v>3.56</v>
      </c>
    </row>
    <row r="777" spans="1:4" x14ac:dyDescent="0.25">
      <c r="A777">
        <v>39599</v>
      </c>
      <c r="B777" t="s">
        <v>8240</v>
      </c>
      <c r="C777" t="s">
        <v>7386</v>
      </c>
      <c r="D777" s="18">
        <v>6.93</v>
      </c>
    </row>
    <row r="778" spans="1:4" x14ac:dyDescent="0.25">
      <c r="A778">
        <v>43832</v>
      </c>
      <c r="B778" t="s">
        <v>8241</v>
      </c>
      <c r="C778" t="s">
        <v>7386</v>
      </c>
      <c r="D778" s="18">
        <v>18.27</v>
      </c>
    </row>
    <row r="779" spans="1:4" x14ac:dyDescent="0.25">
      <c r="A779">
        <v>34602</v>
      </c>
      <c r="B779" t="s">
        <v>8242</v>
      </c>
      <c r="C779" t="s">
        <v>7386</v>
      </c>
      <c r="D779" s="18">
        <v>3.79</v>
      </c>
    </row>
    <row r="780" spans="1:4" x14ac:dyDescent="0.25">
      <c r="A780">
        <v>34607</v>
      </c>
      <c r="B780" t="s">
        <v>8243</v>
      </c>
      <c r="C780" t="s">
        <v>7386</v>
      </c>
      <c r="D780" s="18">
        <v>9.3000000000000007</v>
      </c>
    </row>
    <row r="781" spans="1:4" x14ac:dyDescent="0.25">
      <c r="A781">
        <v>34609</v>
      </c>
      <c r="B781" t="s">
        <v>8244</v>
      </c>
      <c r="C781" t="s">
        <v>7386</v>
      </c>
      <c r="D781" s="18">
        <v>13.53</v>
      </c>
    </row>
    <row r="782" spans="1:4" x14ac:dyDescent="0.25">
      <c r="A782">
        <v>34618</v>
      </c>
      <c r="B782" t="s">
        <v>8245</v>
      </c>
      <c r="C782" t="s">
        <v>7386</v>
      </c>
      <c r="D782" s="18">
        <v>5.17</v>
      </c>
    </row>
    <row r="783" spans="1:4" x14ac:dyDescent="0.25">
      <c r="A783">
        <v>34621</v>
      </c>
      <c r="B783" t="s">
        <v>8246</v>
      </c>
      <c r="C783" t="s">
        <v>7386</v>
      </c>
      <c r="D783" s="18">
        <v>12.82</v>
      </c>
    </row>
    <row r="784" spans="1:4" x14ac:dyDescent="0.25">
      <c r="A784">
        <v>34622</v>
      </c>
      <c r="B784" t="s">
        <v>8247</v>
      </c>
      <c r="C784" t="s">
        <v>7386</v>
      </c>
      <c r="D784" s="18">
        <v>19.05</v>
      </c>
    </row>
    <row r="785" spans="1:4" x14ac:dyDescent="0.25">
      <c r="A785">
        <v>34624</v>
      </c>
      <c r="B785" t="s">
        <v>8248</v>
      </c>
      <c r="C785" t="s">
        <v>7386</v>
      </c>
      <c r="D785" s="18">
        <v>6.91</v>
      </c>
    </row>
    <row r="786" spans="1:4" x14ac:dyDescent="0.25">
      <c r="A786">
        <v>34627</v>
      </c>
      <c r="B786" t="s">
        <v>8249</v>
      </c>
      <c r="C786" t="s">
        <v>7386</v>
      </c>
      <c r="D786" s="18">
        <v>16.66</v>
      </c>
    </row>
    <row r="787" spans="1:4" x14ac:dyDescent="0.25">
      <c r="A787">
        <v>34629</v>
      </c>
      <c r="B787" t="s">
        <v>8250</v>
      </c>
      <c r="C787" t="s">
        <v>7386</v>
      </c>
      <c r="D787" s="18">
        <v>25.45</v>
      </c>
    </row>
    <row r="788" spans="1:4" x14ac:dyDescent="0.25">
      <c r="A788">
        <v>39257</v>
      </c>
      <c r="B788" t="s">
        <v>8251</v>
      </c>
      <c r="C788" t="s">
        <v>7386</v>
      </c>
      <c r="D788" s="18">
        <v>5.18</v>
      </c>
    </row>
    <row r="789" spans="1:4" x14ac:dyDescent="0.25">
      <c r="A789">
        <v>39261</v>
      </c>
      <c r="B789" t="s">
        <v>8252</v>
      </c>
      <c r="C789" t="s">
        <v>7386</v>
      </c>
      <c r="D789" s="18">
        <v>29.65</v>
      </c>
    </row>
    <row r="790" spans="1:4" x14ac:dyDescent="0.25">
      <c r="A790">
        <v>39268</v>
      </c>
      <c r="B790" t="s">
        <v>8253</v>
      </c>
      <c r="C790" t="s">
        <v>7386</v>
      </c>
      <c r="D790" s="18">
        <v>463.49</v>
      </c>
    </row>
    <row r="791" spans="1:4" x14ac:dyDescent="0.25">
      <c r="A791">
        <v>39262</v>
      </c>
      <c r="B791" t="s">
        <v>8254</v>
      </c>
      <c r="C791" t="s">
        <v>7386</v>
      </c>
      <c r="D791" s="18">
        <v>47.22</v>
      </c>
    </row>
    <row r="792" spans="1:4" x14ac:dyDescent="0.25">
      <c r="A792">
        <v>39258</v>
      </c>
      <c r="B792" t="s">
        <v>8255</v>
      </c>
      <c r="C792" t="s">
        <v>7386</v>
      </c>
      <c r="D792" s="18">
        <v>7.8</v>
      </c>
    </row>
    <row r="793" spans="1:4" x14ac:dyDescent="0.25">
      <c r="A793">
        <v>39263</v>
      </c>
      <c r="B793" t="s">
        <v>8256</v>
      </c>
      <c r="C793" t="s">
        <v>7386</v>
      </c>
      <c r="D793" s="18">
        <v>81.650000000000006</v>
      </c>
    </row>
    <row r="794" spans="1:4" x14ac:dyDescent="0.25">
      <c r="A794">
        <v>39264</v>
      </c>
      <c r="B794" t="s">
        <v>8257</v>
      </c>
      <c r="C794" t="s">
        <v>7386</v>
      </c>
      <c r="D794" s="18">
        <v>113.11</v>
      </c>
    </row>
    <row r="795" spans="1:4" x14ac:dyDescent="0.25">
      <c r="A795">
        <v>39259</v>
      </c>
      <c r="B795" t="s">
        <v>8258</v>
      </c>
      <c r="C795" t="s">
        <v>7386</v>
      </c>
      <c r="D795" s="18">
        <v>12.02</v>
      </c>
    </row>
    <row r="796" spans="1:4" x14ac:dyDescent="0.25">
      <c r="A796">
        <v>39265</v>
      </c>
      <c r="B796" t="s">
        <v>8259</v>
      </c>
      <c r="C796" t="s">
        <v>7386</v>
      </c>
      <c r="D796" s="18">
        <v>153.56</v>
      </c>
    </row>
    <row r="797" spans="1:4" x14ac:dyDescent="0.25">
      <c r="A797">
        <v>39260</v>
      </c>
      <c r="B797" t="s">
        <v>8260</v>
      </c>
      <c r="C797" t="s">
        <v>7386</v>
      </c>
      <c r="D797" s="18">
        <v>18.399999999999999</v>
      </c>
    </row>
    <row r="798" spans="1:4" x14ac:dyDescent="0.25">
      <c r="A798">
        <v>39266</v>
      </c>
      <c r="B798" t="s">
        <v>8261</v>
      </c>
      <c r="C798" t="s">
        <v>7386</v>
      </c>
      <c r="D798" s="18">
        <v>231.72</v>
      </c>
    </row>
    <row r="799" spans="1:4" x14ac:dyDescent="0.25">
      <c r="A799">
        <v>39267</v>
      </c>
      <c r="B799" t="s">
        <v>8262</v>
      </c>
      <c r="C799" t="s">
        <v>7386</v>
      </c>
      <c r="D799" s="18">
        <v>289.72000000000003</v>
      </c>
    </row>
    <row r="800" spans="1:4" x14ac:dyDescent="0.25">
      <c r="A800">
        <v>11901</v>
      </c>
      <c r="B800" t="s">
        <v>8263</v>
      </c>
      <c r="C800" t="s">
        <v>7386</v>
      </c>
      <c r="D800" s="18">
        <v>0.62</v>
      </c>
    </row>
    <row r="801" spans="1:4" x14ac:dyDescent="0.25">
      <c r="A801">
        <v>11902</v>
      </c>
      <c r="B801" t="s">
        <v>8264</v>
      </c>
      <c r="C801" t="s">
        <v>7386</v>
      </c>
      <c r="D801" s="18">
        <v>1.19</v>
      </c>
    </row>
    <row r="802" spans="1:4" x14ac:dyDescent="0.25">
      <c r="A802">
        <v>11903</v>
      </c>
      <c r="B802" t="s">
        <v>8265</v>
      </c>
      <c r="C802" t="s">
        <v>7386</v>
      </c>
      <c r="D802" s="18">
        <v>1.26</v>
      </c>
    </row>
    <row r="803" spans="1:4" x14ac:dyDescent="0.25">
      <c r="A803">
        <v>11904</v>
      </c>
      <c r="B803" t="s">
        <v>8266</v>
      </c>
      <c r="C803" t="s">
        <v>7386</v>
      </c>
      <c r="D803" s="18">
        <v>1.92</v>
      </c>
    </row>
    <row r="804" spans="1:4" x14ac:dyDescent="0.25">
      <c r="A804">
        <v>11905</v>
      </c>
      <c r="B804" t="s">
        <v>8267</v>
      </c>
      <c r="C804" t="s">
        <v>7386</v>
      </c>
      <c r="D804" s="18">
        <v>2.34</v>
      </c>
    </row>
    <row r="805" spans="1:4" x14ac:dyDescent="0.25">
      <c r="A805">
        <v>11906</v>
      </c>
      <c r="B805" t="s">
        <v>8268</v>
      </c>
      <c r="C805" t="s">
        <v>7386</v>
      </c>
      <c r="D805" s="18">
        <v>2.97</v>
      </c>
    </row>
    <row r="806" spans="1:4" x14ac:dyDescent="0.25">
      <c r="A806">
        <v>11919</v>
      </c>
      <c r="B806" t="s">
        <v>8269</v>
      </c>
      <c r="C806" t="s">
        <v>7386</v>
      </c>
      <c r="D806" s="18">
        <v>5.45</v>
      </c>
    </row>
    <row r="807" spans="1:4" x14ac:dyDescent="0.25">
      <c r="A807">
        <v>11920</v>
      </c>
      <c r="B807" t="s">
        <v>8270</v>
      </c>
      <c r="C807" t="s">
        <v>7386</v>
      </c>
      <c r="D807" s="18">
        <v>10.36</v>
      </c>
    </row>
    <row r="808" spans="1:4" x14ac:dyDescent="0.25">
      <c r="A808">
        <v>11924</v>
      </c>
      <c r="B808" t="s">
        <v>8271</v>
      </c>
      <c r="C808" t="s">
        <v>7386</v>
      </c>
      <c r="D808" s="18">
        <v>86.98</v>
      </c>
    </row>
    <row r="809" spans="1:4" x14ac:dyDescent="0.25">
      <c r="A809">
        <v>11921</v>
      </c>
      <c r="B809" t="s">
        <v>8272</v>
      </c>
      <c r="C809" t="s">
        <v>7386</v>
      </c>
      <c r="D809" s="18">
        <v>15.16</v>
      </c>
    </row>
    <row r="810" spans="1:4" x14ac:dyDescent="0.25">
      <c r="A810">
        <v>11922</v>
      </c>
      <c r="B810" t="s">
        <v>8273</v>
      </c>
      <c r="C810" t="s">
        <v>7386</v>
      </c>
      <c r="D810" s="18">
        <v>24.51</v>
      </c>
    </row>
    <row r="811" spans="1:4" x14ac:dyDescent="0.25">
      <c r="A811">
        <v>11923</v>
      </c>
      <c r="B811" t="s">
        <v>8274</v>
      </c>
      <c r="C811" t="s">
        <v>7386</v>
      </c>
      <c r="D811" s="18">
        <v>35.89</v>
      </c>
    </row>
    <row r="812" spans="1:4" x14ac:dyDescent="0.25">
      <c r="A812">
        <v>11916</v>
      </c>
      <c r="B812" t="s">
        <v>8275</v>
      </c>
      <c r="C812" t="s">
        <v>7386</v>
      </c>
      <c r="D812" s="18">
        <v>7.46</v>
      </c>
    </row>
    <row r="813" spans="1:4" x14ac:dyDescent="0.25">
      <c r="A813">
        <v>11914</v>
      </c>
      <c r="B813" t="s">
        <v>8276</v>
      </c>
      <c r="C813" t="s">
        <v>7386</v>
      </c>
      <c r="D813" s="18">
        <v>53.77</v>
      </c>
    </row>
    <row r="814" spans="1:4" x14ac:dyDescent="0.25">
      <c r="A814">
        <v>11917</v>
      </c>
      <c r="B814" t="s">
        <v>8277</v>
      </c>
      <c r="C814" t="s">
        <v>7386</v>
      </c>
      <c r="D814" s="18">
        <v>13.14</v>
      </c>
    </row>
    <row r="815" spans="1:4" x14ac:dyDescent="0.25">
      <c r="A815">
        <v>11918</v>
      </c>
      <c r="B815" t="s">
        <v>8278</v>
      </c>
      <c r="C815" t="s">
        <v>7386</v>
      </c>
      <c r="D815" s="18">
        <v>15.59</v>
      </c>
    </row>
    <row r="816" spans="1:4" x14ac:dyDescent="0.25">
      <c r="A816">
        <v>37734</v>
      </c>
      <c r="B816" t="s">
        <v>8279</v>
      </c>
      <c r="C816" t="s">
        <v>7385</v>
      </c>
      <c r="D816" s="30">
        <v>74370.78</v>
      </c>
    </row>
    <row r="817" spans="1:4" x14ac:dyDescent="0.25">
      <c r="A817">
        <v>42251</v>
      </c>
      <c r="B817" t="s">
        <v>8280</v>
      </c>
      <c r="C817" t="s">
        <v>7385</v>
      </c>
      <c r="D817" s="30">
        <v>84452.56</v>
      </c>
    </row>
    <row r="818" spans="1:4" x14ac:dyDescent="0.25">
      <c r="A818">
        <v>37733</v>
      </c>
      <c r="B818" t="s">
        <v>8281</v>
      </c>
      <c r="C818" t="s">
        <v>7385</v>
      </c>
      <c r="D818" s="30">
        <v>55762.93</v>
      </c>
    </row>
    <row r="819" spans="1:4" x14ac:dyDescent="0.25">
      <c r="A819">
        <v>37735</v>
      </c>
      <c r="B819" t="s">
        <v>8282</v>
      </c>
      <c r="C819" t="s">
        <v>7385</v>
      </c>
      <c r="D819" s="30">
        <v>67194.33</v>
      </c>
    </row>
    <row r="820" spans="1:4" x14ac:dyDescent="0.25">
      <c r="A820">
        <v>5090</v>
      </c>
      <c r="B820" t="s">
        <v>8283</v>
      </c>
      <c r="C820" t="s">
        <v>7385</v>
      </c>
      <c r="D820" s="18">
        <v>22.73</v>
      </c>
    </row>
    <row r="821" spans="1:4" x14ac:dyDescent="0.25">
      <c r="A821">
        <v>5085</v>
      </c>
      <c r="B821" t="s">
        <v>8284</v>
      </c>
      <c r="C821" t="s">
        <v>7385</v>
      </c>
      <c r="D821" s="18">
        <v>33.840000000000003</v>
      </c>
    </row>
    <row r="822" spans="1:4" x14ac:dyDescent="0.25">
      <c r="A822">
        <v>43603</v>
      </c>
      <c r="B822" t="s">
        <v>8285</v>
      </c>
      <c r="C822" t="s">
        <v>7385</v>
      </c>
      <c r="D822" s="18">
        <v>48.34</v>
      </c>
    </row>
    <row r="823" spans="1:4" x14ac:dyDescent="0.25">
      <c r="A823">
        <v>38374</v>
      </c>
      <c r="B823" t="s">
        <v>8286</v>
      </c>
      <c r="C823" t="s">
        <v>7385</v>
      </c>
      <c r="D823" s="30">
        <v>1272.07</v>
      </c>
    </row>
    <row r="824" spans="1:4" x14ac:dyDescent="0.25">
      <c r="A824">
        <v>20212</v>
      </c>
      <c r="B824" t="s">
        <v>12337</v>
      </c>
      <c r="C824" t="s">
        <v>7386</v>
      </c>
      <c r="D824" s="18">
        <v>20.16</v>
      </c>
    </row>
    <row r="825" spans="1:4" x14ac:dyDescent="0.25">
      <c r="A825">
        <v>20209</v>
      </c>
      <c r="B825" t="s">
        <v>12338</v>
      </c>
      <c r="C825" t="s">
        <v>7386</v>
      </c>
      <c r="D825" s="18">
        <v>24.08</v>
      </c>
    </row>
    <row r="826" spans="1:4" x14ac:dyDescent="0.25">
      <c r="A826">
        <v>4430</v>
      </c>
      <c r="B826" t="s">
        <v>12339</v>
      </c>
      <c r="C826" t="s">
        <v>7386</v>
      </c>
      <c r="D826" s="18">
        <v>11.8</v>
      </c>
    </row>
    <row r="827" spans="1:4" x14ac:dyDescent="0.25">
      <c r="A827">
        <v>4433</v>
      </c>
      <c r="B827" t="s">
        <v>12340</v>
      </c>
      <c r="C827" t="s">
        <v>7386</v>
      </c>
      <c r="D827" s="18">
        <v>23.07</v>
      </c>
    </row>
    <row r="828" spans="1:4" x14ac:dyDescent="0.25">
      <c r="A828">
        <v>4400</v>
      </c>
      <c r="B828" t="s">
        <v>12341</v>
      </c>
      <c r="C828" t="s">
        <v>7386</v>
      </c>
      <c r="D828" s="18">
        <v>18.78</v>
      </c>
    </row>
    <row r="829" spans="1:4" x14ac:dyDescent="0.25">
      <c r="A829">
        <v>2729</v>
      </c>
      <c r="B829" t="s">
        <v>8287</v>
      </c>
      <c r="C829" t="s">
        <v>7385</v>
      </c>
      <c r="D829" s="18">
        <v>33.299999999999997</v>
      </c>
    </row>
    <row r="830" spans="1:4" x14ac:dyDescent="0.25">
      <c r="A830">
        <v>4513</v>
      </c>
      <c r="B830" t="s">
        <v>8288</v>
      </c>
      <c r="C830" t="s">
        <v>7386</v>
      </c>
      <c r="D830" s="18">
        <v>7.44</v>
      </c>
    </row>
    <row r="831" spans="1:4" x14ac:dyDescent="0.25">
      <c r="A831">
        <v>37106</v>
      </c>
      <c r="B831" t="s">
        <v>8289</v>
      </c>
      <c r="C831" t="s">
        <v>7385</v>
      </c>
      <c r="D831" s="30">
        <v>4545.21</v>
      </c>
    </row>
    <row r="832" spans="1:4" x14ac:dyDescent="0.25">
      <c r="A832">
        <v>11869</v>
      </c>
      <c r="B832" t="s">
        <v>8290</v>
      </c>
      <c r="C832" t="s">
        <v>7385</v>
      </c>
      <c r="D832" s="18">
        <v>909.04</v>
      </c>
    </row>
    <row r="833" spans="1:4" x14ac:dyDescent="0.25">
      <c r="A833">
        <v>43981</v>
      </c>
      <c r="B833" t="s">
        <v>8291</v>
      </c>
      <c r="C833" t="s">
        <v>7385</v>
      </c>
      <c r="D833" s="30">
        <v>6849.59</v>
      </c>
    </row>
    <row r="834" spans="1:4" x14ac:dyDescent="0.25">
      <c r="A834">
        <v>37104</v>
      </c>
      <c r="B834" t="s">
        <v>8292</v>
      </c>
      <c r="C834" t="s">
        <v>7385</v>
      </c>
      <c r="D834" s="30">
        <v>1140.8599999999999</v>
      </c>
    </row>
    <row r="835" spans="1:4" x14ac:dyDescent="0.25">
      <c r="A835">
        <v>43982</v>
      </c>
      <c r="B835" t="s">
        <v>8293</v>
      </c>
      <c r="C835" t="s">
        <v>7385</v>
      </c>
      <c r="D835" s="30">
        <v>10820.64</v>
      </c>
    </row>
    <row r="836" spans="1:4" x14ac:dyDescent="0.25">
      <c r="A836">
        <v>43978</v>
      </c>
      <c r="B836" t="s">
        <v>8294</v>
      </c>
      <c r="C836" t="s">
        <v>7385</v>
      </c>
      <c r="D836" s="30">
        <v>1690.74</v>
      </c>
    </row>
    <row r="837" spans="1:4" x14ac:dyDescent="0.25">
      <c r="A837">
        <v>11871</v>
      </c>
      <c r="B837" t="s">
        <v>8295</v>
      </c>
      <c r="C837" t="s">
        <v>7385</v>
      </c>
      <c r="D837" s="18">
        <v>423.75</v>
      </c>
    </row>
    <row r="838" spans="1:4" x14ac:dyDescent="0.25">
      <c r="A838">
        <v>37105</v>
      </c>
      <c r="B838" t="s">
        <v>8296</v>
      </c>
      <c r="C838" t="s">
        <v>7385</v>
      </c>
      <c r="D838" s="30">
        <v>2607.31</v>
      </c>
    </row>
    <row r="839" spans="1:4" x14ac:dyDescent="0.25">
      <c r="A839">
        <v>43980</v>
      </c>
      <c r="B839" t="s">
        <v>8297</v>
      </c>
      <c r="C839" t="s">
        <v>7385</v>
      </c>
      <c r="D839" s="30">
        <v>3247.14</v>
      </c>
    </row>
    <row r="840" spans="1:4" x14ac:dyDescent="0.25">
      <c r="A840">
        <v>43979</v>
      </c>
      <c r="B840" t="s">
        <v>8298</v>
      </c>
      <c r="C840" t="s">
        <v>7385</v>
      </c>
      <c r="D840" s="18">
        <v>610.1</v>
      </c>
    </row>
    <row r="841" spans="1:4" x14ac:dyDescent="0.25">
      <c r="A841">
        <v>11868</v>
      </c>
      <c r="B841" t="s">
        <v>8299</v>
      </c>
      <c r="C841" t="s">
        <v>7385</v>
      </c>
      <c r="D841" s="18">
        <v>590.03</v>
      </c>
    </row>
    <row r="842" spans="1:4" x14ac:dyDescent="0.25">
      <c r="A842">
        <v>34636</v>
      </c>
      <c r="B842" t="s">
        <v>8300</v>
      </c>
      <c r="C842" t="s">
        <v>7385</v>
      </c>
      <c r="D842" s="18">
        <v>419</v>
      </c>
    </row>
    <row r="843" spans="1:4" x14ac:dyDescent="0.25">
      <c r="A843">
        <v>34639</v>
      </c>
      <c r="B843" t="s">
        <v>8301</v>
      </c>
      <c r="C843" t="s">
        <v>7385</v>
      </c>
      <c r="D843" s="18">
        <v>967.12</v>
      </c>
    </row>
    <row r="844" spans="1:4" x14ac:dyDescent="0.25">
      <c r="A844">
        <v>34640</v>
      </c>
      <c r="B844" t="s">
        <v>8302</v>
      </c>
      <c r="C844" t="s">
        <v>7385</v>
      </c>
      <c r="D844" s="30">
        <v>1097.05</v>
      </c>
    </row>
    <row r="845" spans="1:4" x14ac:dyDescent="0.25">
      <c r="A845">
        <v>43977</v>
      </c>
      <c r="B845" t="s">
        <v>8303</v>
      </c>
      <c r="C845" t="s">
        <v>7385</v>
      </c>
      <c r="D845" s="30">
        <v>1891.25</v>
      </c>
    </row>
    <row r="846" spans="1:4" x14ac:dyDescent="0.25">
      <c r="A846">
        <v>34637</v>
      </c>
      <c r="B846" t="s">
        <v>8304</v>
      </c>
      <c r="C846" t="s">
        <v>7385</v>
      </c>
      <c r="D846" s="18">
        <v>253.39</v>
      </c>
    </row>
    <row r="847" spans="1:4" x14ac:dyDescent="0.25">
      <c r="A847">
        <v>34638</v>
      </c>
      <c r="B847" t="s">
        <v>8305</v>
      </c>
      <c r="C847" t="s">
        <v>7385</v>
      </c>
      <c r="D847" s="18">
        <v>391.94</v>
      </c>
    </row>
    <row r="848" spans="1:4" x14ac:dyDescent="0.25">
      <c r="A848">
        <v>34641</v>
      </c>
      <c r="B848" t="s">
        <v>8306</v>
      </c>
      <c r="C848" t="s">
        <v>7385</v>
      </c>
      <c r="D848" s="18">
        <v>107.25</v>
      </c>
    </row>
    <row r="849" spans="1:4" x14ac:dyDescent="0.25">
      <c r="A849">
        <v>43434</v>
      </c>
      <c r="B849" t="s">
        <v>8307</v>
      </c>
      <c r="C849" t="s">
        <v>7385</v>
      </c>
      <c r="D849" s="18">
        <v>115.96</v>
      </c>
    </row>
    <row r="850" spans="1:4" x14ac:dyDescent="0.25">
      <c r="A850">
        <v>43435</v>
      </c>
      <c r="B850" t="s">
        <v>8308</v>
      </c>
      <c r="C850" t="s">
        <v>7385</v>
      </c>
      <c r="D850" s="18">
        <v>212.6</v>
      </c>
    </row>
    <row r="851" spans="1:4" x14ac:dyDescent="0.25">
      <c r="A851">
        <v>43436</v>
      </c>
      <c r="B851" t="s">
        <v>8309</v>
      </c>
      <c r="C851" t="s">
        <v>7385</v>
      </c>
      <c r="D851" s="18">
        <v>372.05</v>
      </c>
    </row>
    <row r="852" spans="1:4" x14ac:dyDescent="0.25">
      <c r="A852">
        <v>43437</v>
      </c>
      <c r="B852" t="s">
        <v>8310</v>
      </c>
      <c r="C852" t="s">
        <v>7385</v>
      </c>
      <c r="D852" s="18">
        <v>674.53</v>
      </c>
    </row>
    <row r="853" spans="1:4" x14ac:dyDescent="0.25">
      <c r="A853">
        <v>43438</v>
      </c>
      <c r="B853" t="s">
        <v>8311</v>
      </c>
      <c r="C853" t="s">
        <v>7385</v>
      </c>
      <c r="D853" s="30">
        <v>1207.98</v>
      </c>
    </row>
    <row r="854" spans="1:4" x14ac:dyDescent="0.25">
      <c r="A854">
        <v>41627</v>
      </c>
      <c r="B854" t="s">
        <v>8312</v>
      </c>
      <c r="C854" t="s">
        <v>7385</v>
      </c>
      <c r="D854" s="18">
        <v>178.78</v>
      </c>
    </row>
    <row r="855" spans="1:4" x14ac:dyDescent="0.25">
      <c r="A855">
        <v>41628</v>
      </c>
      <c r="B855" t="s">
        <v>8313</v>
      </c>
      <c r="C855" t="s">
        <v>7385</v>
      </c>
      <c r="D855" s="18">
        <v>328.57</v>
      </c>
    </row>
    <row r="856" spans="1:4" x14ac:dyDescent="0.25">
      <c r="A856">
        <v>41629</v>
      </c>
      <c r="B856" t="s">
        <v>8314</v>
      </c>
      <c r="C856" t="s">
        <v>7385</v>
      </c>
      <c r="D856" s="18">
        <v>417.47</v>
      </c>
    </row>
    <row r="857" spans="1:4" x14ac:dyDescent="0.25">
      <c r="A857">
        <v>43429</v>
      </c>
      <c r="B857" t="s">
        <v>8315</v>
      </c>
      <c r="C857" t="s">
        <v>7385</v>
      </c>
      <c r="D857" s="18">
        <v>92.5</v>
      </c>
    </row>
    <row r="858" spans="1:4" x14ac:dyDescent="0.25">
      <c r="A858">
        <v>43430</v>
      </c>
      <c r="B858" t="s">
        <v>8316</v>
      </c>
      <c r="C858" t="s">
        <v>7385</v>
      </c>
      <c r="D858" s="18">
        <v>153.65</v>
      </c>
    </row>
    <row r="859" spans="1:4" x14ac:dyDescent="0.25">
      <c r="A859">
        <v>43431</v>
      </c>
      <c r="B859" t="s">
        <v>8317</v>
      </c>
      <c r="C859" t="s">
        <v>7385</v>
      </c>
      <c r="D859" s="18">
        <v>297.64</v>
      </c>
    </row>
    <row r="860" spans="1:4" x14ac:dyDescent="0.25">
      <c r="A860">
        <v>43432</v>
      </c>
      <c r="B860" t="s">
        <v>8318</v>
      </c>
      <c r="C860" t="s">
        <v>7385</v>
      </c>
      <c r="D860" s="18">
        <v>618.48</v>
      </c>
    </row>
    <row r="861" spans="1:4" x14ac:dyDescent="0.25">
      <c r="A861">
        <v>43433</v>
      </c>
      <c r="B861" t="s">
        <v>8319</v>
      </c>
      <c r="C861" t="s">
        <v>7385</v>
      </c>
      <c r="D861" s="18">
        <v>975.08</v>
      </c>
    </row>
    <row r="862" spans="1:4" x14ac:dyDescent="0.25">
      <c r="A862">
        <v>43094</v>
      </c>
      <c r="B862" t="s">
        <v>8320</v>
      </c>
      <c r="C862" t="s">
        <v>7385</v>
      </c>
      <c r="D862" s="18">
        <v>294.95</v>
      </c>
    </row>
    <row r="863" spans="1:4" x14ac:dyDescent="0.25">
      <c r="A863">
        <v>43093</v>
      </c>
      <c r="B863" t="s">
        <v>8321</v>
      </c>
      <c r="C863" t="s">
        <v>7385</v>
      </c>
      <c r="D863" s="18">
        <v>313.44</v>
      </c>
    </row>
    <row r="864" spans="1:4" x14ac:dyDescent="0.25">
      <c r="A864">
        <v>11694</v>
      </c>
      <c r="B864" t="s">
        <v>12342</v>
      </c>
      <c r="C864" t="s">
        <v>7385</v>
      </c>
      <c r="D864" s="30">
        <v>1071.6600000000001</v>
      </c>
    </row>
    <row r="865" spans="1:4" x14ac:dyDescent="0.25">
      <c r="A865">
        <v>1030</v>
      </c>
      <c r="B865" t="s">
        <v>12343</v>
      </c>
      <c r="C865" t="s">
        <v>7385</v>
      </c>
      <c r="D865" s="18">
        <v>48.48</v>
      </c>
    </row>
    <row r="866" spans="1:4" x14ac:dyDescent="0.25">
      <c r="A866">
        <v>11881</v>
      </c>
      <c r="B866" t="s">
        <v>8322</v>
      </c>
      <c r="C866" t="s">
        <v>7385</v>
      </c>
      <c r="D866" s="18">
        <v>164.28</v>
      </c>
    </row>
    <row r="867" spans="1:4" x14ac:dyDescent="0.25">
      <c r="A867">
        <v>35277</v>
      </c>
      <c r="B867" t="s">
        <v>8323</v>
      </c>
      <c r="C867" t="s">
        <v>7385</v>
      </c>
      <c r="D867" s="18">
        <v>396.79</v>
      </c>
    </row>
    <row r="868" spans="1:4" x14ac:dyDescent="0.25">
      <c r="A868">
        <v>10521</v>
      </c>
      <c r="B868" t="s">
        <v>8324</v>
      </c>
      <c r="C868" t="s">
        <v>7385</v>
      </c>
      <c r="D868" s="18">
        <v>323.58999999999997</v>
      </c>
    </row>
    <row r="869" spans="1:4" x14ac:dyDescent="0.25">
      <c r="A869">
        <v>10885</v>
      </c>
      <c r="B869" t="s">
        <v>8325</v>
      </c>
      <c r="C869" t="s">
        <v>7385</v>
      </c>
      <c r="D869" s="18">
        <v>409.3</v>
      </c>
    </row>
    <row r="870" spans="1:4" x14ac:dyDescent="0.25">
      <c r="A870">
        <v>20962</v>
      </c>
      <c r="B870" t="s">
        <v>8326</v>
      </c>
      <c r="C870" t="s">
        <v>7385</v>
      </c>
      <c r="D870" s="18">
        <v>339</v>
      </c>
    </row>
    <row r="871" spans="1:4" x14ac:dyDescent="0.25">
      <c r="A871">
        <v>20963</v>
      </c>
      <c r="B871" t="s">
        <v>8327</v>
      </c>
      <c r="C871" t="s">
        <v>7385</v>
      </c>
      <c r="D871" s="18">
        <v>414.11</v>
      </c>
    </row>
    <row r="872" spans="1:4" x14ac:dyDescent="0.25">
      <c r="A872">
        <v>34643</v>
      </c>
      <c r="B872" t="s">
        <v>8328</v>
      </c>
      <c r="C872" t="s">
        <v>7385</v>
      </c>
      <c r="D872" s="18">
        <v>45.69</v>
      </c>
    </row>
    <row r="873" spans="1:4" x14ac:dyDescent="0.25">
      <c r="A873">
        <v>41480</v>
      </c>
      <c r="B873" t="s">
        <v>8329</v>
      </c>
      <c r="C873" t="s">
        <v>7385</v>
      </c>
      <c r="D873" s="18">
        <v>52.98</v>
      </c>
    </row>
    <row r="874" spans="1:4" x14ac:dyDescent="0.25">
      <c r="A874">
        <v>41474</v>
      </c>
      <c r="B874" t="s">
        <v>8330</v>
      </c>
      <c r="C874" t="s">
        <v>7385</v>
      </c>
      <c r="D874" s="18">
        <v>84.64</v>
      </c>
    </row>
    <row r="875" spans="1:4" x14ac:dyDescent="0.25">
      <c r="A875">
        <v>41475</v>
      </c>
      <c r="B875" t="s">
        <v>8331</v>
      </c>
      <c r="C875" t="s">
        <v>7385</v>
      </c>
      <c r="D875" s="18">
        <v>72.209999999999994</v>
      </c>
    </row>
    <row r="876" spans="1:4" x14ac:dyDescent="0.25">
      <c r="A876">
        <v>41476</v>
      </c>
      <c r="B876" t="s">
        <v>8332</v>
      </c>
      <c r="C876" t="s">
        <v>7385</v>
      </c>
      <c r="D876" s="18">
        <v>158.12</v>
      </c>
    </row>
    <row r="877" spans="1:4" x14ac:dyDescent="0.25">
      <c r="A877">
        <v>2555</v>
      </c>
      <c r="B877" t="s">
        <v>8333</v>
      </c>
      <c r="C877" t="s">
        <v>7385</v>
      </c>
      <c r="D877" s="18">
        <v>1.53</v>
      </c>
    </row>
    <row r="878" spans="1:4" x14ac:dyDescent="0.25">
      <c r="A878">
        <v>2556</v>
      </c>
      <c r="B878" t="s">
        <v>8334</v>
      </c>
      <c r="C878" t="s">
        <v>7385</v>
      </c>
      <c r="D878" s="18">
        <v>1.58</v>
      </c>
    </row>
    <row r="879" spans="1:4" x14ac:dyDescent="0.25">
      <c r="A879">
        <v>2557</v>
      </c>
      <c r="B879" t="s">
        <v>8335</v>
      </c>
      <c r="C879" t="s">
        <v>7385</v>
      </c>
      <c r="D879" s="18">
        <v>3.35</v>
      </c>
    </row>
    <row r="880" spans="1:4" x14ac:dyDescent="0.25">
      <c r="A880">
        <v>10569</v>
      </c>
      <c r="B880" t="s">
        <v>8336</v>
      </c>
      <c r="C880" t="s">
        <v>7385</v>
      </c>
      <c r="D880" s="18">
        <v>3.35</v>
      </c>
    </row>
    <row r="881" spans="1:4" x14ac:dyDescent="0.25">
      <c r="A881">
        <v>39810</v>
      </c>
      <c r="B881" t="s">
        <v>8337</v>
      </c>
      <c r="C881" t="s">
        <v>7385</v>
      </c>
      <c r="D881" s="18">
        <v>39.799999999999997</v>
      </c>
    </row>
    <row r="882" spans="1:4" x14ac:dyDescent="0.25">
      <c r="A882">
        <v>39811</v>
      </c>
      <c r="B882" t="s">
        <v>8338</v>
      </c>
      <c r="C882" t="s">
        <v>7385</v>
      </c>
      <c r="D882" s="18">
        <v>48.69</v>
      </c>
    </row>
    <row r="883" spans="1:4" x14ac:dyDescent="0.25">
      <c r="A883">
        <v>39812</v>
      </c>
      <c r="B883" t="s">
        <v>8339</v>
      </c>
      <c r="C883" t="s">
        <v>7385</v>
      </c>
      <c r="D883" s="18">
        <v>80.05</v>
      </c>
    </row>
    <row r="884" spans="1:4" x14ac:dyDescent="0.25">
      <c r="A884">
        <v>43096</v>
      </c>
      <c r="B884" t="s">
        <v>8340</v>
      </c>
      <c r="C884" t="s">
        <v>7385</v>
      </c>
      <c r="D884" s="18">
        <v>265.36</v>
      </c>
    </row>
    <row r="885" spans="1:4" x14ac:dyDescent="0.25">
      <c r="A885">
        <v>43102</v>
      </c>
      <c r="B885" t="s">
        <v>8341</v>
      </c>
      <c r="C885" t="s">
        <v>7385</v>
      </c>
      <c r="D885" s="18">
        <v>161.35</v>
      </c>
    </row>
    <row r="886" spans="1:4" x14ac:dyDescent="0.25">
      <c r="A886">
        <v>43103</v>
      </c>
      <c r="B886" t="s">
        <v>8342</v>
      </c>
      <c r="C886" t="s">
        <v>7385</v>
      </c>
      <c r="D886" s="18">
        <v>237.59</v>
      </c>
    </row>
    <row r="887" spans="1:4" x14ac:dyDescent="0.25">
      <c r="A887">
        <v>43098</v>
      </c>
      <c r="B887" t="s">
        <v>8343</v>
      </c>
      <c r="C887" t="s">
        <v>7385</v>
      </c>
      <c r="D887" s="18">
        <v>89.88</v>
      </c>
    </row>
    <row r="888" spans="1:4" x14ac:dyDescent="0.25">
      <c r="A888">
        <v>43097</v>
      </c>
      <c r="B888" t="s">
        <v>8344</v>
      </c>
      <c r="C888" t="s">
        <v>7385</v>
      </c>
      <c r="D888" s="18">
        <v>53.25</v>
      </c>
    </row>
    <row r="889" spans="1:4" x14ac:dyDescent="0.25">
      <c r="A889">
        <v>43104</v>
      </c>
      <c r="B889" t="s">
        <v>8345</v>
      </c>
      <c r="C889" t="s">
        <v>7385</v>
      </c>
      <c r="D889" s="18">
        <v>629.92999999999995</v>
      </c>
    </row>
    <row r="890" spans="1:4" x14ac:dyDescent="0.25">
      <c r="A890">
        <v>39771</v>
      </c>
      <c r="B890" t="s">
        <v>8346</v>
      </c>
      <c r="C890" t="s">
        <v>7385</v>
      </c>
      <c r="D890" s="18">
        <v>32.200000000000003</v>
      </c>
    </row>
    <row r="891" spans="1:4" x14ac:dyDescent="0.25">
      <c r="A891">
        <v>39772</v>
      </c>
      <c r="B891" t="s">
        <v>8347</v>
      </c>
      <c r="C891" t="s">
        <v>7385</v>
      </c>
      <c r="D891" s="18">
        <v>63.3</v>
      </c>
    </row>
    <row r="892" spans="1:4" x14ac:dyDescent="0.25">
      <c r="A892">
        <v>39773</v>
      </c>
      <c r="B892" t="s">
        <v>8348</v>
      </c>
      <c r="C892" t="s">
        <v>7385</v>
      </c>
      <c r="D892" s="18">
        <v>101.74</v>
      </c>
    </row>
    <row r="893" spans="1:4" x14ac:dyDescent="0.25">
      <c r="A893">
        <v>39774</v>
      </c>
      <c r="B893" t="s">
        <v>8349</v>
      </c>
      <c r="C893" t="s">
        <v>7385</v>
      </c>
      <c r="D893" s="18">
        <v>152.16999999999999</v>
      </c>
    </row>
    <row r="894" spans="1:4" x14ac:dyDescent="0.25">
      <c r="A894">
        <v>39775</v>
      </c>
      <c r="B894" t="s">
        <v>8350</v>
      </c>
      <c r="C894" t="s">
        <v>7385</v>
      </c>
      <c r="D894" s="18">
        <v>203.1</v>
      </c>
    </row>
    <row r="895" spans="1:4" x14ac:dyDescent="0.25">
      <c r="A895">
        <v>39776</v>
      </c>
      <c r="B895" t="s">
        <v>8351</v>
      </c>
      <c r="C895" t="s">
        <v>7385</v>
      </c>
      <c r="D895" s="18">
        <v>245.45</v>
      </c>
    </row>
    <row r="896" spans="1:4" x14ac:dyDescent="0.25">
      <c r="A896">
        <v>39777</v>
      </c>
      <c r="B896" t="s">
        <v>8352</v>
      </c>
      <c r="C896" t="s">
        <v>7385</v>
      </c>
      <c r="D896" s="18">
        <v>311.10000000000002</v>
      </c>
    </row>
    <row r="897" spans="1:4" x14ac:dyDescent="0.25">
      <c r="A897">
        <v>20254</v>
      </c>
      <c r="B897" t="s">
        <v>8353</v>
      </c>
      <c r="C897" t="s">
        <v>7385</v>
      </c>
      <c r="D897" s="18">
        <v>22.58</v>
      </c>
    </row>
    <row r="898" spans="1:4" x14ac:dyDescent="0.25">
      <c r="A898">
        <v>20253</v>
      </c>
      <c r="B898" t="s">
        <v>8354</v>
      </c>
      <c r="C898" t="s">
        <v>7385</v>
      </c>
      <c r="D898" s="18">
        <v>74.150000000000006</v>
      </c>
    </row>
    <row r="899" spans="1:4" x14ac:dyDescent="0.25">
      <c r="A899">
        <v>11247</v>
      </c>
      <c r="B899" t="s">
        <v>8355</v>
      </c>
      <c r="C899" t="s">
        <v>7385</v>
      </c>
      <c r="D899" s="30">
        <v>1425.76</v>
      </c>
    </row>
    <row r="900" spans="1:4" x14ac:dyDescent="0.25">
      <c r="A900">
        <v>11250</v>
      </c>
      <c r="B900" t="s">
        <v>8356</v>
      </c>
      <c r="C900" t="s">
        <v>7385</v>
      </c>
      <c r="D900" s="18">
        <v>61.38</v>
      </c>
    </row>
    <row r="901" spans="1:4" x14ac:dyDescent="0.25">
      <c r="A901">
        <v>11249</v>
      </c>
      <c r="B901" t="s">
        <v>8357</v>
      </c>
      <c r="C901" t="s">
        <v>7385</v>
      </c>
      <c r="D901" s="30">
        <v>2785</v>
      </c>
    </row>
    <row r="902" spans="1:4" x14ac:dyDescent="0.25">
      <c r="A902">
        <v>11251</v>
      </c>
      <c r="B902" t="s">
        <v>8358</v>
      </c>
      <c r="C902" t="s">
        <v>7385</v>
      </c>
      <c r="D902" s="18">
        <v>135.96</v>
      </c>
    </row>
    <row r="903" spans="1:4" x14ac:dyDescent="0.25">
      <c r="A903">
        <v>11253</v>
      </c>
      <c r="B903" t="s">
        <v>8359</v>
      </c>
      <c r="C903" t="s">
        <v>7385</v>
      </c>
      <c r="D903" s="18">
        <v>225.3</v>
      </c>
    </row>
    <row r="904" spans="1:4" x14ac:dyDescent="0.25">
      <c r="A904">
        <v>11255</v>
      </c>
      <c r="B904" t="s">
        <v>8360</v>
      </c>
      <c r="C904" t="s">
        <v>7385</v>
      </c>
      <c r="D904" s="18">
        <v>336.82</v>
      </c>
    </row>
    <row r="905" spans="1:4" x14ac:dyDescent="0.25">
      <c r="A905">
        <v>14055</v>
      </c>
      <c r="B905" t="s">
        <v>8361</v>
      </c>
      <c r="C905" t="s">
        <v>7385</v>
      </c>
      <c r="D905" s="18">
        <v>677.57</v>
      </c>
    </row>
    <row r="906" spans="1:4" x14ac:dyDescent="0.25">
      <c r="A906">
        <v>11256</v>
      </c>
      <c r="B906" t="s">
        <v>8362</v>
      </c>
      <c r="C906" t="s">
        <v>7385</v>
      </c>
      <c r="D906" s="18">
        <v>421.9</v>
      </c>
    </row>
    <row r="907" spans="1:4" x14ac:dyDescent="0.25">
      <c r="A907">
        <v>1872</v>
      </c>
      <c r="B907" t="s">
        <v>8363</v>
      </c>
      <c r="C907" t="s">
        <v>7385</v>
      </c>
      <c r="D907" s="18">
        <v>2.48</v>
      </c>
    </row>
    <row r="908" spans="1:4" x14ac:dyDescent="0.25">
      <c r="A908">
        <v>1873</v>
      </c>
      <c r="B908" t="s">
        <v>8364</v>
      </c>
      <c r="C908" t="s">
        <v>7385</v>
      </c>
      <c r="D908" s="18">
        <v>4.93</v>
      </c>
    </row>
    <row r="909" spans="1:4" x14ac:dyDescent="0.25">
      <c r="A909">
        <v>39693</v>
      </c>
      <c r="B909" t="s">
        <v>8365</v>
      </c>
      <c r="C909" t="s">
        <v>7385</v>
      </c>
      <c r="D909" s="30">
        <v>2649.77</v>
      </c>
    </row>
    <row r="910" spans="1:4" x14ac:dyDescent="0.25">
      <c r="A910">
        <v>39692</v>
      </c>
      <c r="B910" t="s">
        <v>8366</v>
      </c>
      <c r="C910" t="s">
        <v>7385</v>
      </c>
      <c r="D910" s="18">
        <v>847.86</v>
      </c>
    </row>
    <row r="911" spans="1:4" x14ac:dyDescent="0.25">
      <c r="A911">
        <v>1062</v>
      </c>
      <c r="B911" t="s">
        <v>8367</v>
      </c>
      <c r="C911" t="s">
        <v>7385</v>
      </c>
      <c r="D911" s="18">
        <v>268.7</v>
      </c>
    </row>
    <row r="912" spans="1:4" x14ac:dyDescent="0.25">
      <c r="A912">
        <v>39686</v>
      </c>
      <c r="B912" t="s">
        <v>8368</v>
      </c>
      <c r="C912" t="s">
        <v>7385</v>
      </c>
      <c r="D912" s="18">
        <v>435.08</v>
      </c>
    </row>
    <row r="913" spans="1:4" x14ac:dyDescent="0.25">
      <c r="A913">
        <v>43095</v>
      </c>
      <c r="B913" t="s">
        <v>8369</v>
      </c>
      <c r="C913" t="s">
        <v>7385</v>
      </c>
      <c r="D913" s="18">
        <v>174.86</v>
      </c>
    </row>
    <row r="914" spans="1:4" x14ac:dyDescent="0.25">
      <c r="A914">
        <v>1871</v>
      </c>
      <c r="B914" t="s">
        <v>8370</v>
      </c>
      <c r="C914" t="s">
        <v>7385</v>
      </c>
      <c r="D914" s="18">
        <v>4.4400000000000004</v>
      </c>
    </row>
    <row r="915" spans="1:4" x14ac:dyDescent="0.25">
      <c r="A915">
        <v>12001</v>
      </c>
      <c r="B915" t="s">
        <v>8371</v>
      </c>
      <c r="C915" t="s">
        <v>7385</v>
      </c>
      <c r="D915" s="18">
        <v>6.42</v>
      </c>
    </row>
    <row r="916" spans="1:4" x14ac:dyDescent="0.25">
      <c r="A916">
        <v>11882</v>
      </c>
      <c r="B916" t="s">
        <v>8372</v>
      </c>
      <c r="C916" t="s">
        <v>7385</v>
      </c>
      <c r="D916" s="18">
        <v>117.89</v>
      </c>
    </row>
    <row r="917" spans="1:4" x14ac:dyDescent="0.25">
      <c r="A917">
        <v>1068</v>
      </c>
      <c r="B917" t="s">
        <v>8373</v>
      </c>
      <c r="C917" t="s">
        <v>7385</v>
      </c>
      <c r="D917" s="30">
        <v>1772.37</v>
      </c>
    </row>
    <row r="918" spans="1:4" x14ac:dyDescent="0.25">
      <c r="A918">
        <v>39690</v>
      </c>
      <c r="B918" t="s">
        <v>8374</v>
      </c>
      <c r="C918" t="s">
        <v>7385</v>
      </c>
      <c r="D918" s="30">
        <v>2973.46</v>
      </c>
    </row>
    <row r="919" spans="1:4" x14ac:dyDescent="0.25">
      <c r="A919">
        <v>39691</v>
      </c>
      <c r="B919" t="s">
        <v>8375</v>
      </c>
      <c r="C919" t="s">
        <v>7385</v>
      </c>
      <c r="D919" s="30">
        <v>3739.78</v>
      </c>
    </row>
    <row r="920" spans="1:4" x14ac:dyDescent="0.25">
      <c r="A920">
        <v>39808</v>
      </c>
      <c r="B920" t="s">
        <v>8376</v>
      </c>
      <c r="C920" t="s">
        <v>7385</v>
      </c>
      <c r="D920" s="18">
        <v>91.29</v>
      </c>
    </row>
    <row r="921" spans="1:4" x14ac:dyDescent="0.25">
      <c r="A921">
        <v>39809</v>
      </c>
      <c r="B921" t="s">
        <v>8377</v>
      </c>
      <c r="C921" t="s">
        <v>7385</v>
      </c>
      <c r="D921" s="18">
        <v>216.53</v>
      </c>
    </row>
    <row r="922" spans="1:4" x14ac:dyDescent="0.25">
      <c r="A922">
        <v>43439</v>
      </c>
      <c r="B922" t="s">
        <v>8378</v>
      </c>
      <c r="C922" t="s">
        <v>7385</v>
      </c>
      <c r="D922" s="18">
        <v>541.16999999999996</v>
      </c>
    </row>
    <row r="923" spans="1:4" x14ac:dyDescent="0.25">
      <c r="A923">
        <v>5103</v>
      </c>
      <c r="B923" t="s">
        <v>8379</v>
      </c>
      <c r="C923" t="s">
        <v>7385</v>
      </c>
      <c r="D923" s="18">
        <v>25.12</v>
      </c>
    </row>
    <row r="924" spans="1:4" x14ac:dyDescent="0.25">
      <c r="A924">
        <v>11880</v>
      </c>
      <c r="B924" t="s">
        <v>8380</v>
      </c>
      <c r="C924" t="s">
        <v>7385</v>
      </c>
      <c r="D924" s="18">
        <v>105.65</v>
      </c>
    </row>
    <row r="925" spans="1:4" x14ac:dyDescent="0.25">
      <c r="A925">
        <v>11714</v>
      </c>
      <c r="B925" t="s">
        <v>8381</v>
      </c>
      <c r="C925" t="s">
        <v>7385</v>
      </c>
      <c r="D925" s="18">
        <v>71.98</v>
      </c>
    </row>
    <row r="926" spans="1:4" x14ac:dyDescent="0.25">
      <c r="A926">
        <v>11712</v>
      </c>
      <c r="B926" t="s">
        <v>8382</v>
      </c>
      <c r="C926" t="s">
        <v>7385</v>
      </c>
      <c r="D926" s="18">
        <v>47</v>
      </c>
    </row>
    <row r="927" spans="1:4" x14ac:dyDescent="0.25">
      <c r="A927">
        <v>11717</v>
      </c>
      <c r="B927" t="s">
        <v>8383</v>
      </c>
      <c r="C927" t="s">
        <v>7385</v>
      </c>
      <c r="D927" s="18">
        <v>56.66</v>
      </c>
    </row>
    <row r="928" spans="1:4" x14ac:dyDescent="0.25">
      <c r="A928">
        <v>1106</v>
      </c>
      <c r="B928" t="s">
        <v>8384</v>
      </c>
      <c r="C928" t="s">
        <v>7387</v>
      </c>
      <c r="D928" s="18">
        <v>1</v>
      </c>
    </row>
    <row r="929" spans="1:4" x14ac:dyDescent="0.25">
      <c r="A929">
        <v>11161</v>
      </c>
      <c r="B929" t="s">
        <v>8385</v>
      </c>
      <c r="C929" t="s">
        <v>7387</v>
      </c>
      <c r="D929" s="18">
        <v>1.67</v>
      </c>
    </row>
    <row r="930" spans="1:4" x14ac:dyDescent="0.25">
      <c r="A930">
        <v>1107</v>
      </c>
      <c r="B930" t="s">
        <v>8386</v>
      </c>
      <c r="C930" t="s">
        <v>7387</v>
      </c>
      <c r="D930" s="18">
        <v>0.85</v>
      </c>
    </row>
    <row r="931" spans="1:4" x14ac:dyDescent="0.25">
      <c r="A931">
        <v>44479</v>
      </c>
      <c r="B931" t="s">
        <v>8387</v>
      </c>
      <c r="C931" t="s">
        <v>7387</v>
      </c>
      <c r="D931" s="18">
        <v>0.21</v>
      </c>
    </row>
    <row r="932" spans="1:4" x14ac:dyDescent="0.25">
      <c r="A932">
        <v>41068</v>
      </c>
      <c r="B932" t="s">
        <v>8388</v>
      </c>
      <c r="C932" t="s">
        <v>7391</v>
      </c>
      <c r="D932" s="30">
        <v>2995.72</v>
      </c>
    </row>
    <row r="933" spans="1:4" x14ac:dyDescent="0.25">
      <c r="A933">
        <v>4759</v>
      </c>
      <c r="B933" t="s">
        <v>8389</v>
      </c>
      <c r="C933" t="s">
        <v>7390</v>
      </c>
      <c r="D933" s="18">
        <v>16.95</v>
      </c>
    </row>
    <row r="934" spans="1:4" x14ac:dyDescent="0.25">
      <c r="A934">
        <v>12618</v>
      </c>
      <c r="B934" t="s">
        <v>8390</v>
      </c>
      <c r="C934" t="s">
        <v>7385</v>
      </c>
      <c r="D934" s="18">
        <v>167.94</v>
      </c>
    </row>
    <row r="935" spans="1:4" x14ac:dyDescent="0.25">
      <c r="A935">
        <v>1108</v>
      </c>
      <c r="B935" t="s">
        <v>8391</v>
      </c>
      <c r="C935" t="s">
        <v>7386</v>
      </c>
      <c r="D935" s="18">
        <v>28.9</v>
      </c>
    </row>
    <row r="936" spans="1:4" x14ac:dyDescent="0.25">
      <c r="A936">
        <v>1117</v>
      </c>
      <c r="B936" t="s">
        <v>8392</v>
      </c>
      <c r="C936" t="s">
        <v>7386</v>
      </c>
      <c r="D936" s="18">
        <v>29.13</v>
      </c>
    </row>
    <row r="937" spans="1:4" x14ac:dyDescent="0.25">
      <c r="A937">
        <v>1118</v>
      </c>
      <c r="B937" t="s">
        <v>8393</v>
      </c>
      <c r="C937" t="s">
        <v>7386</v>
      </c>
      <c r="D937" s="18">
        <v>34.43</v>
      </c>
    </row>
    <row r="938" spans="1:4" x14ac:dyDescent="0.25">
      <c r="A938">
        <v>1110</v>
      </c>
      <c r="B938" t="s">
        <v>8394</v>
      </c>
      <c r="C938" t="s">
        <v>7386</v>
      </c>
      <c r="D938" s="18">
        <v>34.43</v>
      </c>
    </row>
    <row r="939" spans="1:4" x14ac:dyDescent="0.25">
      <c r="A939">
        <v>40784</v>
      </c>
      <c r="B939" t="s">
        <v>8395</v>
      </c>
      <c r="C939" t="s">
        <v>7386</v>
      </c>
      <c r="D939" s="18">
        <v>94.96</v>
      </c>
    </row>
    <row r="940" spans="1:4" x14ac:dyDescent="0.25">
      <c r="A940">
        <v>40782</v>
      </c>
      <c r="B940" t="s">
        <v>8396</v>
      </c>
      <c r="C940" t="s">
        <v>7386</v>
      </c>
      <c r="D940" s="18">
        <v>37.26</v>
      </c>
    </row>
    <row r="941" spans="1:4" x14ac:dyDescent="0.25">
      <c r="A941">
        <v>40783</v>
      </c>
      <c r="B941" t="s">
        <v>8397</v>
      </c>
      <c r="C941" t="s">
        <v>7386</v>
      </c>
      <c r="D941" s="18">
        <v>48.54</v>
      </c>
    </row>
    <row r="942" spans="1:4" x14ac:dyDescent="0.25">
      <c r="A942">
        <v>1109</v>
      </c>
      <c r="B942" t="s">
        <v>8398</v>
      </c>
      <c r="C942" t="s">
        <v>7386</v>
      </c>
      <c r="D942" s="18">
        <v>28.9</v>
      </c>
    </row>
    <row r="943" spans="1:4" x14ac:dyDescent="0.25">
      <c r="A943">
        <v>1119</v>
      </c>
      <c r="B943" t="s">
        <v>8399</v>
      </c>
      <c r="C943" t="s">
        <v>7386</v>
      </c>
      <c r="D943" s="18">
        <v>18.63</v>
      </c>
    </row>
    <row r="944" spans="1:4" x14ac:dyDescent="0.25">
      <c r="A944">
        <v>13115</v>
      </c>
      <c r="B944" t="s">
        <v>8400</v>
      </c>
      <c r="C944" t="s">
        <v>7386</v>
      </c>
      <c r="D944" s="18">
        <v>24.32</v>
      </c>
    </row>
    <row r="945" spans="1:4" x14ac:dyDescent="0.25">
      <c r="A945">
        <v>10541</v>
      </c>
      <c r="B945" t="s">
        <v>8401</v>
      </c>
      <c r="C945" t="s">
        <v>7386</v>
      </c>
      <c r="D945" s="18">
        <v>29.72</v>
      </c>
    </row>
    <row r="946" spans="1:4" x14ac:dyDescent="0.25">
      <c r="A946">
        <v>10542</v>
      </c>
      <c r="B946" t="s">
        <v>8402</v>
      </c>
      <c r="C946" t="s">
        <v>7386</v>
      </c>
      <c r="D946" s="18">
        <v>38.869999999999997</v>
      </c>
    </row>
    <row r="947" spans="1:4" x14ac:dyDescent="0.25">
      <c r="A947">
        <v>10543</v>
      </c>
      <c r="B947" t="s">
        <v>8403</v>
      </c>
      <c r="C947" t="s">
        <v>7386</v>
      </c>
      <c r="D947" s="18">
        <v>63.06</v>
      </c>
    </row>
    <row r="948" spans="1:4" x14ac:dyDescent="0.25">
      <c r="A948">
        <v>10544</v>
      </c>
      <c r="B948" t="s">
        <v>8404</v>
      </c>
      <c r="C948" t="s">
        <v>7386</v>
      </c>
      <c r="D948" s="18">
        <v>81.56</v>
      </c>
    </row>
    <row r="949" spans="1:4" x14ac:dyDescent="0.25">
      <c r="A949">
        <v>10545</v>
      </c>
      <c r="B949" t="s">
        <v>8405</v>
      </c>
      <c r="C949" t="s">
        <v>7386</v>
      </c>
      <c r="D949" s="18">
        <v>152.43</v>
      </c>
    </row>
    <row r="950" spans="1:4" x14ac:dyDescent="0.25">
      <c r="A950">
        <v>38365</v>
      </c>
      <c r="B950" t="s">
        <v>8406</v>
      </c>
      <c r="C950" t="s">
        <v>7392</v>
      </c>
      <c r="D950" s="18">
        <v>2.2799999999999998</v>
      </c>
    </row>
    <row r="951" spans="1:4" x14ac:dyDescent="0.25">
      <c r="A951">
        <v>44056</v>
      </c>
      <c r="B951" t="s">
        <v>8407</v>
      </c>
      <c r="C951" t="s">
        <v>7385</v>
      </c>
      <c r="D951" s="30">
        <v>485871.11</v>
      </c>
    </row>
    <row r="952" spans="1:4" x14ac:dyDescent="0.25">
      <c r="A952">
        <v>44057</v>
      </c>
      <c r="B952" t="s">
        <v>8408</v>
      </c>
      <c r="C952" t="s">
        <v>7385</v>
      </c>
      <c r="D952" s="30">
        <v>518574</v>
      </c>
    </row>
    <row r="953" spans="1:4" x14ac:dyDescent="0.25">
      <c r="A953">
        <v>37754</v>
      </c>
      <c r="B953" t="s">
        <v>8409</v>
      </c>
      <c r="C953" t="s">
        <v>7385</v>
      </c>
      <c r="D953" s="30">
        <v>536140.12</v>
      </c>
    </row>
    <row r="954" spans="1:4" x14ac:dyDescent="0.25">
      <c r="A954">
        <v>37757</v>
      </c>
      <c r="B954" t="s">
        <v>8410</v>
      </c>
      <c r="C954" t="s">
        <v>7385</v>
      </c>
      <c r="D954" s="30">
        <v>597995.26</v>
      </c>
    </row>
    <row r="955" spans="1:4" x14ac:dyDescent="0.25">
      <c r="A955">
        <v>44058</v>
      </c>
      <c r="B955" t="s">
        <v>8411</v>
      </c>
      <c r="C955" t="s">
        <v>7385</v>
      </c>
      <c r="D955" s="30">
        <v>565292.38</v>
      </c>
    </row>
    <row r="956" spans="1:4" x14ac:dyDescent="0.25">
      <c r="A956">
        <v>37752</v>
      </c>
      <c r="B956" t="s">
        <v>8412</v>
      </c>
      <c r="C956" t="s">
        <v>7385</v>
      </c>
      <c r="D956" s="30">
        <v>588651.54</v>
      </c>
    </row>
    <row r="957" spans="1:4" x14ac:dyDescent="0.25">
      <c r="A957">
        <v>44059</v>
      </c>
      <c r="B957" t="s">
        <v>8413</v>
      </c>
      <c r="C957" t="s">
        <v>7385</v>
      </c>
      <c r="D957" s="30">
        <v>465315.05</v>
      </c>
    </row>
    <row r="958" spans="1:4" x14ac:dyDescent="0.25">
      <c r="A958">
        <v>37750</v>
      </c>
      <c r="B958" t="s">
        <v>8414</v>
      </c>
      <c r="C958" t="s">
        <v>7385</v>
      </c>
      <c r="D958" s="30">
        <v>466249.41</v>
      </c>
    </row>
    <row r="959" spans="1:4" x14ac:dyDescent="0.25">
      <c r="A959">
        <v>37758</v>
      </c>
      <c r="B959" t="s">
        <v>8415</v>
      </c>
      <c r="C959" t="s">
        <v>7385</v>
      </c>
      <c r="D959" s="30">
        <v>741887.83</v>
      </c>
    </row>
    <row r="960" spans="1:4" x14ac:dyDescent="0.25">
      <c r="A960">
        <v>44060</v>
      </c>
      <c r="B960" t="s">
        <v>8416</v>
      </c>
      <c r="C960" t="s">
        <v>7385</v>
      </c>
      <c r="D960" s="30">
        <v>717594.3</v>
      </c>
    </row>
    <row r="961" spans="1:4" x14ac:dyDescent="0.25">
      <c r="A961">
        <v>37749</v>
      </c>
      <c r="B961" t="s">
        <v>8417</v>
      </c>
      <c r="C961" t="s">
        <v>7385</v>
      </c>
      <c r="D961" s="30">
        <v>766181.41</v>
      </c>
    </row>
    <row r="962" spans="1:4" x14ac:dyDescent="0.25">
      <c r="A962">
        <v>44061</v>
      </c>
      <c r="B962" t="s">
        <v>8418</v>
      </c>
      <c r="C962" t="s">
        <v>7385</v>
      </c>
      <c r="D962" s="30">
        <v>703578.8</v>
      </c>
    </row>
    <row r="963" spans="1:4" x14ac:dyDescent="0.25">
      <c r="A963">
        <v>1159</v>
      </c>
      <c r="B963" t="s">
        <v>8419</v>
      </c>
      <c r="C963" t="s">
        <v>7385</v>
      </c>
      <c r="D963" s="30">
        <v>275290</v>
      </c>
    </row>
    <row r="964" spans="1:4" x14ac:dyDescent="0.25">
      <c r="A964">
        <v>12114</v>
      </c>
      <c r="B964" t="s">
        <v>8420</v>
      </c>
      <c r="C964" t="s">
        <v>7385</v>
      </c>
      <c r="D964" s="18">
        <v>129.03</v>
      </c>
    </row>
    <row r="965" spans="1:4" x14ac:dyDescent="0.25">
      <c r="A965">
        <v>38106</v>
      </c>
      <c r="B965" t="s">
        <v>8421</v>
      </c>
      <c r="C965" t="s">
        <v>7385</v>
      </c>
      <c r="D965" s="18">
        <v>17.53</v>
      </c>
    </row>
    <row r="966" spans="1:4" x14ac:dyDescent="0.25">
      <c r="A966">
        <v>38085</v>
      </c>
      <c r="B966" t="s">
        <v>8422</v>
      </c>
      <c r="C966" t="s">
        <v>7385</v>
      </c>
      <c r="D966" s="18">
        <v>20.71</v>
      </c>
    </row>
    <row r="967" spans="1:4" x14ac:dyDescent="0.25">
      <c r="A967">
        <v>38599</v>
      </c>
      <c r="B967" t="s">
        <v>8423</v>
      </c>
      <c r="C967" t="s">
        <v>7385</v>
      </c>
      <c r="D967" s="18">
        <v>6.25</v>
      </c>
    </row>
    <row r="968" spans="1:4" x14ac:dyDescent="0.25">
      <c r="A968">
        <v>38596</v>
      </c>
      <c r="B968" t="s">
        <v>8424</v>
      </c>
      <c r="C968" t="s">
        <v>7385</v>
      </c>
      <c r="D968" s="18">
        <v>5.19</v>
      </c>
    </row>
    <row r="969" spans="1:4" x14ac:dyDescent="0.25">
      <c r="A969">
        <v>38600</v>
      </c>
      <c r="B969" t="s">
        <v>8425</v>
      </c>
      <c r="C969" t="s">
        <v>7385</v>
      </c>
      <c r="D969" s="18">
        <v>6.63</v>
      </c>
    </row>
    <row r="970" spans="1:4" x14ac:dyDescent="0.25">
      <c r="A970">
        <v>38597</v>
      </c>
      <c r="B970" t="s">
        <v>8426</v>
      </c>
      <c r="C970" t="s">
        <v>7385</v>
      </c>
      <c r="D970" s="18">
        <v>5.22</v>
      </c>
    </row>
    <row r="971" spans="1:4" x14ac:dyDescent="0.25">
      <c r="A971">
        <v>659</v>
      </c>
      <c r="B971" t="s">
        <v>8427</v>
      </c>
      <c r="C971" t="s">
        <v>7385</v>
      </c>
      <c r="D971" s="18">
        <v>3</v>
      </c>
    </row>
    <row r="972" spans="1:4" x14ac:dyDescent="0.25">
      <c r="A972">
        <v>660</v>
      </c>
      <c r="B972" t="s">
        <v>8428</v>
      </c>
      <c r="C972" t="s">
        <v>7385</v>
      </c>
      <c r="D972" s="18">
        <v>3.6</v>
      </c>
    </row>
    <row r="973" spans="1:4" x14ac:dyDescent="0.25">
      <c r="A973">
        <v>658</v>
      </c>
      <c r="B973" t="s">
        <v>8429</v>
      </c>
      <c r="C973" t="s">
        <v>7385</v>
      </c>
      <c r="D973" s="18">
        <v>2.0299999999999998</v>
      </c>
    </row>
    <row r="974" spans="1:4" x14ac:dyDescent="0.25">
      <c r="A974">
        <v>38548</v>
      </c>
      <c r="B974" t="s">
        <v>8430</v>
      </c>
      <c r="C974" t="s">
        <v>7385</v>
      </c>
      <c r="D974" s="18">
        <v>2.31</v>
      </c>
    </row>
    <row r="975" spans="1:4" x14ac:dyDescent="0.25">
      <c r="A975">
        <v>34649</v>
      </c>
      <c r="B975" t="s">
        <v>8431</v>
      </c>
      <c r="C975" t="s">
        <v>7385</v>
      </c>
      <c r="D975" s="18">
        <v>3.13</v>
      </c>
    </row>
    <row r="976" spans="1:4" x14ac:dyDescent="0.25">
      <c r="A976">
        <v>34655</v>
      </c>
      <c r="B976" t="s">
        <v>8432</v>
      </c>
      <c r="C976" t="s">
        <v>7385</v>
      </c>
      <c r="D976" s="18">
        <v>4.16</v>
      </c>
    </row>
    <row r="977" spans="1:4" x14ac:dyDescent="0.25">
      <c r="A977">
        <v>40607</v>
      </c>
      <c r="B977" t="s">
        <v>8433</v>
      </c>
      <c r="C977" t="s">
        <v>7385</v>
      </c>
      <c r="D977" s="18">
        <v>4.29</v>
      </c>
    </row>
    <row r="978" spans="1:4" x14ac:dyDescent="0.25">
      <c r="A978">
        <v>567</v>
      </c>
      <c r="B978" t="s">
        <v>8434</v>
      </c>
      <c r="C978" t="s">
        <v>7386</v>
      </c>
      <c r="D978" s="18">
        <v>12.9</v>
      </c>
    </row>
    <row r="979" spans="1:4" x14ac:dyDescent="0.25">
      <c r="A979">
        <v>574</v>
      </c>
      <c r="B979" t="s">
        <v>8435</v>
      </c>
      <c r="C979" t="s">
        <v>7386</v>
      </c>
      <c r="D979" s="18">
        <v>33.909999999999997</v>
      </c>
    </row>
    <row r="980" spans="1:4" x14ac:dyDescent="0.25">
      <c r="A980">
        <v>568</v>
      </c>
      <c r="B980" t="s">
        <v>8436</v>
      </c>
      <c r="C980" t="s">
        <v>7386</v>
      </c>
      <c r="D980" s="18">
        <v>71.45</v>
      </c>
    </row>
    <row r="981" spans="1:4" x14ac:dyDescent="0.25">
      <c r="A981">
        <v>4777</v>
      </c>
      <c r="B981" t="s">
        <v>8437</v>
      </c>
      <c r="C981" t="s">
        <v>7387</v>
      </c>
      <c r="D981" s="18">
        <v>10.43</v>
      </c>
    </row>
    <row r="982" spans="1:4" x14ac:dyDescent="0.25">
      <c r="A982">
        <v>592</v>
      </c>
      <c r="B982" t="s">
        <v>12344</v>
      </c>
      <c r="C982" t="s">
        <v>7387</v>
      </c>
      <c r="D982" s="18">
        <v>33.159999999999997</v>
      </c>
    </row>
    <row r="983" spans="1:4" x14ac:dyDescent="0.25">
      <c r="A983">
        <v>586</v>
      </c>
      <c r="B983" t="s">
        <v>12345</v>
      </c>
      <c r="C983" t="s">
        <v>7386</v>
      </c>
      <c r="D983" s="18">
        <v>19.489999999999998</v>
      </c>
    </row>
    <row r="984" spans="1:4" x14ac:dyDescent="0.25">
      <c r="A984">
        <v>588</v>
      </c>
      <c r="B984" t="s">
        <v>12346</v>
      </c>
      <c r="C984" t="s">
        <v>7386</v>
      </c>
      <c r="D984" s="18">
        <v>30.83</v>
      </c>
    </row>
    <row r="985" spans="1:4" x14ac:dyDescent="0.25">
      <c r="A985">
        <v>591</v>
      </c>
      <c r="B985" t="s">
        <v>12347</v>
      </c>
      <c r="C985" t="s">
        <v>7387</v>
      </c>
      <c r="D985" s="18">
        <v>30.94</v>
      </c>
    </row>
    <row r="986" spans="1:4" x14ac:dyDescent="0.25">
      <c r="A986">
        <v>584</v>
      </c>
      <c r="B986" t="s">
        <v>12348</v>
      </c>
      <c r="C986" t="s">
        <v>7386</v>
      </c>
      <c r="D986" s="18">
        <v>32.93</v>
      </c>
    </row>
    <row r="987" spans="1:4" x14ac:dyDescent="0.25">
      <c r="A987">
        <v>589</v>
      </c>
      <c r="B987" t="s">
        <v>12349</v>
      </c>
      <c r="C987" t="s">
        <v>7386</v>
      </c>
      <c r="D987" s="18">
        <v>52.12</v>
      </c>
    </row>
    <row r="988" spans="1:4" x14ac:dyDescent="0.25">
      <c r="A988">
        <v>1165</v>
      </c>
      <c r="B988" t="s">
        <v>8438</v>
      </c>
      <c r="C988" t="s">
        <v>7385</v>
      </c>
      <c r="D988" s="18">
        <v>21.42</v>
      </c>
    </row>
    <row r="989" spans="1:4" x14ac:dyDescent="0.25">
      <c r="A989">
        <v>1164</v>
      </c>
      <c r="B989" t="s">
        <v>8439</v>
      </c>
      <c r="C989" t="s">
        <v>7385</v>
      </c>
      <c r="D989" s="18">
        <v>17.350000000000001</v>
      </c>
    </row>
    <row r="990" spans="1:4" x14ac:dyDescent="0.25">
      <c r="A990">
        <v>1162</v>
      </c>
      <c r="B990" t="s">
        <v>8440</v>
      </c>
      <c r="C990" t="s">
        <v>7385</v>
      </c>
      <c r="D990" s="18">
        <v>6.03</v>
      </c>
    </row>
    <row r="991" spans="1:4" x14ac:dyDescent="0.25">
      <c r="A991">
        <v>12395</v>
      </c>
      <c r="B991" t="s">
        <v>8441</v>
      </c>
      <c r="C991" t="s">
        <v>7385</v>
      </c>
      <c r="D991" s="18">
        <v>5.86</v>
      </c>
    </row>
    <row r="992" spans="1:4" x14ac:dyDescent="0.25">
      <c r="A992">
        <v>1170</v>
      </c>
      <c r="B992" t="s">
        <v>8442</v>
      </c>
      <c r="C992" t="s">
        <v>7385</v>
      </c>
      <c r="D992" s="18">
        <v>11.37</v>
      </c>
    </row>
    <row r="993" spans="1:4" x14ac:dyDescent="0.25">
      <c r="A993">
        <v>1169</v>
      </c>
      <c r="B993" t="s">
        <v>8443</v>
      </c>
      <c r="C993" t="s">
        <v>7385</v>
      </c>
      <c r="D993" s="18">
        <v>55.8</v>
      </c>
    </row>
    <row r="994" spans="1:4" x14ac:dyDescent="0.25">
      <c r="A994">
        <v>1166</v>
      </c>
      <c r="B994" t="s">
        <v>8444</v>
      </c>
      <c r="C994" t="s">
        <v>7385</v>
      </c>
      <c r="D994" s="18">
        <v>30.94</v>
      </c>
    </row>
    <row r="995" spans="1:4" x14ac:dyDescent="0.25">
      <c r="A995">
        <v>1163</v>
      </c>
      <c r="B995" t="s">
        <v>8445</v>
      </c>
      <c r="C995" t="s">
        <v>7385</v>
      </c>
      <c r="D995" s="18">
        <v>7.8</v>
      </c>
    </row>
    <row r="996" spans="1:4" x14ac:dyDescent="0.25">
      <c r="A996">
        <v>12396</v>
      </c>
      <c r="B996" t="s">
        <v>8446</v>
      </c>
      <c r="C996" t="s">
        <v>7385</v>
      </c>
      <c r="D996" s="18">
        <v>5.86</v>
      </c>
    </row>
    <row r="997" spans="1:4" x14ac:dyDescent="0.25">
      <c r="A997">
        <v>1168</v>
      </c>
      <c r="B997" t="s">
        <v>8447</v>
      </c>
      <c r="C997" t="s">
        <v>7385</v>
      </c>
      <c r="D997" s="18">
        <v>79.55</v>
      </c>
    </row>
    <row r="998" spans="1:4" x14ac:dyDescent="0.25">
      <c r="A998">
        <v>1167</v>
      </c>
      <c r="B998" t="s">
        <v>8448</v>
      </c>
      <c r="C998" t="s">
        <v>7385</v>
      </c>
      <c r="D998" s="18">
        <v>133.06</v>
      </c>
    </row>
    <row r="999" spans="1:4" x14ac:dyDescent="0.25">
      <c r="A999">
        <v>36331</v>
      </c>
      <c r="B999" t="s">
        <v>8449</v>
      </c>
      <c r="C999" t="s">
        <v>7385</v>
      </c>
      <c r="D999" s="18">
        <v>2.21</v>
      </c>
    </row>
    <row r="1000" spans="1:4" x14ac:dyDescent="0.25">
      <c r="A1000">
        <v>36346</v>
      </c>
      <c r="B1000" t="s">
        <v>8450</v>
      </c>
      <c r="C1000" t="s">
        <v>7385</v>
      </c>
      <c r="D1000" s="18">
        <v>3.32</v>
      </c>
    </row>
    <row r="1001" spans="1:4" x14ac:dyDescent="0.25">
      <c r="A1001">
        <v>1197</v>
      </c>
      <c r="B1001" t="s">
        <v>8451</v>
      </c>
      <c r="C1001" t="s">
        <v>7385</v>
      </c>
      <c r="D1001" s="18">
        <v>2.21</v>
      </c>
    </row>
    <row r="1002" spans="1:4" x14ac:dyDescent="0.25">
      <c r="A1002">
        <v>1202</v>
      </c>
      <c r="B1002" t="s">
        <v>8452</v>
      </c>
      <c r="C1002" t="s">
        <v>7385</v>
      </c>
      <c r="D1002" s="18">
        <v>6.26</v>
      </c>
    </row>
    <row r="1003" spans="1:4" x14ac:dyDescent="0.25">
      <c r="A1003">
        <v>1198</v>
      </c>
      <c r="B1003" t="s">
        <v>8453</v>
      </c>
      <c r="C1003" t="s">
        <v>7385</v>
      </c>
      <c r="D1003" s="18">
        <v>2.89</v>
      </c>
    </row>
    <row r="1004" spans="1:4" x14ac:dyDescent="0.25">
      <c r="A1004">
        <v>20088</v>
      </c>
      <c r="B1004" t="s">
        <v>8454</v>
      </c>
      <c r="C1004" t="s">
        <v>7385</v>
      </c>
      <c r="D1004" s="18">
        <v>12.92</v>
      </c>
    </row>
    <row r="1005" spans="1:4" x14ac:dyDescent="0.25">
      <c r="A1005">
        <v>20089</v>
      </c>
      <c r="B1005" t="s">
        <v>8455</v>
      </c>
      <c r="C1005" t="s">
        <v>7385</v>
      </c>
      <c r="D1005" s="18">
        <v>63.34</v>
      </c>
    </row>
    <row r="1006" spans="1:4" x14ac:dyDescent="0.25">
      <c r="A1006">
        <v>20087</v>
      </c>
      <c r="B1006" t="s">
        <v>8456</v>
      </c>
      <c r="C1006" t="s">
        <v>7385</v>
      </c>
      <c r="D1006" s="18">
        <v>10.69</v>
      </c>
    </row>
    <row r="1007" spans="1:4" x14ac:dyDescent="0.25">
      <c r="A1007">
        <v>1200</v>
      </c>
      <c r="B1007" t="s">
        <v>8457</v>
      </c>
      <c r="C1007" t="s">
        <v>7385</v>
      </c>
      <c r="D1007" s="18">
        <v>9.7100000000000009</v>
      </c>
    </row>
    <row r="1008" spans="1:4" x14ac:dyDescent="0.25">
      <c r="A1008">
        <v>12909</v>
      </c>
      <c r="B1008" t="s">
        <v>8458</v>
      </c>
      <c r="C1008" t="s">
        <v>7385</v>
      </c>
      <c r="D1008" s="18">
        <v>4.5</v>
      </c>
    </row>
    <row r="1009" spans="1:4" x14ac:dyDescent="0.25">
      <c r="A1009">
        <v>12910</v>
      </c>
      <c r="B1009" t="s">
        <v>8459</v>
      </c>
      <c r="C1009" t="s">
        <v>7385</v>
      </c>
      <c r="D1009" s="18">
        <v>8.09</v>
      </c>
    </row>
    <row r="1010" spans="1:4" x14ac:dyDescent="0.25">
      <c r="A1010">
        <v>1191</v>
      </c>
      <c r="B1010" t="s">
        <v>8460</v>
      </c>
      <c r="C1010" t="s">
        <v>7385</v>
      </c>
      <c r="D1010" s="18">
        <v>1.57</v>
      </c>
    </row>
    <row r="1011" spans="1:4" x14ac:dyDescent="0.25">
      <c r="A1011">
        <v>1185</v>
      </c>
      <c r="B1011" t="s">
        <v>8461</v>
      </c>
      <c r="C1011" t="s">
        <v>7385</v>
      </c>
      <c r="D1011" s="18">
        <v>1.57</v>
      </c>
    </row>
    <row r="1012" spans="1:4" x14ac:dyDescent="0.25">
      <c r="A1012">
        <v>1189</v>
      </c>
      <c r="B1012" t="s">
        <v>8462</v>
      </c>
      <c r="C1012" t="s">
        <v>7385</v>
      </c>
      <c r="D1012" s="18">
        <v>2.57</v>
      </c>
    </row>
    <row r="1013" spans="1:4" x14ac:dyDescent="0.25">
      <c r="A1013">
        <v>1193</v>
      </c>
      <c r="B1013" t="s">
        <v>8463</v>
      </c>
      <c r="C1013" t="s">
        <v>7385</v>
      </c>
      <c r="D1013" s="18">
        <v>4.95</v>
      </c>
    </row>
    <row r="1014" spans="1:4" x14ac:dyDescent="0.25">
      <c r="A1014">
        <v>1194</v>
      </c>
      <c r="B1014" t="s">
        <v>8464</v>
      </c>
      <c r="C1014" t="s">
        <v>7385</v>
      </c>
      <c r="D1014" s="18">
        <v>8.94</v>
      </c>
    </row>
    <row r="1015" spans="1:4" x14ac:dyDescent="0.25">
      <c r="A1015">
        <v>1195</v>
      </c>
      <c r="B1015" t="s">
        <v>8465</v>
      </c>
      <c r="C1015" t="s">
        <v>7385</v>
      </c>
      <c r="D1015" s="18">
        <v>15.04</v>
      </c>
    </row>
    <row r="1016" spans="1:4" x14ac:dyDescent="0.25">
      <c r="A1016">
        <v>1204</v>
      </c>
      <c r="B1016" t="s">
        <v>8466</v>
      </c>
      <c r="C1016" t="s">
        <v>7385</v>
      </c>
      <c r="D1016" s="18">
        <v>26.31</v>
      </c>
    </row>
    <row r="1017" spans="1:4" x14ac:dyDescent="0.25">
      <c r="A1017">
        <v>1207</v>
      </c>
      <c r="B1017" t="s">
        <v>8467</v>
      </c>
      <c r="C1017" t="s">
        <v>7385</v>
      </c>
      <c r="D1017" s="18">
        <v>26.66</v>
      </c>
    </row>
    <row r="1018" spans="1:4" x14ac:dyDescent="0.25">
      <c r="A1018">
        <v>1206</v>
      </c>
      <c r="B1018" t="s">
        <v>8468</v>
      </c>
      <c r="C1018" t="s">
        <v>7385</v>
      </c>
      <c r="D1018" s="18">
        <v>6.68</v>
      </c>
    </row>
    <row r="1019" spans="1:4" x14ac:dyDescent="0.25">
      <c r="A1019">
        <v>1183</v>
      </c>
      <c r="B1019" t="s">
        <v>8469</v>
      </c>
      <c r="C1019" t="s">
        <v>7385</v>
      </c>
      <c r="D1019" s="18">
        <v>17.41</v>
      </c>
    </row>
    <row r="1020" spans="1:4" x14ac:dyDescent="0.25">
      <c r="A1020">
        <v>42685</v>
      </c>
      <c r="B1020" t="s">
        <v>8470</v>
      </c>
      <c r="C1020" t="s">
        <v>7385</v>
      </c>
      <c r="D1020" s="18">
        <v>65.64</v>
      </c>
    </row>
    <row r="1021" spans="1:4" x14ac:dyDescent="0.25">
      <c r="A1021">
        <v>42686</v>
      </c>
      <c r="B1021" t="s">
        <v>8471</v>
      </c>
      <c r="C1021" t="s">
        <v>7385</v>
      </c>
      <c r="D1021" s="18">
        <v>72.3</v>
      </c>
    </row>
    <row r="1022" spans="1:4" x14ac:dyDescent="0.25">
      <c r="A1022">
        <v>12894</v>
      </c>
      <c r="B1022" t="s">
        <v>8472</v>
      </c>
      <c r="C1022" t="s">
        <v>7385</v>
      </c>
      <c r="D1022" s="18">
        <v>22.9</v>
      </c>
    </row>
    <row r="1023" spans="1:4" x14ac:dyDescent="0.25">
      <c r="A1023">
        <v>12895</v>
      </c>
      <c r="B1023" t="s">
        <v>8473</v>
      </c>
      <c r="C1023" t="s">
        <v>7385</v>
      </c>
      <c r="D1023" s="18">
        <v>17.62</v>
      </c>
    </row>
    <row r="1024" spans="1:4" x14ac:dyDescent="0.25">
      <c r="A1024">
        <v>1631</v>
      </c>
      <c r="B1024" t="s">
        <v>8474</v>
      </c>
      <c r="C1024" t="s">
        <v>7385</v>
      </c>
      <c r="D1024" s="18">
        <v>131.49</v>
      </c>
    </row>
    <row r="1025" spans="1:4" x14ac:dyDescent="0.25">
      <c r="A1025">
        <v>1633</v>
      </c>
      <c r="B1025" t="s">
        <v>8475</v>
      </c>
      <c r="C1025" t="s">
        <v>7385</v>
      </c>
      <c r="D1025" s="18">
        <v>223.41</v>
      </c>
    </row>
    <row r="1026" spans="1:4" x14ac:dyDescent="0.25">
      <c r="A1026">
        <v>10818</v>
      </c>
      <c r="B1026" t="s">
        <v>8476</v>
      </c>
      <c r="C1026" t="s">
        <v>7387</v>
      </c>
      <c r="D1026" s="18">
        <v>52.57</v>
      </c>
    </row>
    <row r="1027" spans="1:4" x14ac:dyDescent="0.25">
      <c r="A1027">
        <v>41410</v>
      </c>
      <c r="B1027" t="s">
        <v>8477</v>
      </c>
      <c r="C1027" t="s">
        <v>7385</v>
      </c>
      <c r="D1027" s="18">
        <v>82.49</v>
      </c>
    </row>
    <row r="1028" spans="1:4" x14ac:dyDescent="0.25">
      <c r="A1028">
        <v>41411</v>
      </c>
      <c r="B1028" t="s">
        <v>8478</v>
      </c>
      <c r="C1028" t="s">
        <v>7385</v>
      </c>
      <c r="D1028" s="18">
        <v>74.78</v>
      </c>
    </row>
    <row r="1029" spans="1:4" x14ac:dyDescent="0.25">
      <c r="A1029">
        <v>41412</v>
      </c>
      <c r="B1029" t="s">
        <v>8479</v>
      </c>
      <c r="C1029" t="s">
        <v>7385</v>
      </c>
      <c r="D1029" s="18">
        <v>144.63999999999999</v>
      </c>
    </row>
    <row r="1030" spans="1:4" x14ac:dyDescent="0.25">
      <c r="A1030">
        <v>41413</v>
      </c>
      <c r="B1030" t="s">
        <v>8480</v>
      </c>
      <c r="C1030" t="s">
        <v>7385</v>
      </c>
      <c r="D1030" s="18">
        <v>130.15</v>
      </c>
    </row>
    <row r="1031" spans="1:4" x14ac:dyDescent="0.25">
      <c r="A1031">
        <v>39359</v>
      </c>
      <c r="B1031" t="s">
        <v>8481</v>
      </c>
      <c r="C1031" t="s">
        <v>7385</v>
      </c>
      <c r="D1031" s="18">
        <v>33.65</v>
      </c>
    </row>
    <row r="1032" spans="1:4" x14ac:dyDescent="0.25">
      <c r="A1032">
        <v>39360</v>
      </c>
      <c r="B1032" t="s">
        <v>8482</v>
      </c>
      <c r="C1032" t="s">
        <v>7385</v>
      </c>
      <c r="D1032" s="18">
        <v>33.65</v>
      </c>
    </row>
    <row r="1033" spans="1:4" x14ac:dyDescent="0.25">
      <c r="A1033">
        <v>10710</v>
      </c>
      <c r="B1033" t="s">
        <v>8483</v>
      </c>
      <c r="C1033" t="s">
        <v>7392</v>
      </c>
      <c r="D1033" s="18">
        <v>165.02</v>
      </c>
    </row>
    <row r="1034" spans="1:4" x14ac:dyDescent="0.25">
      <c r="A1034">
        <v>10709</v>
      </c>
      <c r="B1034" t="s">
        <v>8484</v>
      </c>
      <c r="C1034" t="s">
        <v>7392</v>
      </c>
      <c r="D1034" s="18">
        <v>202.73</v>
      </c>
    </row>
    <row r="1035" spans="1:4" x14ac:dyDescent="0.25">
      <c r="A1035">
        <v>39636</v>
      </c>
      <c r="B1035" t="s">
        <v>8485</v>
      </c>
      <c r="C1035" t="s">
        <v>7392</v>
      </c>
      <c r="D1035" s="18">
        <v>207.02</v>
      </c>
    </row>
    <row r="1036" spans="1:4" x14ac:dyDescent="0.25">
      <c r="A1036">
        <v>10708</v>
      </c>
      <c r="B1036" t="s">
        <v>8486</v>
      </c>
      <c r="C1036" t="s">
        <v>7392</v>
      </c>
      <c r="D1036" s="18">
        <v>63.88</v>
      </c>
    </row>
    <row r="1037" spans="1:4" x14ac:dyDescent="0.25">
      <c r="A1037">
        <v>39635</v>
      </c>
      <c r="B1037" t="s">
        <v>8487</v>
      </c>
      <c r="C1037" t="s">
        <v>7392</v>
      </c>
      <c r="D1037" s="18">
        <v>108.76</v>
      </c>
    </row>
    <row r="1038" spans="1:4" x14ac:dyDescent="0.25">
      <c r="A1038">
        <v>6117</v>
      </c>
      <c r="B1038" t="s">
        <v>8488</v>
      </c>
      <c r="C1038" t="s">
        <v>7390</v>
      </c>
      <c r="D1038" s="18">
        <v>15.09</v>
      </c>
    </row>
    <row r="1039" spans="1:4" x14ac:dyDescent="0.25">
      <c r="A1039">
        <v>40913</v>
      </c>
      <c r="B1039" t="s">
        <v>8489</v>
      </c>
      <c r="C1039" t="s">
        <v>7391</v>
      </c>
      <c r="D1039" s="30">
        <v>2664.93</v>
      </c>
    </row>
    <row r="1040" spans="1:4" x14ac:dyDescent="0.25">
      <c r="A1040">
        <v>1214</v>
      </c>
      <c r="B1040" t="s">
        <v>8490</v>
      </c>
      <c r="C1040" t="s">
        <v>7390</v>
      </c>
      <c r="D1040" s="18">
        <v>17.64</v>
      </c>
    </row>
    <row r="1041" spans="1:4" x14ac:dyDescent="0.25">
      <c r="A1041">
        <v>40915</v>
      </c>
      <c r="B1041" t="s">
        <v>8491</v>
      </c>
      <c r="C1041" t="s">
        <v>7391</v>
      </c>
      <c r="D1041" s="30">
        <v>3114.49</v>
      </c>
    </row>
    <row r="1042" spans="1:4" x14ac:dyDescent="0.25">
      <c r="A1042">
        <v>1213</v>
      </c>
      <c r="B1042" t="s">
        <v>8492</v>
      </c>
      <c r="C1042" t="s">
        <v>7390</v>
      </c>
      <c r="D1042" s="18">
        <v>18.739999999999998</v>
      </c>
    </row>
    <row r="1043" spans="1:4" x14ac:dyDescent="0.25">
      <c r="A1043">
        <v>40914</v>
      </c>
      <c r="B1043" t="s">
        <v>8493</v>
      </c>
      <c r="C1043" t="s">
        <v>7391</v>
      </c>
      <c r="D1043" s="30">
        <v>3307.49</v>
      </c>
    </row>
    <row r="1044" spans="1:4" x14ac:dyDescent="0.25">
      <c r="A1044">
        <v>5091</v>
      </c>
      <c r="B1044" t="s">
        <v>8494</v>
      </c>
      <c r="C1044" t="s">
        <v>7385</v>
      </c>
      <c r="D1044" s="18">
        <v>22.19</v>
      </c>
    </row>
    <row r="1045" spans="1:4" x14ac:dyDescent="0.25">
      <c r="A1045">
        <v>14615</v>
      </c>
      <c r="B1045" t="s">
        <v>8495</v>
      </c>
      <c r="C1045" t="s">
        <v>7385</v>
      </c>
      <c r="D1045" s="30">
        <v>3486.72</v>
      </c>
    </row>
    <row r="1046" spans="1:4" x14ac:dyDescent="0.25">
      <c r="A1046">
        <v>2711</v>
      </c>
      <c r="B1046" t="s">
        <v>8496</v>
      </c>
      <c r="C1046" t="s">
        <v>7385</v>
      </c>
      <c r="D1046" s="18">
        <v>230</v>
      </c>
    </row>
    <row r="1047" spans="1:4" x14ac:dyDescent="0.25">
      <c r="A1047">
        <v>37727</v>
      </c>
      <c r="B1047" t="s">
        <v>8497</v>
      </c>
      <c r="C1047" t="s">
        <v>7385</v>
      </c>
      <c r="D1047" s="30">
        <v>17335</v>
      </c>
    </row>
    <row r="1048" spans="1:4" x14ac:dyDescent="0.25">
      <c r="A1048">
        <v>37728</v>
      </c>
      <c r="B1048" t="s">
        <v>8498</v>
      </c>
      <c r="C1048" t="s">
        <v>7385</v>
      </c>
      <c r="D1048" s="30">
        <v>23517.41</v>
      </c>
    </row>
    <row r="1049" spans="1:4" x14ac:dyDescent="0.25">
      <c r="A1049">
        <v>37729</v>
      </c>
      <c r="B1049" t="s">
        <v>8499</v>
      </c>
      <c r="C1049" t="s">
        <v>7385</v>
      </c>
      <c r="D1049" s="30">
        <v>25456.99</v>
      </c>
    </row>
    <row r="1050" spans="1:4" x14ac:dyDescent="0.25">
      <c r="A1050">
        <v>37730</v>
      </c>
      <c r="B1050" t="s">
        <v>8500</v>
      </c>
      <c r="C1050" t="s">
        <v>7385</v>
      </c>
      <c r="D1050" s="30">
        <v>27396.57</v>
      </c>
    </row>
    <row r="1051" spans="1:4" x14ac:dyDescent="0.25">
      <c r="A1051">
        <v>37731</v>
      </c>
      <c r="B1051" t="s">
        <v>8501</v>
      </c>
      <c r="C1051" t="s">
        <v>7385</v>
      </c>
      <c r="D1051" s="30">
        <v>29336.15</v>
      </c>
    </row>
    <row r="1052" spans="1:4" x14ac:dyDescent="0.25">
      <c r="A1052">
        <v>37732</v>
      </c>
      <c r="B1052" t="s">
        <v>8502</v>
      </c>
      <c r="C1052" t="s">
        <v>7385</v>
      </c>
      <c r="D1052" s="30">
        <v>33457.760000000002</v>
      </c>
    </row>
    <row r="1053" spans="1:4" x14ac:dyDescent="0.25">
      <c r="A1053">
        <v>42256</v>
      </c>
      <c r="B1053" t="s">
        <v>8503</v>
      </c>
      <c r="C1053" t="s">
        <v>7387</v>
      </c>
      <c r="D1053" s="18">
        <v>10.54</v>
      </c>
    </row>
    <row r="1054" spans="1:4" x14ac:dyDescent="0.25">
      <c r="A1054">
        <v>42250</v>
      </c>
      <c r="B1054" t="s">
        <v>8504</v>
      </c>
      <c r="C1054" t="s">
        <v>7395</v>
      </c>
      <c r="D1054" s="30">
        <v>4741.54</v>
      </c>
    </row>
    <row r="1055" spans="1:4" x14ac:dyDescent="0.25">
      <c r="A1055">
        <v>4743</v>
      </c>
      <c r="B1055" t="s">
        <v>8505</v>
      </c>
      <c r="C1055" t="s">
        <v>7389</v>
      </c>
      <c r="D1055" s="18">
        <v>81.2</v>
      </c>
    </row>
    <row r="1056" spans="1:4" x14ac:dyDescent="0.25">
      <c r="A1056">
        <v>4744</v>
      </c>
      <c r="B1056" t="s">
        <v>8506</v>
      </c>
      <c r="C1056" t="s">
        <v>7389</v>
      </c>
      <c r="D1056" s="18">
        <v>129.93</v>
      </c>
    </row>
    <row r="1057" spans="1:4" x14ac:dyDescent="0.25">
      <c r="A1057">
        <v>4745</v>
      </c>
      <c r="B1057" t="s">
        <v>8507</v>
      </c>
      <c r="C1057" t="s">
        <v>7389</v>
      </c>
      <c r="D1057" s="18">
        <v>155.83000000000001</v>
      </c>
    </row>
    <row r="1058" spans="1:4" x14ac:dyDescent="0.25">
      <c r="A1058">
        <v>36496</v>
      </c>
      <c r="B1058" t="s">
        <v>8508</v>
      </c>
      <c r="C1058" t="s">
        <v>7385</v>
      </c>
      <c r="D1058" s="30">
        <v>8852.7099999999991</v>
      </c>
    </row>
    <row r="1059" spans="1:4" x14ac:dyDescent="0.25">
      <c r="A1059">
        <v>10630</v>
      </c>
      <c r="B1059" t="s">
        <v>8509</v>
      </c>
      <c r="C1059" t="s">
        <v>7385</v>
      </c>
      <c r="D1059" s="30">
        <v>868129.34</v>
      </c>
    </row>
    <row r="1060" spans="1:4" x14ac:dyDescent="0.25">
      <c r="A1060">
        <v>37762</v>
      </c>
      <c r="B1060" t="s">
        <v>8510</v>
      </c>
      <c r="C1060" t="s">
        <v>7385</v>
      </c>
      <c r="D1060" s="30">
        <v>744541.63</v>
      </c>
    </row>
    <row r="1061" spans="1:4" x14ac:dyDescent="0.25">
      <c r="A1061">
        <v>37763</v>
      </c>
      <c r="B1061" t="s">
        <v>8511</v>
      </c>
      <c r="C1061" t="s">
        <v>7385</v>
      </c>
      <c r="D1061" s="30">
        <v>753584.52</v>
      </c>
    </row>
    <row r="1062" spans="1:4" x14ac:dyDescent="0.25">
      <c r="A1062">
        <v>41992</v>
      </c>
      <c r="B1062" t="s">
        <v>8512</v>
      </c>
      <c r="C1062" t="s">
        <v>7385</v>
      </c>
      <c r="D1062" s="30">
        <v>856675</v>
      </c>
    </row>
    <row r="1063" spans="1:4" x14ac:dyDescent="0.25">
      <c r="A1063">
        <v>13215</v>
      </c>
      <c r="B1063" t="s">
        <v>8513</v>
      </c>
      <c r="C1063" t="s">
        <v>7385</v>
      </c>
      <c r="D1063" s="30">
        <v>1050496.8600000001</v>
      </c>
    </row>
    <row r="1064" spans="1:4" x14ac:dyDescent="0.25">
      <c r="A1064">
        <v>4235</v>
      </c>
      <c r="B1064" t="s">
        <v>8514</v>
      </c>
      <c r="C1064" t="s">
        <v>7390</v>
      </c>
      <c r="D1064" s="18">
        <v>11.52</v>
      </c>
    </row>
    <row r="1065" spans="1:4" x14ac:dyDescent="0.25">
      <c r="A1065">
        <v>40976</v>
      </c>
      <c r="B1065" t="s">
        <v>8515</v>
      </c>
      <c r="C1065" t="s">
        <v>7391</v>
      </c>
      <c r="D1065" s="30">
        <v>2035.55</v>
      </c>
    </row>
    <row r="1066" spans="1:4" x14ac:dyDescent="0.25">
      <c r="A1066">
        <v>43091</v>
      </c>
      <c r="B1066" t="s">
        <v>8516</v>
      </c>
      <c r="C1066" t="s">
        <v>7385</v>
      </c>
      <c r="D1066" s="30">
        <v>7303.55</v>
      </c>
    </row>
    <row r="1067" spans="1:4" x14ac:dyDescent="0.25">
      <c r="A1067">
        <v>43092</v>
      </c>
      <c r="B1067" t="s">
        <v>8517</v>
      </c>
      <c r="C1067" t="s">
        <v>7385</v>
      </c>
      <c r="D1067" s="30">
        <v>9738.07</v>
      </c>
    </row>
    <row r="1068" spans="1:4" x14ac:dyDescent="0.25">
      <c r="A1068">
        <v>43089</v>
      </c>
      <c r="B1068" t="s">
        <v>8518</v>
      </c>
      <c r="C1068" t="s">
        <v>7385</v>
      </c>
      <c r="D1068" s="30">
        <v>1697.14</v>
      </c>
    </row>
    <row r="1069" spans="1:4" x14ac:dyDescent="0.25">
      <c r="A1069">
        <v>43090</v>
      </c>
      <c r="B1069" t="s">
        <v>8519</v>
      </c>
      <c r="C1069" t="s">
        <v>7385</v>
      </c>
      <c r="D1069" s="30">
        <v>3745.41</v>
      </c>
    </row>
    <row r="1070" spans="1:4" x14ac:dyDescent="0.25">
      <c r="A1070">
        <v>41967</v>
      </c>
      <c r="B1070" t="s">
        <v>8520</v>
      </c>
      <c r="C1070" t="s">
        <v>7388</v>
      </c>
      <c r="D1070" s="18">
        <v>21.91</v>
      </c>
    </row>
    <row r="1071" spans="1:4" x14ac:dyDescent="0.25">
      <c r="A1071">
        <v>12760</v>
      </c>
      <c r="B1071" t="s">
        <v>8521</v>
      </c>
      <c r="C1071" t="s">
        <v>7392</v>
      </c>
      <c r="D1071" s="30">
        <v>1625</v>
      </c>
    </row>
    <row r="1072" spans="1:4" x14ac:dyDescent="0.25">
      <c r="A1072">
        <v>12759</v>
      </c>
      <c r="B1072" t="s">
        <v>8522</v>
      </c>
      <c r="C1072" t="s">
        <v>7392</v>
      </c>
      <c r="D1072" s="30">
        <v>1083.31</v>
      </c>
    </row>
    <row r="1073" spans="1:4" x14ac:dyDescent="0.25">
      <c r="A1073">
        <v>43105</v>
      </c>
      <c r="B1073" t="s">
        <v>8523</v>
      </c>
      <c r="C1073" t="s">
        <v>7387</v>
      </c>
      <c r="D1073" s="18">
        <v>37.590000000000003</v>
      </c>
    </row>
    <row r="1074" spans="1:4" x14ac:dyDescent="0.25">
      <c r="A1074">
        <v>40424</v>
      </c>
      <c r="B1074" t="s">
        <v>8524</v>
      </c>
      <c r="C1074" t="s">
        <v>7387</v>
      </c>
      <c r="D1074" s="18">
        <v>9.5500000000000007</v>
      </c>
    </row>
    <row r="1075" spans="1:4" x14ac:dyDescent="0.25">
      <c r="A1075">
        <v>1325</v>
      </c>
      <c r="B1075" t="s">
        <v>8525</v>
      </c>
      <c r="C1075" t="s">
        <v>7387</v>
      </c>
      <c r="D1075" s="18">
        <v>10.46</v>
      </c>
    </row>
    <row r="1076" spans="1:4" x14ac:dyDescent="0.25">
      <c r="A1076">
        <v>1327</v>
      </c>
      <c r="B1076" t="s">
        <v>8526</v>
      </c>
      <c r="C1076" t="s">
        <v>7387</v>
      </c>
      <c r="D1076" s="18">
        <v>11.14</v>
      </c>
    </row>
    <row r="1077" spans="1:4" x14ac:dyDescent="0.25">
      <c r="A1077">
        <v>1328</v>
      </c>
      <c r="B1077" t="s">
        <v>8527</v>
      </c>
      <c r="C1077" t="s">
        <v>7387</v>
      </c>
      <c r="D1077" s="18">
        <v>10.48</v>
      </c>
    </row>
    <row r="1078" spans="1:4" x14ac:dyDescent="0.25">
      <c r="A1078">
        <v>1321</v>
      </c>
      <c r="B1078" t="s">
        <v>8528</v>
      </c>
      <c r="C1078" t="s">
        <v>7387</v>
      </c>
      <c r="D1078" s="18">
        <v>9.7100000000000009</v>
      </c>
    </row>
    <row r="1079" spans="1:4" x14ac:dyDescent="0.25">
      <c r="A1079">
        <v>1318</v>
      </c>
      <c r="B1079" t="s">
        <v>8529</v>
      </c>
      <c r="C1079" t="s">
        <v>7387</v>
      </c>
      <c r="D1079" s="18">
        <v>9.7200000000000006</v>
      </c>
    </row>
    <row r="1080" spans="1:4" x14ac:dyDescent="0.25">
      <c r="A1080">
        <v>1322</v>
      </c>
      <c r="B1080" t="s">
        <v>8530</v>
      </c>
      <c r="C1080" t="s">
        <v>7387</v>
      </c>
      <c r="D1080" s="18">
        <v>10.26</v>
      </c>
    </row>
    <row r="1081" spans="1:4" x14ac:dyDescent="0.25">
      <c r="A1081">
        <v>1323</v>
      </c>
      <c r="B1081" t="s">
        <v>8531</v>
      </c>
      <c r="C1081" t="s">
        <v>7387</v>
      </c>
      <c r="D1081" s="18">
        <v>10.26</v>
      </c>
    </row>
    <row r="1082" spans="1:4" x14ac:dyDescent="0.25">
      <c r="A1082">
        <v>1319</v>
      </c>
      <c r="B1082" t="s">
        <v>8532</v>
      </c>
      <c r="C1082" t="s">
        <v>7387</v>
      </c>
      <c r="D1082" s="18">
        <v>8.65</v>
      </c>
    </row>
    <row r="1083" spans="1:4" x14ac:dyDescent="0.25">
      <c r="A1083">
        <v>11026</v>
      </c>
      <c r="B1083" t="s">
        <v>8533</v>
      </c>
      <c r="C1083" t="s">
        <v>7387</v>
      </c>
      <c r="D1083" s="18">
        <v>11.9</v>
      </c>
    </row>
    <row r="1084" spans="1:4" x14ac:dyDescent="0.25">
      <c r="A1084">
        <v>11027</v>
      </c>
      <c r="B1084" t="s">
        <v>8534</v>
      </c>
      <c r="C1084" t="s">
        <v>7387</v>
      </c>
      <c r="D1084" s="18">
        <v>12.38</v>
      </c>
    </row>
    <row r="1085" spans="1:4" x14ac:dyDescent="0.25">
      <c r="A1085">
        <v>11046</v>
      </c>
      <c r="B1085" t="s">
        <v>8535</v>
      </c>
      <c r="C1085" t="s">
        <v>7387</v>
      </c>
      <c r="D1085" s="18">
        <v>11.86</v>
      </c>
    </row>
    <row r="1086" spans="1:4" x14ac:dyDescent="0.25">
      <c r="A1086">
        <v>11047</v>
      </c>
      <c r="B1086" t="s">
        <v>8536</v>
      </c>
      <c r="C1086" t="s">
        <v>7387</v>
      </c>
      <c r="D1086" s="18">
        <v>12.93</v>
      </c>
    </row>
    <row r="1087" spans="1:4" x14ac:dyDescent="0.25">
      <c r="A1087">
        <v>43668</v>
      </c>
      <c r="B1087" t="s">
        <v>8537</v>
      </c>
      <c r="C1087" t="s">
        <v>7387</v>
      </c>
      <c r="D1087" s="18">
        <v>11.41</v>
      </c>
    </row>
    <row r="1088" spans="1:4" x14ac:dyDescent="0.25">
      <c r="A1088">
        <v>11049</v>
      </c>
      <c r="B1088" t="s">
        <v>8538</v>
      </c>
      <c r="C1088" t="s">
        <v>7387</v>
      </c>
      <c r="D1088" s="18">
        <v>12.36</v>
      </c>
    </row>
    <row r="1089" spans="1:4" x14ac:dyDescent="0.25">
      <c r="A1089">
        <v>43106</v>
      </c>
      <c r="B1089" t="s">
        <v>8539</v>
      </c>
      <c r="C1089" t="s">
        <v>7387</v>
      </c>
      <c r="D1089" s="18">
        <v>12.43</v>
      </c>
    </row>
    <row r="1090" spans="1:4" x14ac:dyDescent="0.25">
      <c r="A1090">
        <v>11051</v>
      </c>
      <c r="B1090" t="s">
        <v>8540</v>
      </c>
      <c r="C1090" t="s">
        <v>7387</v>
      </c>
      <c r="D1090" s="18">
        <v>12.97</v>
      </c>
    </row>
    <row r="1091" spans="1:4" x14ac:dyDescent="0.25">
      <c r="A1091">
        <v>11061</v>
      </c>
      <c r="B1091" t="s">
        <v>8541</v>
      </c>
      <c r="C1091" t="s">
        <v>7387</v>
      </c>
      <c r="D1091" s="18">
        <v>15.57</v>
      </c>
    </row>
    <row r="1092" spans="1:4" x14ac:dyDescent="0.25">
      <c r="A1092">
        <v>43667</v>
      </c>
      <c r="B1092" t="s">
        <v>8542</v>
      </c>
      <c r="C1092" t="s">
        <v>7387</v>
      </c>
      <c r="D1092" s="18">
        <v>11.31</v>
      </c>
    </row>
    <row r="1093" spans="1:4" x14ac:dyDescent="0.25">
      <c r="A1093">
        <v>1333</v>
      </c>
      <c r="B1093" t="s">
        <v>8543</v>
      </c>
      <c r="C1093" t="s">
        <v>7387</v>
      </c>
      <c r="D1093" s="18">
        <v>9.42</v>
      </c>
    </row>
    <row r="1094" spans="1:4" x14ac:dyDescent="0.25">
      <c r="A1094">
        <v>1330</v>
      </c>
      <c r="B1094" t="s">
        <v>8544</v>
      </c>
      <c r="C1094" t="s">
        <v>7387</v>
      </c>
      <c r="D1094" s="18">
        <v>9.34</v>
      </c>
    </row>
    <row r="1095" spans="1:4" x14ac:dyDescent="0.25">
      <c r="A1095">
        <v>10957</v>
      </c>
      <c r="B1095" t="s">
        <v>8545</v>
      </c>
      <c r="C1095" t="s">
        <v>7387</v>
      </c>
      <c r="D1095" s="18">
        <v>10.77</v>
      </c>
    </row>
    <row r="1096" spans="1:4" x14ac:dyDescent="0.25">
      <c r="A1096">
        <v>1332</v>
      </c>
      <c r="B1096" t="s">
        <v>8546</v>
      </c>
      <c r="C1096" t="s">
        <v>7387</v>
      </c>
      <c r="D1096" s="18">
        <v>9.57</v>
      </c>
    </row>
    <row r="1097" spans="1:4" x14ac:dyDescent="0.25">
      <c r="A1097">
        <v>1334</v>
      </c>
      <c r="B1097" t="s">
        <v>8547</v>
      </c>
      <c r="C1097" t="s">
        <v>7387</v>
      </c>
      <c r="D1097" s="18">
        <v>10.62</v>
      </c>
    </row>
    <row r="1098" spans="1:4" x14ac:dyDescent="0.25">
      <c r="A1098">
        <v>1335</v>
      </c>
      <c r="B1098" t="s">
        <v>8548</v>
      </c>
      <c r="C1098" t="s">
        <v>7387</v>
      </c>
      <c r="D1098" s="18">
        <v>10.97</v>
      </c>
    </row>
    <row r="1099" spans="1:4" x14ac:dyDescent="0.25">
      <c r="A1099">
        <v>40425</v>
      </c>
      <c r="B1099" t="s">
        <v>8549</v>
      </c>
      <c r="C1099" t="s">
        <v>7387</v>
      </c>
      <c r="D1099" s="18">
        <v>9.39</v>
      </c>
    </row>
    <row r="1100" spans="1:4" x14ac:dyDescent="0.25">
      <c r="A1100">
        <v>1337</v>
      </c>
      <c r="B1100" t="s">
        <v>8550</v>
      </c>
      <c r="C1100" t="s">
        <v>7387</v>
      </c>
      <c r="D1100" s="18">
        <v>10.77</v>
      </c>
    </row>
    <row r="1101" spans="1:4" x14ac:dyDescent="0.25">
      <c r="A1101">
        <v>1338</v>
      </c>
      <c r="B1101" t="s">
        <v>12350</v>
      </c>
      <c r="C1101" t="s">
        <v>7392</v>
      </c>
      <c r="D1101" s="18">
        <v>62.14</v>
      </c>
    </row>
    <row r="1102" spans="1:4" x14ac:dyDescent="0.25">
      <c r="A1102">
        <v>1340</v>
      </c>
      <c r="B1102" t="s">
        <v>12351</v>
      </c>
      <c r="C1102" t="s">
        <v>7392</v>
      </c>
      <c r="D1102" s="18">
        <v>71.84</v>
      </c>
    </row>
    <row r="1103" spans="1:4" x14ac:dyDescent="0.25">
      <c r="A1103">
        <v>1341</v>
      </c>
      <c r="B1103" t="s">
        <v>12352</v>
      </c>
      <c r="C1103" t="s">
        <v>7392</v>
      </c>
      <c r="D1103" s="18">
        <v>69.19</v>
      </c>
    </row>
    <row r="1104" spans="1:4" x14ac:dyDescent="0.25">
      <c r="A1104">
        <v>34659</v>
      </c>
      <c r="B1104" t="s">
        <v>8551</v>
      </c>
      <c r="C1104" t="s">
        <v>7392</v>
      </c>
      <c r="D1104" s="18">
        <v>40.11</v>
      </c>
    </row>
    <row r="1105" spans="1:4" x14ac:dyDescent="0.25">
      <c r="A1105">
        <v>34514</v>
      </c>
      <c r="B1105" t="s">
        <v>8552</v>
      </c>
      <c r="C1105" t="s">
        <v>7392</v>
      </c>
      <c r="D1105" s="18">
        <v>44.43</v>
      </c>
    </row>
    <row r="1106" spans="1:4" x14ac:dyDescent="0.25">
      <c r="A1106">
        <v>34660</v>
      </c>
      <c r="B1106" t="s">
        <v>8553</v>
      </c>
      <c r="C1106" t="s">
        <v>7392</v>
      </c>
      <c r="D1106" s="18">
        <v>56.38</v>
      </c>
    </row>
    <row r="1107" spans="1:4" x14ac:dyDescent="0.25">
      <c r="A1107">
        <v>34661</v>
      </c>
      <c r="B1107" t="s">
        <v>8554</v>
      </c>
      <c r="C1107" t="s">
        <v>7392</v>
      </c>
      <c r="D1107" s="18">
        <v>80.98</v>
      </c>
    </row>
    <row r="1108" spans="1:4" x14ac:dyDescent="0.25">
      <c r="A1108">
        <v>34667</v>
      </c>
      <c r="B1108" t="s">
        <v>8555</v>
      </c>
      <c r="C1108" t="s">
        <v>7392</v>
      </c>
      <c r="D1108" s="18">
        <v>29.32</v>
      </c>
    </row>
    <row r="1109" spans="1:4" x14ac:dyDescent="0.25">
      <c r="A1109">
        <v>34668</v>
      </c>
      <c r="B1109" t="s">
        <v>8556</v>
      </c>
      <c r="C1109" t="s">
        <v>7392</v>
      </c>
      <c r="D1109" s="18">
        <v>38.32</v>
      </c>
    </row>
    <row r="1110" spans="1:4" x14ac:dyDescent="0.25">
      <c r="A1110">
        <v>34741</v>
      </c>
      <c r="B1110" t="s">
        <v>8557</v>
      </c>
      <c r="C1110" t="s">
        <v>7392</v>
      </c>
      <c r="D1110" s="18">
        <v>42.17</v>
      </c>
    </row>
    <row r="1111" spans="1:4" x14ac:dyDescent="0.25">
      <c r="A1111">
        <v>34664</v>
      </c>
      <c r="B1111" t="s">
        <v>8558</v>
      </c>
      <c r="C1111" t="s">
        <v>7392</v>
      </c>
      <c r="D1111" s="18">
        <v>46.01</v>
      </c>
    </row>
    <row r="1112" spans="1:4" x14ac:dyDescent="0.25">
      <c r="A1112">
        <v>34665</v>
      </c>
      <c r="B1112" t="s">
        <v>8559</v>
      </c>
      <c r="C1112" t="s">
        <v>7392</v>
      </c>
      <c r="D1112" s="18">
        <v>57.12</v>
      </c>
    </row>
    <row r="1113" spans="1:4" x14ac:dyDescent="0.25">
      <c r="A1113">
        <v>34666</v>
      </c>
      <c r="B1113" t="s">
        <v>8560</v>
      </c>
      <c r="C1113" t="s">
        <v>7392</v>
      </c>
      <c r="D1113" s="18">
        <v>86.28</v>
      </c>
    </row>
    <row r="1114" spans="1:4" x14ac:dyDescent="0.25">
      <c r="A1114">
        <v>34669</v>
      </c>
      <c r="B1114" t="s">
        <v>8561</v>
      </c>
      <c r="C1114" t="s">
        <v>7392</v>
      </c>
      <c r="D1114" s="18">
        <v>31.63</v>
      </c>
    </row>
    <row r="1115" spans="1:4" x14ac:dyDescent="0.25">
      <c r="A1115">
        <v>34670</v>
      </c>
      <c r="B1115" t="s">
        <v>8562</v>
      </c>
      <c r="C1115" t="s">
        <v>7392</v>
      </c>
      <c r="D1115" s="18">
        <v>38.69</v>
      </c>
    </row>
    <row r="1116" spans="1:4" x14ac:dyDescent="0.25">
      <c r="A1116">
        <v>34671</v>
      </c>
      <c r="B1116" t="s">
        <v>8563</v>
      </c>
      <c r="C1116" t="s">
        <v>7392</v>
      </c>
      <c r="D1116" s="18">
        <v>32.299999999999997</v>
      </c>
    </row>
    <row r="1117" spans="1:4" x14ac:dyDescent="0.25">
      <c r="A1117">
        <v>34672</v>
      </c>
      <c r="B1117" t="s">
        <v>8564</v>
      </c>
      <c r="C1117" t="s">
        <v>7392</v>
      </c>
      <c r="D1117" s="18">
        <v>34.06</v>
      </c>
    </row>
    <row r="1118" spans="1:4" x14ac:dyDescent="0.25">
      <c r="A1118">
        <v>34673</v>
      </c>
      <c r="B1118" t="s">
        <v>8565</v>
      </c>
      <c r="C1118" t="s">
        <v>7392</v>
      </c>
      <c r="D1118" s="18">
        <v>41.56</v>
      </c>
    </row>
    <row r="1119" spans="1:4" x14ac:dyDescent="0.25">
      <c r="A1119">
        <v>34674</v>
      </c>
      <c r="B1119" t="s">
        <v>8566</v>
      </c>
      <c r="C1119" t="s">
        <v>7392</v>
      </c>
      <c r="D1119" s="18">
        <v>55.25</v>
      </c>
    </row>
    <row r="1120" spans="1:4" x14ac:dyDescent="0.25">
      <c r="A1120">
        <v>34675</v>
      </c>
      <c r="B1120" t="s">
        <v>8567</v>
      </c>
      <c r="C1120" t="s">
        <v>7392</v>
      </c>
      <c r="D1120" s="18">
        <v>67.36</v>
      </c>
    </row>
    <row r="1121" spans="1:4" x14ac:dyDescent="0.25">
      <c r="A1121">
        <v>34676</v>
      </c>
      <c r="B1121" t="s">
        <v>8568</v>
      </c>
      <c r="C1121" t="s">
        <v>7392</v>
      </c>
      <c r="D1121" s="18">
        <v>19.39</v>
      </c>
    </row>
    <row r="1122" spans="1:4" x14ac:dyDescent="0.25">
      <c r="A1122">
        <v>34677</v>
      </c>
      <c r="B1122" t="s">
        <v>8569</v>
      </c>
      <c r="C1122" t="s">
        <v>7392</v>
      </c>
      <c r="D1122" s="18">
        <v>26.07</v>
      </c>
    </row>
    <row r="1123" spans="1:4" x14ac:dyDescent="0.25">
      <c r="A1123">
        <v>43126</v>
      </c>
      <c r="B1123" t="s">
        <v>8570</v>
      </c>
      <c r="C1123" t="s">
        <v>7392</v>
      </c>
      <c r="D1123" s="18">
        <v>99.4</v>
      </c>
    </row>
    <row r="1124" spans="1:4" x14ac:dyDescent="0.25">
      <c r="A1124">
        <v>43124</v>
      </c>
      <c r="B1124" t="s">
        <v>8571</v>
      </c>
      <c r="C1124" t="s">
        <v>7392</v>
      </c>
      <c r="D1124" s="18">
        <v>116.06</v>
      </c>
    </row>
    <row r="1125" spans="1:4" x14ac:dyDescent="0.25">
      <c r="A1125">
        <v>43125</v>
      </c>
      <c r="B1125" t="s">
        <v>8572</v>
      </c>
      <c r="C1125" t="s">
        <v>7392</v>
      </c>
      <c r="D1125" s="18">
        <v>150.52000000000001</v>
      </c>
    </row>
    <row r="1126" spans="1:4" x14ac:dyDescent="0.25">
      <c r="A1126">
        <v>40623</v>
      </c>
      <c r="B1126" t="s">
        <v>8573</v>
      </c>
      <c r="C1126" t="s">
        <v>7393</v>
      </c>
      <c r="D1126" s="18">
        <v>104.83</v>
      </c>
    </row>
    <row r="1127" spans="1:4" x14ac:dyDescent="0.25">
      <c r="A1127">
        <v>43701</v>
      </c>
      <c r="B1127" t="s">
        <v>8574</v>
      </c>
      <c r="C1127" t="s">
        <v>7387</v>
      </c>
      <c r="D1127" s="18">
        <v>35</v>
      </c>
    </row>
    <row r="1128" spans="1:4" x14ac:dyDescent="0.25">
      <c r="A1128">
        <v>1345</v>
      </c>
      <c r="B1128" t="s">
        <v>8575</v>
      </c>
      <c r="C1128" t="s">
        <v>7392</v>
      </c>
      <c r="D1128" s="18">
        <v>101.23</v>
      </c>
    </row>
    <row r="1129" spans="1:4" x14ac:dyDescent="0.25">
      <c r="A1129">
        <v>1346</v>
      </c>
      <c r="B1129" t="s">
        <v>8576</v>
      </c>
      <c r="C1129" t="s">
        <v>7392</v>
      </c>
      <c r="D1129" s="18">
        <v>58.88</v>
      </c>
    </row>
    <row r="1130" spans="1:4" x14ac:dyDescent="0.25">
      <c r="A1130">
        <v>1347</v>
      </c>
      <c r="B1130" t="s">
        <v>8577</v>
      </c>
      <c r="C1130" t="s">
        <v>7392</v>
      </c>
      <c r="D1130" s="18">
        <v>72.959999999999994</v>
      </c>
    </row>
    <row r="1131" spans="1:4" x14ac:dyDescent="0.25">
      <c r="A1131">
        <v>43678</v>
      </c>
      <c r="B1131" t="s">
        <v>8578</v>
      </c>
      <c r="C1131" t="s">
        <v>7392</v>
      </c>
      <c r="D1131" s="18">
        <v>84.63</v>
      </c>
    </row>
    <row r="1132" spans="1:4" x14ac:dyDescent="0.25">
      <c r="A1132">
        <v>43680</v>
      </c>
      <c r="B1132" t="s">
        <v>8579</v>
      </c>
      <c r="C1132" t="s">
        <v>7392</v>
      </c>
      <c r="D1132" s="18">
        <v>121.91</v>
      </c>
    </row>
    <row r="1133" spans="1:4" x14ac:dyDescent="0.25">
      <c r="A1133">
        <v>43679</v>
      </c>
      <c r="B1133" t="s">
        <v>8580</v>
      </c>
      <c r="C1133" t="s">
        <v>7392</v>
      </c>
      <c r="D1133" s="18">
        <v>42.78</v>
      </c>
    </row>
    <row r="1134" spans="1:4" x14ac:dyDescent="0.25">
      <c r="A1134">
        <v>1355</v>
      </c>
      <c r="B1134" t="s">
        <v>8581</v>
      </c>
      <c r="C1134" t="s">
        <v>7392</v>
      </c>
      <c r="D1134" s="18">
        <v>48.69</v>
      </c>
    </row>
    <row r="1135" spans="1:4" x14ac:dyDescent="0.25">
      <c r="A1135">
        <v>1358</v>
      </c>
      <c r="B1135" t="s">
        <v>8582</v>
      </c>
      <c r="C1135" t="s">
        <v>7392</v>
      </c>
      <c r="D1135" s="18">
        <v>59.77</v>
      </c>
    </row>
    <row r="1136" spans="1:4" x14ac:dyDescent="0.25">
      <c r="A1136">
        <v>43681</v>
      </c>
      <c r="B1136" t="s">
        <v>8583</v>
      </c>
      <c r="C1136" t="s">
        <v>7392</v>
      </c>
      <c r="D1136" s="18">
        <v>37.659999999999997</v>
      </c>
    </row>
    <row r="1137" spans="1:4" x14ac:dyDescent="0.25">
      <c r="A1137">
        <v>43677</v>
      </c>
      <c r="B1137" t="s">
        <v>8584</v>
      </c>
      <c r="C1137" t="s">
        <v>7392</v>
      </c>
      <c r="D1137" s="18">
        <v>74.16</v>
      </c>
    </row>
    <row r="1138" spans="1:4" x14ac:dyDescent="0.25">
      <c r="A1138">
        <v>43682</v>
      </c>
      <c r="B1138" t="s">
        <v>8585</v>
      </c>
      <c r="C1138" t="s">
        <v>7392</v>
      </c>
      <c r="D1138" s="18">
        <v>22.73</v>
      </c>
    </row>
    <row r="1139" spans="1:4" x14ac:dyDescent="0.25">
      <c r="A1139">
        <v>20971</v>
      </c>
      <c r="B1139" t="s">
        <v>8586</v>
      </c>
      <c r="C1139" t="s">
        <v>7385</v>
      </c>
      <c r="D1139" s="18">
        <v>18.47</v>
      </c>
    </row>
    <row r="1140" spans="1:4" x14ac:dyDescent="0.25">
      <c r="A1140">
        <v>39746</v>
      </c>
      <c r="B1140" t="s">
        <v>12353</v>
      </c>
      <c r="C1140" t="s">
        <v>7385</v>
      </c>
      <c r="D1140" s="18">
        <v>94.44</v>
      </c>
    </row>
    <row r="1141" spans="1:4" x14ac:dyDescent="0.25">
      <c r="A1141">
        <v>13279</v>
      </c>
      <c r="B1141" t="s">
        <v>8587</v>
      </c>
      <c r="C1141" t="s">
        <v>7387</v>
      </c>
      <c r="D1141" s="18">
        <v>23.91</v>
      </c>
    </row>
    <row r="1142" spans="1:4" x14ac:dyDescent="0.25">
      <c r="A1142">
        <v>11977</v>
      </c>
      <c r="B1142" t="s">
        <v>8588</v>
      </c>
      <c r="C1142" t="s">
        <v>7385</v>
      </c>
      <c r="D1142" s="18">
        <v>12.39</v>
      </c>
    </row>
    <row r="1143" spans="1:4" x14ac:dyDescent="0.25">
      <c r="A1143">
        <v>11975</v>
      </c>
      <c r="B1143" t="s">
        <v>8589</v>
      </c>
      <c r="C1143" t="s">
        <v>7385</v>
      </c>
      <c r="D1143" s="18">
        <v>27.15</v>
      </c>
    </row>
    <row r="1144" spans="1:4" x14ac:dyDescent="0.25">
      <c r="A1144">
        <v>11976</v>
      </c>
      <c r="B1144" t="s">
        <v>8590</v>
      </c>
      <c r="C1144" t="s">
        <v>7385</v>
      </c>
      <c r="D1144" s="18">
        <v>1.39</v>
      </c>
    </row>
    <row r="1145" spans="1:4" x14ac:dyDescent="0.25">
      <c r="A1145">
        <v>1368</v>
      </c>
      <c r="B1145" t="s">
        <v>8591</v>
      </c>
      <c r="C1145" t="s">
        <v>7385</v>
      </c>
      <c r="D1145" s="18">
        <v>88.49</v>
      </c>
    </row>
    <row r="1146" spans="1:4" x14ac:dyDescent="0.25">
      <c r="A1146">
        <v>1367</v>
      </c>
      <c r="B1146" t="s">
        <v>8592</v>
      </c>
      <c r="C1146" t="s">
        <v>7385</v>
      </c>
      <c r="D1146" s="18">
        <v>286.24</v>
      </c>
    </row>
    <row r="1147" spans="1:4" x14ac:dyDescent="0.25">
      <c r="A1147">
        <v>1380</v>
      </c>
      <c r="B1147" t="s">
        <v>8593</v>
      </c>
      <c r="C1147" t="s">
        <v>7387</v>
      </c>
      <c r="D1147" s="18">
        <v>5.62</v>
      </c>
    </row>
    <row r="1148" spans="1:4" x14ac:dyDescent="0.25">
      <c r="A1148">
        <v>1375</v>
      </c>
      <c r="B1148" t="s">
        <v>8594</v>
      </c>
      <c r="C1148" t="s">
        <v>7387</v>
      </c>
      <c r="D1148" s="18">
        <v>17.260000000000002</v>
      </c>
    </row>
    <row r="1149" spans="1:4" x14ac:dyDescent="0.25">
      <c r="A1149">
        <v>1379</v>
      </c>
      <c r="B1149" t="s">
        <v>8595</v>
      </c>
      <c r="C1149" t="s">
        <v>7387</v>
      </c>
      <c r="D1149" s="18">
        <v>0.84</v>
      </c>
    </row>
    <row r="1150" spans="1:4" x14ac:dyDescent="0.25">
      <c r="A1150">
        <v>13284</v>
      </c>
      <c r="B1150" t="s">
        <v>8596</v>
      </c>
      <c r="C1150" t="s">
        <v>7387</v>
      </c>
      <c r="D1150" s="18">
        <v>0.76</v>
      </c>
    </row>
    <row r="1151" spans="1:4" x14ac:dyDescent="0.25">
      <c r="A1151">
        <v>44528</v>
      </c>
      <c r="B1151" t="s">
        <v>8597</v>
      </c>
      <c r="C1151" t="s">
        <v>7387</v>
      </c>
      <c r="D1151" s="18">
        <v>4.47</v>
      </c>
    </row>
    <row r="1152" spans="1:4" x14ac:dyDescent="0.25">
      <c r="A1152">
        <v>34753</v>
      </c>
      <c r="B1152" t="s">
        <v>8598</v>
      </c>
      <c r="C1152" t="s">
        <v>7387</v>
      </c>
      <c r="D1152" s="18">
        <v>0.81</v>
      </c>
    </row>
    <row r="1153" spans="1:4" x14ac:dyDescent="0.25">
      <c r="A1153">
        <v>420</v>
      </c>
      <c r="B1153" t="s">
        <v>8599</v>
      </c>
      <c r="C1153" t="s">
        <v>7385</v>
      </c>
      <c r="D1153" s="18">
        <v>53.6</v>
      </c>
    </row>
    <row r="1154" spans="1:4" x14ac:dyDescent="0.25">
      <c r="A1154">
        <v>12327</v>
      </c>
      <c r="B1154" t="s">
        <v>8600</v>
      </c>
      <c r="C1154" t="s">
        <v>7385</v>
      </c>
      <c r="D1154" s="18">
        <v>63.85</v>
      </c>
    </row>
    <row r="1155" spans="1:4" x14ac:dyDescent="0.25">
      <c r="A1155">
        <v>36148</v>
      </c>
      <c r="B1155" t="s">
        <v>8601</v>
      </c>
      <c r="C1155" t="s">
        <v>7385</v>
      </c>
      <c r="D1155" s="18">
        <v>84.57</v>
      </c>
    </row>
    <row r="1156" spans="1:4" x14ac:dyDescent="0.25">
      <c r="A1156">
        <v>12329</v>
      </c>
      <c r="B1156" t="s">
        <v>8602</v>
      </c>
      <c r="C1156" t="s">
        <v>7387</v>
      </c>
      <c r="D1156" s="18">
        <v>117.14</v>
      </c>
    </row>
    <row r="1157" spans="1:4" x14ac:dyDescent="0.25">
      <c r="A1157">
        <v>1339</v>
      </c>
      <c r="B1157" t="s">
        <v>8603</v>
      </c>
      <c r="C1157" t="s">
        <v>7387</v>
      </c>
      <c r="D1157" s="18">
        <v>62.3</v>
      </c>
    </row>
    <row r="1158" spans="1:4" x14ac:dyDescent="0.25">
      <c r="A1158">
        <v>44396</v>
      </c>
      <c r="B1158" t="s">
        <v>8604</v>
      </c>
      <c r="C1158" t="s">
        <v>7387</v>
      </c>
      <c r="D1158" s="18">
        <v>21.41</v>
      </c>
    </row>
    <row r="1159" spans="1:4" x14ac:dyDescent="0.25">
      <c r="A1159">
        <v>44327</v>
      </c>
      <c r="B1159" t="s">
        <v>8605</v>
      </c>
      <c r="C1159" t="s">
        <v>7388</v>
      </c>
      <c r="D1159" s="18">
        <v>72.84</v>
      </c>
    </row>
    <row r="1160" spans="1:4" x14ac:dyDescent="0.25">
      <c r="A1160">
        <v>37418</v>
      </c>
      <c r="B1160" t="s">
        <v>8606</v>
      </c>
      <c r="C1160" t="s">
        <v>7385</v>
      </c>
      <c r="D1160" s="18">
        <v>15.92</v>
      </c>
    </row>
    <row r="1161" spans="1:4" x14ac:dyDescent="0.25">
      <c r="A1161">
        <v>37419</v>
      </c>
      <c r="B1161" t="s">
        <v>8607</v>
      </c>
      <c r="C1161" t="s">
        <v>7385</v>
      </c>
      <c r="D1161" s="18">
        <v>16.350000000000001</v>
      </c>
    </row>
    <row r="1162" spans="1:4" x14ac:dyDescent="0.25">
      <c r="A1162">
        <v>1427</v>
      </c>
      <c r="B1162" t="s">
        <v>8608</v>
      </c>
      <c r="C1162" t="s">
        <v>7385</v>
      </c>
      <c r="D1162" s="18">
        <v>15.68</v>
      </c>
    </row>
    <row r="1163" spans="1:4" x14ac:dyDescent="0.25">
      <c r="A1163">
        <v>1402</v>
      </c>
      <c r="B1163" t="s">
        <v>8609</v>
      </c>
      <c r="C1163" t="s">
        <v>7385</v>
      </c>
      <c r="D1163" s="18">
        <v>5.42</v>
      </c>
    </row>
    <row r="1164" spans="1:4" x14ac:dyDescent="0.25">
      <c r="A1164">
        <v>1420</v>
      </c>
      <c r="B1164" t="s">
        <v>8610</v>
      </c>
      <c r="C1164" t="s">
        <v>7385</v>
      </c>
      <c r="D1164" s="18">
        <v>6.97</v>
      </c>
    </row>
    <row r="1165" spans="1:4" x14ac:dyDescent="0.25">
      <c r="A1165">
        <v>1419</v>
      </c>
      <c r="B1165" t="s">
        <v>8611</v>
      </c>
      <c r="C1165" t="s">
        <v>7385</v>
      </c>
      <c r="D1165" s="18">
        <v>8.42</v>
      </c>
    </row>
    <row r="1166" spans="1:4" x14ac:dyDescent="0.25">
      <c r="A1166">
        <v>1414</v>
      </c>
      <c r="B1166" t="s">
        <v>8612</v>
      </c>
      <c r="C1166" t="s">
        <v>7385</v>
      </c>
      <c r="D1166" s="18">
        <v>8.24</v>
      </c>
    </row>
    <row r="1167" spans="1:4" x14ac:dyDescent="0.25">
      <c r="A1167">
        <v>1413</v>
      </c>
      <c r="B1167" t="s">
        <v>8613</v>
      </c>
      <c r="C1167" t="s">
        <v>7385</v>
      </c>
      <c r="D1167" s="18">
        <v>12.18</v>
      </c>
    </row>
    <row r="1168" spans="1:4" x14ac:dyDescent="0.25">
      <c r="A1168">
        <v>1412</v>
      </c>
      <c r="B1168" t="s">
        <v>8614</v>
      </c>
      <c r="C1168" t="s">
        <v>7385</v>
      </c>
      <c r="D1168" s="18">
        <v>10.32</v>
      </c>
    </row>
    <row r="1169" spans="1:4" x14ac:dyDescent="0.25">
      <c r="A1169">
        <v>1406</v>
      </c>
      <c r="B1169" t="s">
        <v>8615</v>
      </c>
      <c r="C1169" t="s">
        <v>7385</v>
      </c>
      <c r="D1169" s="18">
        <v>12.45</v>
      </c>
    </row>
    <row r="1170" spans="1:4" x14ac:dyDescent="0.25">
      <c r="A1170">
        <v>11281</v>
      </c>
      <c r="B1170" t="s">
        <v>8616</v>
      </c>
      <c r="C1170" t="s">
        <v>7385</v>
      </c>
      <c r="D1170" s="30">
        <v>10699</v>
      </c>
    </row>
    <row r="1171" spans="1:4" x14ac:dyDescent="0.25">
      <c r="A1171">
        <v>1442</v>
      </c>
      <c r="B1171" t="s">
        <v>8617</v>
      </c>
      <c r="C1171" t="s">
        <v>7385</v>
      </c>
      <c r="D1171" s="30">
        <v>8981.73</v>
      </c>
    </row>
    <row r="1172" spans="1:4" x14ac:dyDescent="0.25">
      <c r="A1172">
        <v>13457</v>
      </c>
      <c r="B1172" t="s">
        <v>8618</v>
      </c>
      <c r="C1172" t="s">
        <v>7385</v>
      </c>
      <c r="D1172" s="30">
        <v>7752.89</v>
      </c>
    </row>
    <row r="1173" spans="1:4" x14ac:dyDescent="0.25">
      <c r="A1173">
        <v>40699</v>
      </c>
      <c r="B1173" t="s">
        <v>8619</v>
      </c>
      <c r="C1173" t="s">
        <v>7385</v>
      </c>
      <c r="D1173" s="30">
        <v>5993.28</v>
      </c>
    </row>
    <row r="1174" spans="1:4" x14ac:dyDescent="0.25">
      <c r="A1174">
        <v>40701</v>
      </c>
      <c r="B1174" t="s">
        <v>8620</v>
      </c>
      <c r="C1174" t="s">
        <v>7385</v>
      </c>
      <c r="D1174" s="30">
        <v>105969.48</v>
      </c>
    </row>
    <row r="1175" spans="1:4" x14ac:dyDescent="0.25">
      <c r="A1175">
        <v>40700</v>
      </c>
      <c r="B1175" t="s">
        <v>8621</v>
      </c>
      <c r="C1175" t="s">
        <v>7385</v>
      </c>
      <c r="D1175" s="30">
        <v>13951.58</v>
      </c>
    </row>
    <row r="1176" spans="1:4" x14ac:dyDescent="0.25">
      <c r="A1176">
        <v>13458</v>
      </c>
      <c r="B1176" t="s">
        <v>8622</v>
      </c>
      <c r="C1176" t="s">
        <v>7385</v>
      </c>
      <c r="D1176" s="30">
        <v>13257.45</v>
      </c>
    </row>
    <row r="1177" spans="1:4" x14ac:dyDescent="0.25">
      <c r="A1177">
        <v>11134</v>
      </c>
      <c r="B1177" t="s">
        <v>8623</v>
      </c>
      <c r="C1177" t="s">
        <v>7392</v>
      </c>
      <c r="D1177" s="18">
        <v>83.88</v>
      </c>
    </row>
    <row r="1178" spans="1:4" x14ac:dyDescent="0.25">
      <c r="A1178">
        <v>11135</v>
      </c>
      <c r="B1178" t="s">
        <v>8624</v>
      </c>
      <c r="C1178" t="s">
        <v>7392</v>
      </c>
      <c r="D1178" s="18">
        <v>90.56</v>
      </c>
    </row>
    <row r="1179" spans="1:4" x14ac:dyDescent="0.25">
      <c r="A1179">
        <v>11136</v>
      </c>
      <c r="B1179" t="s">
        <v>8625</v>
      </c>
      <c r="C1179" t="s">
        <v>7392</v>
      </c>
      <c r="D1179" s="18">
        <v>103.7</v>
      </c>
    </row>
    <row r="1180" spans="1:4" x14ac:dyDescent="0.25">
      <c r="A1180">
        <v>34743</v>
      </c>
      <c r="B1180" t="s">
        <v>8626</v>
      </c>
      <c r="C1180" t="s">
        <v>7392</v>
      </c>
      <c r="D1180" s="18">
        <v>125.12</v>
      </c>
    </row>
    <row r="1181" spans="1:4" x14ac:dyDescent="0.25">
      <c r="A1181">
        <v>11137</v>
      </c>
      <c r="B1181" t="s">
        <v>8627</v>
      </c>
      <c r="C1181" t="s">
        <v>7392</v>
      </c>
      <c r="D1181" s="18">
        <v>142.11000000000001</v>
      </c>
    </row>
    <row r="1182" spans="1:4" x14ac:dyDescent="0.25">
      <c r="A1182">
        <v>34745</v>
      </c>
      <c r="B1182" t="s">
        <v>8628</v>
      </c>
      <c r="C1182" t="s">
        <v>7392</v>
      </c>
      <c r="D1182" s="18">
        <v>168.99</v>
      </c>
    </row>
    <row r="1183" spans="1:4" x14ac:dyDescent="0.25">
      <c r="A1183">
        <v>34746</v>
      </c>
      <c r="B1183" t="s">
        <v>8629</v>
      </c>
      <c r="C1183" t="s">
        <v>7392</v>
      </c>
      <c r="D1183" s="18">
        <v>46.09</v>
      </c>
    </row>
    <row r="1184" spans="1:4" x14ac:dyDescent="0.25">
      <c r="A1184">
        <v>1360</v>
      </c>
      <c r="B1184" t="s">
        <v>8630</v>
      </c>
      <c r="C1184" t="s">
        <v>7392</v>
      </c>
      <c r="D1184" s="18">
        <v>53.77</v>
      </c>
    </row>
    <row r="1185" spans="1:4" x14ac:dyDescent="0.25">
      <c r="A1185">
        <v>36524</v>
      </c>
      <c r="B1185" t="s">
        <v>8631</v>
      </c>
      <c r="C1185" t="s">
        <v>7385</v>
      </c>
      <c r="D1185" s="30">
        <v>183803.46</v>
      </c>
    </row>
    <row r="1186" spans="1:4" x14ac:dyDescent="0.25">
      <c r="A1186">
        <v>36526</v>
      </c>
      <c r="B1186" t="s">
        <v>8632</v>
      </c>
      <c r="C1186" t="s">
        <v>7385</v>
      </c>
      <c r="D1186" s="30">
        <v>148116.31</v>
      </c>
    </row>
    <row r="1187" spans="1:4" x14ac:dyDescent="0.25">
      <c r="A1187">
        <v>36523</v>
      </c>
      <c r="B1187" t="s">
        <v>8633</v>
      </c>
      <c r="C1187" t="s">
        <v>7385</v>
      </c>
      <c r="D1187" s="30">
        <v>317097.03000000003</v>
      </c>
    </row>
    <row r="1188" spans="1:4" x14ac:dyDescent="0.25">
      <c r="A1188">
        <v>36527</v>
      </c>
      <c r="B1188" t="s">
        <v>8634</v>
      </c>
      <c r="C1188" t="s">
        <v>7385</v>
      </c>
      <c r="D1188" s="30">
        <v>344432.69</v>
      </c>
    </row>
    <row r="1189" spans="1:4" x14ac:dyDescent="0.25">
      <c r="A1189">
        <v>38642</v>
      </c>
      <c r="B1189" t="s">
        <v>8635</v>
      </c>
      <c r="C1189" t="s">
        <v>7385</v>
      </c>
      <c r="D1189" s="30">
        <v>80192.77</v>
      </c>
    </row>
    <row r="1190" spans="1:4" x14ac:dyDescent="0.25">
      <c r="A1190">
        <v>36522</v>
      </c>
      <c r="B1190" t="s">
        <v>8636</v>
      </c>
      <c r="C1190" t="s">
        <v>7385</v>
      </c>
      <c r="D1190" s="30">
        <v>93263.23</v>
      </c>
    </row>
    <row r="1191" spans="1:4" x14ac:dyDescent="0.25">
      <c r="A1191">
        <v>36525</v>
      </c>
      <c r="B1191" t="s">
        <v>8637</v>
      </c>
      <c r="C1191" t="s">
        <v>7385</v>
      </c>
      <c r="D1191" s="30">
        <v>124901.25</v>
      </c>
    </row>
    <row r="1192" spans="1:4" x14ac:dyDescent="0.25">
      <c r="A1192">
        <v>13803</v>
      </c>
      <c r="B1192" t="s">
        <v>8638</v>
      </c>
      <c r="C1192" t="s">
        <v>7385</v>
      </c>
      <c r="D1192" s="30">
        <v>124543.86</v>
      </c>
    </row>
    <row r="1193" spans="1:4" x14ac:dyDescent="0.25">
      <c r="A1193">
        <v>34348</v>
      </c>
      <c r="B1193" t="s">
        <v>8639</v>
      </c>
      <c r="C1193" t="s">
        <v>7386</v>
      </c>
      <c r="D1193" s="18">
        <v>26.39</v>
      </c>
    </row>
    <row r="1194" spans="1:4" x14ac:dyDescent="0.25">
      <c r="A1194">
        <v>34347</v>
      </c>
      <c r="B1194" t="s">
        <v>8640</v>
      </c>
      <c r="C1194" t="s">
        <v>7386</v>
      </c>
      <c r="D1194" s="18">
        <v>18.87</v>
      </c>
    </row>
    <row r="1195" spans="1:4" x14ac:dyDescent="0.25">
      <c r="A1195">
        <v>11146</v>
      </c>
      <c r="B1195" t="s">
        <v>8641</v>
      </c>
      <c r="C1195" t="s">
        <v>7389</v>
      </c>
      <c r="D1195" s="18">
        <v>733.66</v>
      </c>
    </row>
    <row r="1196" spans="1:4" x14ac:dyDescent="0.25">
      <c r="A1196">
        <v>11147</v>
      </c>
      <c r="B1196" t="s">
        <v>8642</v>
      </c>
      <c r="C1196" t="s">
        <v>7389</v>
      </c>
      <c r="D1196" s="18">
        <v>762.37</v>
      </c>
    </row>
    <row r="1197" spans="1:4" x14ac:dyDescent="0.25">
      <c r="A1197">
        <v>34872</v>
      </c>
      <c r="B1197" t="s">
        <v>8643</v>
      </c>
      <c r="C1197" t="s">
        <v>7389</v>
      </c>
      <c r="D1197" s="18">
        <v>770.93</v>
      </c>
    </row>
    <row r="1198" spans="1:4" x14ac:dyDescent="0.25">
      <c r="A1198">
        <v>34491</v>
      </c>
      <c r="B1198" t="s">
        <v>8644</v>
      </c>
      <c r="C1198" t="s">
        <v>7389</v>
      </c>
      <c r="D1198" s="18">
        <v>793.27</v>
      </c>
    </row>
    <row r="1199" spans="1:4" x14ac:dyDescent="0.25">
      <c r="A1199">
        <v>34770</v>
      </c>
      <c r="B1199" t="s">
        <v>8645</v>
      </c>
      <c r="C1199" t="s">
        <v>7395</v>
      </c>
      <c r="D1199" s="18">
        <v>502.7</v>
      </c>
    </row>
    <row r="1200" spans="1:4" x14ac:dyDescent="0.25">
      <c r="A1200">
        <v>1518</v>
      </c>
      <c r="B1200" t="s">
        <v>8646</v>
      </c>
      <c r="C1200" t="s">
        <v>7395</v>
      </c>
      <c r="D1200" s="18">
        <v>512.5</v>
      </c>
    </row>
    <row r="1201" spans="1:4" x14ac:dyDescent="0.25">
      <c r="A1201">
        <v>41965</v>
      </c>
      <c r="B1201" t="s">
        <v>8647</v>
      </c>
      <c r="C1201" t="s">
        <v>7395</v>
      </c>
      <c r="D1201" s="18">
        <v>449.38</v>
      </c>
    </row>
    <row r="1202" spans="1:4" x14ac:dyDescent="0.25">
      <c r="A1202">
        <v>1524</v>
      </c>
      <c r="B1202" t="s">
        <v>8648</v>
      </c>
      <c r="C1202" t="s">
        <v>7389</v>
      </c>
      <c r="D1202" s="18">
        <v>703.89</v>
      </c>
    </row>
    <row r="1203" spans="1:4" x14ac:dyDescent="0.25">
      <c r="A1203">
        <v>34492</v>
      </c>
      <c r="B1203" t="s">
        <v>8649</v>
      </c>
      <c r="C1203" t="s">
        <v>7389</v>
      </c>
      <c r="D1203" s="18">
        <v>652</v>
      </c>
    </row>
    <row r="1204" spans="1:4" x14ac:dyDescent="0.25">
      <c r="A1204">
        <v>38404</v>
      </c>
      <c r="B1204" t="s">
        <v>8650</v>
      </c>
      <c r="C1204" t="s">
        <v>7389</v>
      </c>
      <c r="D1204" s="18">
        <v>675.34</v>
      </c>
    </row>
    <row r="1205" spans="1:4" x14ac:dyDescent="0.25">
      <c r="A1205">
        <v>39849</v>
      </c>
      <c r="B1205" t="s">
        <v>8651</v>
      </c>
      <c r="C1205" t="s">
        <v>7389</v>
      </c>
      <c r="D1205" s="18">
        <v>773.95</v>
      </c>
    </row>
    <row r="1206" spans="1:4" x14ac:dyDescent="0.25">
      <c r="A1206">
        <v>38464</v>
      </c>
      <c r="B1206" t="s">
        <v>8652</v>
      </c>
      <c r="C1206" t="s">
        <v>7389</v>
      </c>
      <c r="D1206" s="18">
        <v>785.18</v>
      </c>
    </row>
    <row r="1207" spans="1:4" x14ac:dyDescent="0.25">
      <c r="A1207">
        <v>1527</v>
      </c>
      <c r="B1207" t="s">
        <v>8653</v>
      </c>
      <c r="C1207" t="s">
        <v>7389</v>
      </c>
      <c r="D1207" s="18">
        <v>726.24</v>
      </c>
    </row>
    <row r="1208" spans="1:4" x14ac:dyDescent="0.25">
      <c r="A1208">
        <v>34493</v>
      </c>
      <c r="B1208" t="s">
        <v>8654</v>
      </c>
      <c r="C1208" t="s">
        <v>7389</v>
      </c>
      <c r="D1208" s="18">
        <v>670.37</v>
      </c>
    </row>
    <row r="1209" spans="1:4" x14ac:dyDescent="0.25">
      <c r="A1209">
        <v>38405</v>
      </c>
      <c r="B1209" t="s">
        <v>8655</v>
      </c>
      <c r="C1209" t="s">
        <v>7389</v>
      </c>
      <c r="D1209" s="18">
        <v>696.17</v>
      </c>
    </row>
    <row r="1210" spans="1:4" x14ac:dyDescent="0.25">
      <c r="A1210">
        <v>38408</v>
      </c>
      <c r="B1210" t="s">
        <v>8656</v>
      </c>
      <c r="C1210" t="s">
        <v>7389</v>
      </c>
      <c r="D1210" s="18">
        <v>770.59</v>
      </c>
    </row>
    <row r="1211" spans="1:4" x14ac:dyDescent="0.25">
      <c r="A1211">
        <v>1525</v>
      </c>
      <c r="B1211" t="s">
        <v>8657</v>
      </c>
      <c r="C1211" t="s">
        <v>7389</v>
      </c>
      <c r="D1211" s="18">
        <v>748.58</v>
      </c>
    </row>
    <row r="1212" spans="1:4" x14ac:dyDescent="0.25">
      <c r="A1212">
        <v>34494</v>
      </c>
      <c r="B1212" t="s">
        <v>8658</v>
      </c>
      <c r="C1212" t="s">
        <v>7389</v>
      </c>
      <c r="D1212" s="18">
        <v>692.72</v>
      </c>
    </row>
    <row r="1213" spans="1:4" x14ac:dyDescent="0.25">
      <c r="A1213">
        <v>38406</v>
      </c>
      <c r="B1213" t="s">
        <v>8659</v>
      </c>
      <c r="C1213" t="s">
        <v>7389</v>
      </c>
      <c r="D1213" s="18">
        <v>735.11</v>
      </c>
    </row>
    <row r="1214" spans="1:4" x14ac:dyDescent="0.25">
      <c r="A1214">
        <v>38409</v>
      </c>
      <c r="B1214" t="s">
        <v>8660</v>
      </c>
      <c r="C1214" t="s">
        <v>7389</v>
      </c>
      <c r="D1214" s="18">
        <v>775.85</v>
      </c>
    </row>
    <row r="1215" spans="1:4" x14ac:dyDescent="0.25">
      <c r="A1215">
        <v>43360</v>
      </c>
      <c r="B1215" t="s">
        <v>8661</v>
      </c>
      <c r="C1215" t="s">
        <v>7389</v>
      </c>
      <c r="D1215" s="18">
        <v>808.99</v>
      </c>
    </row>
    <row r="1216" spans="1:4" x14ac:dyDescent="0.25">
      <c r="A1216">
        <v>11145</v>
      </c>
      <c r="B1216" t="s">
        <v>8662</v>
      </c>
      <c r="C1216" t="s">
        <v>7389</v>
      </c>
      <c r="D1216" s="18">
        <v>770.93</v>
      </c>
    </row>
    <row r="1217" spans="1:4" x14ac:dyDescent="0.25">
      <c r="A1217">
        <v>34495</v>
      </c>
      <c r="B1217" t="s">
        <v>8663</v>
      </c>
      <c r="C1217" t="s">
        <v>7389</v>
      </c>
      <c r="D1217" s="18">
        <v>715.06</v>
      </c>
    </row>
    <row r="1218" spans="1:4" x14ac:dyDescent="0.25">
      <c r="A1218">
        <v>34479</v>
      </c>
      <c r="B1218" t="s">
        <v>8664</v>
      </c>
      <c r="C1218" t="s">
        <v>7389</v>
      </c>
      <c r="D1218" s="18">
        <v>793.27</v>
      </c>
    </row>
    <row r="1219" spans="1:4" x14ac:dyDescent="0.25">
      <c r="A1219">
        <v>34496</v>
      </c>
      <c r="B1219" t="s">
        <v>8665</v>
      </c>
      <c r="C1219" t="s">
        <v>7389</v>
      </c>
      <c r="D1219" s="18">
        <v>745.94</v>
      </c>
    </row>
    <row r="1220" spans="1:4" x14ac:dyDescent="0.25">
      <c r="A1220">
        <v>34481</v>
      </c>
      <c r="B1220" t="s">
        <v>8666</v>
      </c>
      <c r="C1220" t="s">
        <v>7389</v>
      </c>
      <c r="D1220" s="18">
        <v>828.88</v>
      </c>
    </row>
    <row r="1221" spans="1:4" x14ac:dyDescent="0.25">
      <c r="A1221">
        <v>34483</v>
      </c>
      <c r="B1221" t="s">
        <v>8667</v>
      </c>
      <c r="C1221" t="s">
        <v>7389</v>
      </c>
      <c r="D1221" s="18">
        <v>885.6</v>
      </c>
    </row>
    <row r="1222" spans="1:4" x14ac:dyDescent="0.25">
      <c r="A1222">
        <v>34485</v>
      </c>
      <c r="B1222" t="s">
        <v>8668</v>
      </c>
      <c r="C1222" t="s">
        <v>7389</v>
      </c>
      <c r="D1222" s="18">
        <v>947.05</v>
      </c>
    </row>
    <row r="1223" spans="1:4" x14ac:dyDescent="0.25">
      <c r="A1223">
        <v>14041</v>
      </c>
      <c r="B1223" t="s">
        <v>8669</v>
      </c>
      <c r="C1223" t="s">
        <v>7389</v>
      </c>
      <c r="D1223" s="18">
        <v>615.62</v>
      </c>
    </row>
    <row r="1224" spans="1:4" x14ac:dyDescent="0.25">
      <c r="A1224">
        <v>1523</v>
      </c>
      <c r="B1224" t="s">
        <v>8670</v>
      </c>
      <c r="C1224" t="s">
        <v>7389</v>
      </c>
      <c r="D1224" s="18">
        <v>625.67999999999995</v>
      </c>
    </row>
    <row r="1225" spans="1:4" x14ac:dyDescent="0.25">
      <c r="A1225">
        <v>14052</v>
      </c>
      <c r="B1225" t="s">
        <v>8671</v>
      </c>
      <c r="C1225" t="s">
        <v>7385</v>
      </c>
      <c r="D1225" s="18">
        <v>12.05</v>
      </c>
    </row>
    <row r="1226" spans="1:4" x14ac:dyDescent="0.25">
      <c r="A1226">
        <v>14054</v>
      </c>
      <c r="B1226" t="s">
        <v>8672</v>
      </c>
      <c r="C1226" t="s">
        <v>7385</v>
      </c>
      <c r="D1226" s="18">
        <v>15.67</v>
      </c>
    </row>
    <row r="1227" spans="1:4" x14ac:dyDescent="0.25">
      <c r="A1227">
        <v>14053</v>
      </c>
      <c r="B1227" t="s">
        <v>8673</v>
      </c>
      <c r="C1227" t="s">
        <v>7385</v>
      </c>
      <c r="D1227" s="18">
        <v>12.24</v>
      </c>
    </row>
    <row r="1228" spans="1:4" x14ac:dyDescent="0.25">
      <c r="A1228">
        <v>2558</v>
      </c>
      <c r="B1228" t="s">
        <v>8674</v>
      </c>
      <c r="C1228" t="s">
        <v>7385</v>
      </c>
      <c r="D1228" s="18">
        <v>9.2100000000000009</v>
      </c>
    </row>
    <row r="1229" spans="1:4" x14ac:dyDescent="0.25">
      <c r="A1229">
        <v>2560</v>
      </c>
      <c r="B1229" t="s">
        <v>8675</v>
      </c>
      <c r="C1229" t="s">
        <v>7385</v>
      </c>
      <c r="D1229" s="18">
        <v>16.22</v>
      </c>
    </row>
    <row r="1230" spans="1:4" x14ac:dyDescent="0.25">
      <c r="A1230">
        <v>2559</v>
      </c>
      <c r="B1230" t="s">
        <v>8676</v>
      </c>
      <c r="C1230" t="s">
        <v>7385</v>
      </c>
      <c r="D1230" s="18">
        <v>12.97</v>
      </c>
    </row>
    <row r="1231" spans="1:4" x14ac:dyDescent="0.25">
      <c r="A1231">
        <v>2592</v>
      </c>
      <c r="B1231" t="s">
        <v>8677</v>
      </c>
      <c r="C1231" t="s">
        <v>7385</v>
      </c>
      <c r="D1231" s="18">
        <v>215.01</v>
      </c>
    </row>
    <row r="1232" spans="1:4" x14ac:dyDescent="0.25">
      <c r="A1232">
        <v>2566</v>
      </c>
      <c r="B1232" t="s">
        <v>8678</v>
      </c>
      <c r="C1232" t="s">
        <v>7385</v>
      </c>
      <c r="D1232" s="18">
        <v>21.64</v>
      </c>
    </row>
    <row r="1233" spans="1:4" x14ac:dyDescent="0.25">
      <c r="A1233">
        <v>2589</v>
      </c>
      <c r="B1233" t="s">
        <v>8679</v>
      </c>
      <c r="C1233" t="s">
        <v>7385</v>
      </c>
      <c r="D1233" s="18">
        <v>28.76</v>
      </c>
    </row>
    <row r="1234" spans="1:4" x14ac:dyDescent="0.25">
      <c r="A1234">
        <v>2591</v>
      </c>
      <c r="B1234" t="s">
        <v>8680</v>
      </c>
      <c r="C1234" t="s">
        <v>7385</v>
      </c>
      <c r="D1234" s="18">
        <v>10.49</v>
      </c>
    </row>
    <row r="1235" spans="1:4" x14ac:dyDescent="0.25">
      <c r="A1235">
        <v>2590</v>
      </c>
      <c r="B1235" t="s">
        <v>8681</v>
      </c>
      <c r="C1235" t="s">
        <v>7385</v>
      </c>
      <c r="D1235" s="18">
        <v>17.649999999999999</v>
      </c>
    </row>
    <row r="1236" spans="1:4" x14ac:dyDescent="0.25">
      <c r="A1236">
        <v>2567</v>
      </c>
      <c r="B1236" t="s">
        <v>8682</v>
      </c>
      <c r="C1236" t="s">
        <v>7385</v>
      </c>
      <c r="D1236" s="18">
        <v>42.18</v>
      </c>
    </row>
    <row r="1237" spans="1:4" x14ac:dyDescent="0.25">
      <c r="A1237">
        <v>2565</v>
      </c>
      <c r="B1237" t="s">
        <v>8683</v>
      </c>
      <c r="C1237" t="s">
        <v>7385</v>
      </c>
      <c r="D1237" s="18">
        <v>10.51</v>
      </c>
    </row>
    <row r="1238" spans="1:4" x14ac:dyDescent="0.25">
      <c r="A1238">
        <v>2568</v>
      </c>
      <c r="B1238" t="s">
        <v>8684</v>
      </c>
      <c r="C1238" t="s">
        <v>7385</v>
      </c>
      <c r="D1238" s="18">
        <v>117.14</v>
      </c>
    </row>
    <row r="1239" spans="1:4" x14ac:dyDescent="0.25">
      <c r="A1239">
        <v>2594</v>
      </c>
      <c r="B1239" t="s">
        <v>8685</v>
      </c>
      <c r="C1239" t="s">
        <v>7385</v>
      </c>
      <c r="D1239" s="18">
        <v>195.16</v>
      </c>
    </row>
    <row r="1240" spans="1:4" x14ac:dyDescent="0.25">
      <c r="A1240">
        <v>2587</v>
      </c>
      <c r="B1240" t="s">
        <v>8686</v>
      </c>
      <c r="C1240" t="s">
        <v>7385</v>
      </c>
      <c r="D1240" s="18">
        <v>33.26</v>
      </c>
    </row>
    <row r="1241" spans="1:4" x14ac:dyDescent="0.25">
      <c r="A1241">
        <v>2588</v>
      </c>
      <c r="B1241" t="s">
        <v>8687</v>
      </c>
      <c r="C1241" t="s">
        <v>7385</v>
      </c>
      <c r="D1241" s="18">
        <v>26.42</v>
      </c>
    </row>
    <row r="1242" spans="1:4" x14ac:dyDescent="0.25">
      <c r="A1242">
        <v>2569</v>
      </c>
      <c r="B1242" t="s">
        <v>8688</v>
      </c>
      <c r="C1242" t="s">
        <v>7385</v>
      </c>
      <c r="D1242" s="18">
        <v>10.18</v>
      </c>
    </row>
    <row r="1243" spans="1:4" x14ac:dyDescent="0.25">
      <c r="A1243">
        <v>2570</v>
      </c>
      <c r="B1243" t="s">
        <v>8689</v>
      </c>
      <c r="C1243" t="s">
        <v>7385</v>
      </c>
      <c r="D1243" s="18">
        <v>17.059999999999999</v>
      </c>
    </row>
    <row r="1244" spans="1:4" x14ac:dyDescent="0.25">
      <c r="A1244">
        <v>2571</v>
      </c>
      <c r="B1244" t="s">
        <v>8690</v>
      </c>
      <c r="C1244" t="s">
        <v>7385</v>
      </c>
      <c r="D1244" s="18">
        <v>50.65</v>
      </c>
    </row>
    <row r="1245" spans="1:4" x14ac:dyDescent="0.25">
      <c r="A1245">
        <v>2593</v>
      </c>
      <c r="B1245" t="s">
        <v>8691</v>
      </c>
      <c r="C1245" t="s">
        <v>7385</v>
      </c>
      <c r="D1245" s="18">
        <v>10.85</v>
      </c>
    </row>
    <row r="1246" spans="1:4" x14ac:dyDescent="0.25">
      <c r="A1246">
        <v>2572</v>
      </c>
      <c r="B1246" t="s">
        <v>8692</v>
      </c>
      <c r="C1246" t="s">
        <v>7385</v>
      </c>
      <c r="D1246" s="18">
        <v>149.81</v>
      </c>
    </row>
    <row r="1247" spans="1:4" x14ac:dyDescent="0.25">
      <c r="A1247">
        <v>2595</v>
      </c>
      <c r="B1247" t="s">
        <v>8693</v>
      </c>
      <c r="C1247" t="s">
        <v>7385</v>
      </c>
      <c r="D1247" s="18">
        <v>233.73</v>
      </c>
    </row>
    <row r="1248" spans="1:4" x14ac:dyDescent="0.25">
      <c r="A1248">
        <v>2576</v>
      </c>
      <c r="B1248" t="s">
        <v>8694</v>
      </c>
      <c r="C1248" t="s">
        <v>7385</v>
      </c>
      <c r="D1248" s="18">
        <v>39.840000000000003</v>
      </c>
    </row>
    <row r="1249" spans="1:4" x14ac:dyDescent="0.25">
      <c r="A1249">
        <v>2575</v>
      </c>
      <c r="B1249" t="s">
        <v>8695</v>
      </c>
      <c r="C1249" t="s">
        <v>7385</v>
      </c>
      <c r="D1249" s="18">
        <v>29.95</v>
      </c>
    </row>
    <row r="1250" spans="1:4" x14ac:dyDescent="0.25">
      <c r="A1250">
        <v>2573</v>
      </c>
      <c r="B1250" t="s">
        <v>8696</v>
      </c>
      <c r="C1250" t="s">
        <v>7385</v>
      </c>
      <c r="D1250" s="18">
        <v>12.44</v>
      </c>
    </row>
    <row r="1251" spans="1:4" x14ac:dyDescent="0.25">
      <c r="A1251">
        <v>2586</v>
      </c>
      <c r="B1251" t="s">
        <v>8697</v>
      </c>
      <c r="C1251" t="s">
        <v>7385</v>
      </c>
      <c r="D1251" s="18">
        <v>20.16</v>
      </c>
    </row>
    <row r="1252" spans="1:4" x14ac:dyDescent="0.25">
      <c r="A1252">
        <v>2577</v>
      </c>
      <c r="B1252" t="s">
        <v>8698</v>
      </c>
      <c r="C1252" t="s">
        <v>7385</v>
      </c>
      <c r="D1252" s="18">
        <v>53.99</v>
      </c>
    </row>
    <row r="1253" spans="1:4" x14ac:dyDescent="0.25">
      <c r="A1253">
        <v>2574</v>
      </c>
      <c r="B1253" t="s">
        <v>8699</v>
      </c>
      <c r="C1253" t="s">
        <v>7385</v>
      </c>
      <c r="D1253" s="18">
        <v>12.52</v>
      </c>
    </row>
    <row r="1254" spans="1:4" x14ac:dyDescent="0.25">
      <c r="A1254">
        <v>2578</v>
      </c>
      <c r="B1254" t="s">
        <v>8700</v>
      </c>
      <c r="C1254" t="s">
        <v>7385</v>
      </c>
      <c r="D1254" s="18">
        <v>168.56</v>
      </c>
    </row>
    <row r="1255" spans="1:4" x14ac:dyDescent="0.25">
      <c r="A1255">
        <v>2585</v>
      </c>
      <c r="B1255" t="s">
        <v>8701</v>
      </c>
      <c r="C1255" t="s">
        <v>7385</v>
      </c>
      <c r="D1255" s="18">
        <v>231.31</v>
      </c>
    </row>
    <row r="1256" spans="1:4" x14ac:dyDescent="0.25">
      <c r="A1256">
        <v>12008</v>
      </c>
      <c r="B1256" t="s">
        <v>8702</v>
      </c>
      <c r="C1256" t="s">
        <v>7385</v>
      </c>
      <c r="D1256" s="18">
        <v>124.1</v>
      </c>
    </row>
    <row r="1257" spans="1:4" x14ac:dyDescent="0.25">
      <c r="A1257">
        <v>2582</v>
      </c>
      <c r="B1257" t="s">
        <v>8703</v>
      </c>
      <c r="C1257" t="s">
        <v>7385</v>
      </c>
      <c r="D1257" s="18">
        <v>36.96</v>
      </c>
    </row>
    <row r="1258" spans="1:4" x14ac:dyDescent="0.25">
      <c r="A1258">
        <v>2597</v>
      </c>
      <c r="B1258" t="s">
        <v>8704</v>
      </c>
      <c r="C1258" t="s">
        <v>7385</v>
      </c>
      <c r="D1258" s="18">
        <v>31.67</v>
      </c>
    </row>
    <row r="1259" spans="1:4" x14ac:dyDescent="0.25">
      <c r="A1259">
        <v>2579</v>
      </c>
      <c r="B1259" t="s">
        <v>8705</v>
      </c>
      <c r="C1259" t="s">
        <v>7385</v>
      </c>
      <c r="D1259" s="18">
        <v>15.08</v>
      </c>
    </row>
    <row r="1260" spans="1:4" x14ac:dyDescent="0.25">
      <c r="A1260">
        <v>2581</v>
      </c>
      <c r="B1260" t="s">
        <v>8706</v>
      </c>
      <c r="C1260" t="s">
        <v>7385</v>
      </c>
      <c r="D1260" s="18">
        <v>19.3</v>
      </c>
    </row>
    <row r="1261" spans="1:4" x14ac:dyDescent="0.25">
      <c r="A1261">
        <v>2596</v>
      </c>
      <c r="B1261" t="s">
        <v>8707</v>
      </c>
      <c r="C1261" t="s">
        <v>7385</v>
      </c>
      <c r="D1261" s="18">
        <v>57.07</v>
      </c>
    </row>
    <row r="1262" spans="1:4" x14ac:dyDescent="0.25">
      <c r="A1262">
        <v>2580</v>
      </c>
      <c r="B1262" t="s">
        <v>8708</v>
      </c>
      <c r="C1262" t="s">
        <v>7385</v>
      </c>
      <c r="D1262" s="18">
        <v>16.53</v>
      </c>
    </row>
    <row r="1263" spans="1:4" x14ac:dyDescent="0.25">
      <c r="A1263">
        <v>2583</v>
      </c>
      <c r="B1263" t="s">
        <v>8709</v>
      </c>
      <c r="C1263" t="s">
        <v>7385</v>
      </c>
      <c r="D1263" s="18">
        <v>138.80000000000001</v>
      </c>
    </row>
    <row r="1264" spans="1:4" x14ac:dyDescent="0.25">
      <c r="A1264">
        <v>2584</v>
      </c>
      <c r="B1264" t="s">
        <v>8710</v>
      </c>
      <c r="C1264" t="s">
        <v>7385</v>
      </c>
      <c r="D1264" s="18">
        <v>231.07</v>
      </c>
    </row>
    <row r="1265" spans="1:4" x14ac:dyDescent="0.25">
      <c r="A1265">
        <v>12010</v>
      </c>
      <c r="B1265" t="s">
        <v>8711</v>
      </c>
      <c r="C1265" t="s">
        <v>7385</v>
      </c>
      <c r="D1265" s="18">
        <v>10.43</v>
      </c>
    </row>
    <row r="1266" spans="1:4" x14ac:dyDescent="0.25">
      <c r="A1266">
        <v>39329</v>
      </c>
      <c r="B1266" t="s">
        <v>8712</v>
      </c>
      <c r="C1266" t="s">
        <v>7385</v>
      </c>
      <c r="D1266" s="18">
        <v>10.91</v>
      </c>
    </row>
    <row r="1267" spans="1:4" x14ac:dyDescent="0.25">
      <c r="A1267">
        <v>39330</v>
      </c>
      <c r="B1267" t="s">
        <v>8713</v>
      </c>
      <c r="C1267" t="s">
        <v>7385</v>
      </c>
      <c r="D1267" s="18">
        <v>11.48</v>
      </c>
    </row>
    <row r="1268" spans="1:4" x14ac:dyDescent="0.25">
      <c r="A1268">
        <v>39332</v>
      </c>
      <c r="B1268" t="s">
        <v>8714</v>
      </c>
      <c r="C1268" t="s">
        <v>7385</v>
      </c>
      <c r="D1268" s="18">
        <v>12.83</v>
      </c>
    </row>
    <row r="1269" spans="1:4" x14ac:dyDescent="0.25">
      <c r="A1269">
        <v>39331</v>
      </c>
      <c r="B1269" t="s">
        <v>8715</v>
      </c>
      <c r="C1269" t="s">
        <v>7385</v>
      </c>
      <c r="D1269" s="18">
        <v>10.210000000000001</v>
      </c>
    </row>
    <row r="1270" spans="1:4" x14ac:dyDescent="0.25">
      <c r="A1270">
        <v>39333</v>
      </c>
      <c r="B1270" t="s">
        <v>8716</v>
      </c>
      <c r="C1270" t="s">
        <v>7385</v>
      </c>
      <c r="D1270" s="18">
        <v>9.9600000000000009</v>
      </c>
    </row>
    <row r="1271" spans="1:4" x14ac:dyDescent="0.25">
      <c r="A1271">
        <v>39335</v>
      </c>
      <c r="B1271" t="s">
        <v>8717</v>
      </c>
      <c r="C1271" t="s">
        <v>7385</v>
      </c>
      <c r="D1271" s="18">
        <v>11.52</v>
      </c>
    </row>
    <row r="1272" spans="1:4" x14ac:dyDescent="0.25">
      <c r="A1272">
        <v>39334</v>
      </c>
      <c r="B1272" t="s">
        <v>8718</v>
      </c>
      <c r="C1272" t="s">
        <v>7385</v>
      </c>
      <c r="D1272" s="18">
        <v>9.16</v>
      </c>
    </row>
    <row r="1273" spans="1:4" x14ac:dyDescent="0.25">
      <c r="A1273">
        <v>12016</v>
      </c>
      <c r="B1273" t="s">
        <v>8719</v>
      </c>
      <c r="C1273" t="s">
        <v>7385</v>
      </c>
      <c r="D1273" s="18">
        <v>11.49</v>
      </c>
    </row>
    <row r="1274" spans="1:4" x14ac:dyDescent="0.25">
      <c r="A1274">
        <v>12015</v>
      </c>
      <c r="B1274" t="s">
        <v>8720</v>
      </c>
      <c r="C1274" t="s">
        <v>7385</v>
      </c>
      <c r="D1274" s="18">
        <v>13.38</v>
      </c>
    </row>
    <row r="1275" spans="1:4" x14ac:dyDescent="0.25">
      <c r="A1275">
        <v>12020</v>
      </c>
      <c r="B1275" t="s">
        <v>8721</v>
      </c>
      <c r="C1275" t="s">
        <v>7385</v>
      </c>
      <c r="D1275" s="18">
        <v>11.49</v>
      </c>
    </row>
    <row r="1276" spans="1:4" x14ac:dyDescent="0.25">
      <c r="A1276">
        <v>12019</v>
      </c>
      <c r="B1276" t="s">
        <v>8722</v>
      </c>
      <c r="C1276" t="s">
        <v>7385</v>
      </c>
      <c r="D1276" s="18">
        <v>13.38</v>
      </c>
    </row>
    <row r="1277" spans="1:4" x14ac:dyDescent="0.25">
      <c r="A1277">
        <v>39336</v>
      </c>
      <c r="B1277" t="s">
        <v>8723</v>
      </c>
      <c r="C1277" t="s">
        <v>7385</v>
      </c>
      <c r="D1277" s="18">
        <v>11.48</v>
      </c>
    </row>
    <row r="1278" spans="1:4" x14ac:dyDescent="0.25">
      <c r="A1278">
        <v>39338</v>
      </c>
      <c r="B1278" t="s">
        <v>8724</v>
      </c>
      <c r="C1278" t="s">
        <v>7385</v>
      </c>
      <c r="D1278" s="18">
        <v>12.83</v>
      </c>
    </row>
    <row r="1279" spans="1:4" x14ac:dyDescent="0.25">
      <c r="A1279">
        <v>39337</v>
      </c>
      <c r="B1279" t="s">
        <v>8725</v>
      </c>
      <c r="C1279" t="s">
        <v>7385</v>
      </c>
      <c r="D1279" s="18">
        <v>10.210000000000001</v>
      </c>
    </row>
    <row r="1280" spans="1:4" x14ac:dyDescent="0.25">
      <c r="A1280">
        <v>39341</v>
      </c>
      <c r="B1280" t="s">
        <v>8726</v>
      </c>
      <c r="C1280" t="s">
        <v>7385</v>
      </c>
      <c r="D1280" s="18">
        <v>16.72</v>
      </c>
    </row>
    <row r="1281" spans="1:4" x14ac:dyDescent="0.25">
      <c r="A1281">
        <v>39340</v>
      </c>
      <c r="B1281" t="s">
        <v>8727</v>
      </c>
      <c r="C1281" t="s">
        <v>7385</v>
      </c>
      <c r="D1281" s="18">
        <v>12.28</v>
      </c>
    </row>
    <row r="1282" spans="1:4" x14ac:dyDescent="0.25">
      <c r="A1282">
        <v>12025</v>
      </c>
      <c r="B1282" t="s">
        <v>8728</v>
      </c>
      <c r="C1282" t="s">
        <v>7385</v>
      </c>
      <c r="D1282" s="18">
        <v>12.68</v>
      </c>
    </row>
    <row r="1283" spans="1:4" x14ac:dyDescent="0.25">
      <c r="A1283">
        <v>39342</v>
      </c>
      <c r="B1283" t="s">
        <v>8729</v>
      </c>
      <c r="C1283" t="s">
        <v>7385</v>
      </c>
      <c r="D1283" s="18">
        <v>16.72</v>
      </c>
    </row>
    <row r="1284" spans="1:4" x14ac:dyDescent="0.25">
      <c r="A1284">
        <v>39343</v>
      </c>
      <c r="B1284" t="s">
        <v>8730</v>
      </c>
      <c r="C1284" t="s">
        <v>7385</v>
      </c>
      <c r="D1284" s="18">
        <v>14.12</v>
      </c>
    </row>
    <row r="1285" spans="1:4" x14ac:dyDescent="0.25">
      <c r="A1285">
        <v>39345</v>
      </c>
      <c r="B1285" t="s">
        <v>8731</v>
      </c>
      <c r="C1285" t="s">
        <v>7385</v>
      </c>
      <c r="D1285" s="18">
        <v>19.11</v>
      </c>
    </row>
    <row r="1286" spans="1:4" x14ac:dyDescent="0.25">
      <c r="A1286">
        <v>39344</v>
      </c>
      <c r="B1286" t="s">
        <v>8732</v>
      </c>
      <c r="C1286" t="s">
        <v>7385</v>
      </c>
      <c r="D1286" s="18">
        <v>13.65</v>
      </c>
    </row>
    <row r="1287" spans="1:4" x14ac:dyDescent="0.25">
      <c r="A1287">
        <v>12623</v>
      </c>
      <c r="B1287" t="s">
        <v>8733</v>
      </c>
      <c r="C1287" t="s">
        <v>7386</v>
      </c>
      <c r="D1287" s="18">
        <v>44.28</v>
      </c>
    </row>
    <row r="1288" spans="1:4" x14ac:dyDescent="0.25">
      <c r="A1288">
        <v>34498</v>
      </c>
      <c r="B1288" t="s">
        <v>8734</v>
      </c>
      <c r="C1288" t="s">
        <v>7385</v>
      </c>
      <c r="D1288" s="18">
        <v>127.14</v>
      </c>
    </row>
    <row r="1289" spans="1:4" x14ac:dyDescent="0.25">
      <c r="A1289">
        <v>13244</v>
      </c>
      <c r="B1289" t="s">
        <v>8735</v>
      </c>
      <c r="C1289" t="s">
        <v>7385</v>
      </c>
      <c r="D1289" s="18">
        <v>53.52</v>
      </c>
    </row>
    <row r="1290" spans="1:4" x14ac:dyDescent="0.25">
      <c r="A1290">
        <v>38998</v>
      </c>
      <c r="B1290" t="s">
        <v>8736</v>
      </c>
      <c r="C1290" t="s">
        <v>7385</v>
      </c>
      <c r="D1290" s="18">
        <v>9.9700000000000006</v>
      </c>
    </row>
    <row r="1291" spans="1:4" x14ac:dyDescent="0.25">
      <c r="A1291">
        <v>38999</v>
      </c>
      <c r="B1291" t="s">
        <v>8737</v>
      </c>
      <c r="C1291" t="s">
        <v>7385</v>
      </c>
      <c r="D1291" s="18">
        <v>25.2</v>
      </c>
    </row>
    <row r="1292" spans="1:4" x14ac:dyDescent="0.25">
      <c r="A1292">
        <v>38996</v>
      </c>
      <c r="B1292" t="s">
        <v>8738</v>
      </c>
      <c r="C1292" t="s">
        <v>7385</v>
      </c>
      <c r="D1292" s="18">
        <v>17.809999999999999</v>
      </c>
    </row>
    <row r="1293" spans="1:4" x14ac:dyDescent="0.25">
      <c r="A1293">
        <v>44173</v>
      </c>
      <c r="B1293" t="s">
        <v>8739</v>
      </c>
      <c r="C1293" t="s">
        <v>7385</v>
      </c>
      <c r="D1293" s="18">
        <v>17.32</v>
      </c>
    </row>
    <row r="1294" spans="1:4" x14ac:dyDescent="0.25">
      <c r="A1294">
        <v>44174</v>
      </c>
      <c r="B1294" t="s">
        <v>8740</v>
      </c>
      <c r="C1294" t="s">
        <v>7385</v>
      </c>
      <c r="D1294" s="18">
        <v>28.36</v>
      </c>
    </row>
    <row r="1295" spans="1:4" x14ac:dyDescent="0.25">
      <c r="A1295">
        <v>38997</v>
      </c>
      <c r="B1295" t="s">
        <v>8741</v>
      </c>
      <c r="C1295" t="s">
        <v>7385</v>
      </c>
      <c r="D1295" s="18">
        <v>25.48</v>
      </c>
    </row>
    <row r="1296" spans="1:4" x14ac:dyDescent="0.25">
      <c r="A1296">
        <v>39600</v>
      </c>
      <c r="B1296" t="s">
        <v>8742</v>
      </c>
      <c r="C1296" t="s">
        <v>7385</v>
      </c>
      <c r="D1296" s="18">
        <v>13.63</v>
      </c>
    </row>
    <row r="1297" spans="1:4" x14ac:dyDescent="0.25">
      <c r="A1297">
        <v>39601</v>
      </c>
      <c r="B1297" t="s">
        <v>8743</v>
      </c>
      <c r="C1297" t="s">
        <v>7385</v>
      </c>
      <c r="D1297" s="18">
        <v>28.92</v>
      </c>
    </row>
    <row r="1298" spans="1:4" x14ac:dyDescent="0.25">
      <c r="A1298">
        <v>39862</v>
      </c>
      <c r="B1298" t="s">
        <v>8744</v>
      </c>
      <c r="C1298" t="s">
        <v>7385</v>
      </c>
      <c r="D1298" s="18">
        <v>12.78</v>
      </c>
    </row>
    <row r="1299" spans="1:4" x14ac:dyDescent="0.25">
      <c r="A1299">
        <v>39863</v>
      </c>
      <c r="B1299" t="s">
        <v>8745</v>
      </c>
      <c r="C1299" t="s">
        <v>7385</v>
      </c>
      <c r="D1299" s="18">
        <v>12.96</v>
      </c>
    </row>
    <row r="1300" spans="1:4" x14ac:dyDescent="0.25">
      <c r="A1300">
        <v>39864</v>
      </c>
      <c r="B1300" t="s">
        <v>8746</v>
      </c>
      <c r="C1300" t="s">
        <v>7385</v>
      </c>
      <c r="D1300" s="18">
        <v>16.079999999999998</v>
      </c>
    </row>
    <row r="1301" spans="1:4" x14ac:dyDescent="0.25">
      <c r="A1301">
        <v>39865</v>
      </c>
      <c r="B1301" t="s">
        <v>8747</v>
      </c>
      <c r="C1301" t="s">
        <v>7385</v>
      </c>
      <c r="D1301" s="18">
        <v>22.67</v>
      </c>
    </row>
    <row r="1302" spans="1:4" x14ac:dyDescent="0.25">
      <c r="A1302">
        <v>2517</v>
      </c>
      <c r="B1302" t="s">
        <v>8748</v>
      </c>
      <c r="C1302" t="s">
        <v>7385</v>
      </c>
      <c r="D1302" s="18">
        <v>23.02</v>
      </c>
    </row>
    <row r="1303" spans="1:4" x14ac:dyDescent="0.25">
      <c r="A1303">
        <v>2522</v>
      </c>
      <c r="B1303" t="s">
        <v>8749</v>
      </c>
      <c r="C1303" t="s">
        <v>7385</v>
      </c>
      <c r="D1303" s="18">
        <v>14.88</v>
      </c>
    </row>
    <row r="1304" spans="1:4" x14ac:dyDescent="0.25">
      <c r="A1304">
        <v>2548</v>
      </c>
      <c r="B1304" t="s">
        <v>8750</v>
      </c>
      <c r="C1304" t="s">
        <v>7385</v>
      </c>
      <c r="D1304" s="18">
        <v>9.15</v>
      </c>
    </row>
    <row r="1305" spans="1:4" x14ac:dyDescent="0.25">
      <c r="A1305">
        <v>2516</v>
      </c>
      <c r="B1305" t="s">
        <v>8751</v>
      </c>
      <c r="C1305" t="s">
        <v>7385</v>
      </c>
      <c r="D1305" s="18">
        <v>11.94</v>
      </c>
    </row>
    <row r="1306" spans="1:4" x14ac:dyDescent="0.25">
      <c r="A1306">
        <v>2518</v>
      </c>
      <c r="B1306" t="s">
        <v>8752</v>
      </c>
      <c r="C1306" t="s">
        <v>7385</v>
      </c>
      <c r="D1306" s="18">
        <v>109.58</v>
      </c>
    </row>
    <row r="1307" spans="1:4" x14ac:dyDescent="0.25">
      <c r="A1307">
        <v>2521</v>
      </c>
      <c r="B1307" t="s">
        <v>8753</v>
      </c>
      <c r="C1307" t="s">
        <v>7385</v>
      </c>
      <c r="D1307" s="18">
        <v>46.65</v>
      </c>
    </row>
    <row r="1308" spans="1:4" x14ac:dyDescent="0.25">
      <c r="A1308">
        <v>2515</v>
      </c>
      <c r="B1308" t="s">
        <v>8754</v>
      </c>
      <c r="C1308" t="s">
        <v>7385</v>
      </c>
      <c r="D1308" s="18">
        <v>9.94</v>
      </c>
    </row>
    <row r="1309" spans="1:4" x14ac:dyDescent="0.25">
      <c r="A1309">
        <v>2519</v>
      </c>
      <c r="B1309" t="s">
        <v>8755</v>
      </c>
      <c r="C1309" t="s">
        <v>7385</v>
      </c>
      <c r="D1309" s="18">
        <v>132.13999999999999</v>
      </c>
    </row>
    <row r="1310" spans="1:4" x14ac:dyDescent="0.25">
      <c r="A1310">
        <v>2520</v>
      </c>
      <c r="B1310" t="s">
        <v>8756</v>
      </c>
      <c r="C1310" t="s">
        <v>7385</v>
      </c>
      <c r="D1310" s="18">
        <v>243.2</v>
      </c>
    </row>
    <row r="1311" spans="1:4" x14ac:dyDescent="0.25">
      <c r="A1311">
        <v>1602</v>
      </c>
      <c r="B1311" t="s">
        <v>8757</v>
      </c>
      <c r="C1311" t="s">
        <v>7385</v>
      </c>
      <c r="D1311" s="18">
        <v>55.9</v>
      </c>
    </row>
    <row r="1312" spans="1:4" x14ac:dyDescent="0.25">
      <c r="A1312">
        <v>1601</v>
      </c>
      <c r="B1312" t="s">
        <v>8758</v>
      </c>
      <c r="C1312" t="s">
        <v>7385</v>
      </c>
      <c r="D1312" s="18">
        <v>49.82</v>
      </c>
    </row>
    <row r="1313" spans="1:4" x14ac:dyDescent="0.25">
      <c r="A1313">
        <v>1598</v>
      </c>
      <c r="B1313" t="s">
        <v>8759</v>
      </c>
      <c r="C1313" t="s">
        <v>7385</v>
      </c>
      <c r="D1313" s="18">
        <v>14.74</v>
      </c>
    </row>
    <row r="1314" spans="1:4" x14ac:dyDescent="0.25">
      <c r="A1314">
        <v>1600</v>
      </c>
      <c r="B1314" t="s">
        <v>8760</v>
      </c>
      <c r="C1314" t="s">
        <v>7385</v>
      </c>
      <c r="D1314" s="18">
        <v>21.76</v>
      </c>
    </row>
    <row r="1315" spans="1:4" x14ac:dyDescent="0.25">
      <c r="A1315">
        <v>1603</v>
      </c>
      <c r="B1315" t="s">
        <v>8761</v>
      </c>
      <c r="C1315" t="s">
        <v>7385</v>
      </c>
      <c r="D1315" s="18">
        <v>84.4</v>
      </c>
    </row>
    <row r="1316" spans="1:4" x14ac:dyDescent="0.25">
      <c r="A1316">
        <v>1599</v>
      </c>
      <c r="B1316" t="s">
        <v>8762</v>
      </c>
      <c r="C1316" t="s">
        <v>7385</v>
      </c>
      <c r="D1316" s="18">
        <v>17.11</v>
      </c>
    </row>
    <row r="1317" spans="1:4" x14ac:dyDescent="0.25">
      <c r="A1317">
        <v>1597</v>
      </c>
      <c r="B1317" t="s">
        <v>8763</v>
      </c>
      <c r="C1317" t="s">
        <v>7385</v>
      </c>
      <c r="D1317" s="18">
        <v>13.86</v>
      </c>
    </row>
    <row r="1318" spans="1:4" x14ac:dyDescent="0.25">
      <c r="A1318">
        <v>39602</v>
      </c>
      <c r="B1318" t="s">
        <v>8764</v>
      </c>
      <c r="C1318" t="s">
        <v>7385</v>
      </c>
      <c r="D1318" s="18">
        <v>1.44</v>
      </c>
    </row>
    <row r="1319" spans="1:4" x14ac:dyDescent="0.25">
      <c r="A1319">
        <v>39603</v>
      </c>
      <c r="B1319" t="s">
        <v>8765</v>
      </c>
      <c r="C1319" t="s">
        <v>7385</v>
      </c>
      <c r="D1319" s="18">
        <v>3.08</v>
      </c>
    </row>
    <row r="1320" spans="1:4" x14ac:dyDescent="0.25">
      <c r="A1320">
        <v>11821</v>
      </c>
      <c r="B1320" t="s">
        <v>8766</v>
      </c>
      <c r="C1320" t="s">
        <v>7385</v>
      </c>
      <c r="D1320" s="18">
        <v>11.38</v>
      </c>
    </row>
    <row r="1321" spans="1:4" x14ac:dyDescent="0.25">
      <c r="A1321">
        <v>1562</v>
      </c>
      <c r="B1321" t="s">
        <v>8767</v>
      </c>
      <c r="C1321" t="s">
        <v>7385</v>
      </c>
      <c r="D1321" s="18">
        <v>18.649999999999999</v>
      </c>
    </row>
    <row r="1322" spans="1:4" x14ac:dyDescent="0.25">
      <c r="A1322">
        <v>1563</v>
      </c>
      <c r="B1322" t="s">
        <v>8768</v>
      </c>
      <c r="C1322" t="s">
        <v>7385</v>
      </c>
      <c r="D1322" s="18">
        <v>25.02</v>
      </c>
    </row>
    <row r="1323" spans="1:4" x14ac:dyDescent="0.25">
      <c r="A1323">
        <v>11856</v>
      </c>
      <c r="B1323" t="s">
        <v>8769</v>
      </c>
      <c r="C1323" t="s">
        <v>7385</v>
      </c>
      <c r="D1323" s="18">
        <v>7.46</v>
      </c>
    </row>
    <row r="1324" spans="1:4" x14ac:dyDescent="0.25">
      <c r="A1324">
        <v>11857</v>
      </c>
      <c r="B1324" t="s">
        <v>8770</v>
      </c>
      <c r="C1324" t="s">
        <v>7385</v>
      </c>
      <c r="D1324" s="18">
        <v>39.26</v>
      </c>
    </row>
    <row r="1325" spans="1:4" x14ac:dyDescent="0.25">
      <c r="A1325">
        <v>11858</v>
      </c>
      <c r="B1325" t="s">
        <v>8771</v>
      </c>
      <c r="C1325" t="s">
        <v>7385</v>
      </c>
      <c r="D1325" s="18">
        <v>48.73</v>
      </c>
    </row>
    <row r="1326" spans="1:4" x14ac:dyDescent="0.25">
      <c r="A1326">
        <v>1539</v>
      </c>
      <c r="B1326" t="s">
        <v>8772</v>
      </c>
      <c r="C1326" t="s">
        <v>7385</v>
      </c>
      <c r="D1326" s="18">
        <v>8.76</v>
      </c>
    </row>
    <row r="1327" spans="1:4" x14ac:dyDescent="0.25">
      <c r="A1327">
        <v>11859</v>
      </c>
      <c r="B1327" t="s">
        <v>8773</v>
      </c>
      <c r="C1327" t="s">
        <v>7385</v>
      </c>
      <c r="D1327" s="18">
        <v>66.3</v>
      </c>
    </row>
    <row r="1328" spans="1:4" x14ac:dyDescent="0.25">
      <c r="A1328">
        <v>1550</v>
      </c>
      <c r="B1328" t="s">
        <v>8774</v>
      </c>
      <c r="C1328" t="s">
        <v>7385</v>
      </c>
      <c r="D1328" s="18">
        <v>9.25</v>
      </c>
    </row>
    <row r="1329" spans="1:4" x14ac:dyDescent="0.25">
      <c r="A1329">
        <v>11854</v>
      </c>
      <c r="B1329" t="s">
        <v>8775</v>
      </c>
      <c r="C1329" t="s">
        <v>7385</v>
      </c>
      <c r="D1329" s="18">
        <v>11.56</v>
      </c>
    </row>
    <row r="1330" spans="1:4" x14ac:dyDescent="0.25">
      <c r="A1330">
        <v>11862</v>
      </c>
      <c r="B1330" t="s">
        <v>8776</v>
      </c>
      <c r="C1330" t="s">
        <v>7385</v>
      </c>
      <c r="D1330" s="18">
        <v>16.21</v>
      </c>
    </row>
    <row r="1331" spans="1:4" x14ac:dyDescent="0.25">
      <c r="A1331">
        <v>11863</v>
      </c>
      <c r="B1331" t="s">
        <v>8777</v>
      </c>
      <c r="C1331" t="s">
        <v>7385</v>
      </c>
      <c r="D1331" s="18">
        <v>6.54</v>
      </c>
    </row>
    <row r="1332" spans="1:4" x14ac:dyDescent="0.25">
      <c r="A1332">
        <v>11855</v>
      </c>
      <c r="B1332" t="s">
        <v>8778</v>
      </c>
      <c r="C1332" t="s">
        <v>7385</v>
      </c>
      <c r="D1332" s="18">
        <v>24.2</v>
      </c>
    </row>
    <row r="1333" spans="1:4" x14ac:dyDescent="0.25">
      <c r="A1333">
        <v>11864</v>
      </c>
      <c r="B1333" t="s">
        <v>8779</v>
      </c>
      <c r="C1333" t="s">
        <v>7385</v>
      </c>
      <c r="D1333" s="18">
        <v>36.58</v>
      </c>
    </row>
    <row r="1334" spans="1:4" x14ac:dyDescent="0.25">
      <c r="A1334">
        <v>2527</v>
      </c>
      <c r="B1334" t="s">
        <v>8780</v>
      </c>
      <c r="C1334" t="s">
        <v>7385</v>
      </c>
      <c r="D1334" s="18">
        <v>8.24</v>
      </c>
    </row>
    <row r="1335" spans="1:4" x14ac:dyDescent="0.25">
      <c r="A1335">
        <v>2526</v>
      </c>
      <c r="B1335" t="s">
        <v>8781</v>
      </c>
      <c r="C1335" t="s">
        <v>7385</v>
      </c>
      <c r="D1335" s="18">
        <v>5.28</v>
      </c>
    </row>
    <row r="1336" spans="1:4" x14ac:dyDescent="0.25">
      <c r="A1336">
        <v>2487</v>
      </c>
      <c r="B1336" t="s">
        <v>8782</v>
      </c>
      <c r="C1336" t="s">
        <v>7385</v>
      </c>
      <c r="D1336" s="18">
        <v>1.8</v>
      </c>
    </row>
    <row r="1337" spans="1:4" x14ac:dyDescent="0.25">
      <c r="A1337">
        <v>2483</v>
      </c>
      <c r="B1337" t="s">
        <v>8783</v>
      </c>
      <c r="C1337" t="s">
        <v>7385</v>
      </c>
      <c r="D1337" s="18">
        <v>3.76</v>
      </c>
    </row>
    <row r="1338" spans="1:4" x14ac:dyDescent="0.25">
      <c r="A1338">
        <v>2528</v>
      </c>
      <c r="B1338" t="s">
        <v>8784</v>
      </c>
      <c r="C1338" t="s">
        <v>7385</v>
      </c>
      <c r="D1338" s="18">
        <v>20.73</v>
      </c>
    </row>
    <row r="1339" spans="1:4" x14ac:dyDescent="0.25">
      <c r="A1339">
        <v>2489</v>
      </c>
      <c r="B1339" t="s">
        <v>8785</v>
      </c>
      <c r="C1339" t="s">
        <v>7385</v>
      </c>
      <c r="D1339" s="18">
        <v>9.1300000000000008</v>
      </c>
    </row>
    <row r="1340" spans="1:4" x14ac:dyDescent="0.25">
      <c r="A1340">
        <v>2488</v>
      </c>
      <c r="B1340" t="s">
        <v>8786</v>
      </c>
      <c r="C1340" t="s">
        <v>7385</v>
      </c>
      <c r="D1340" s="18">
        <v>2.11</v>
      </c>
    </row>
    <row r="1341" spans="1:4" x14ac:dyDescent="0.25">
      <c r="A1341">
        <v>2484</v>
      </c>
      <c r="B1341" t="s">
        <v>8787</v>
      </c>
      <c r="C1341" t="s">
        <v>7385</v>
      </c>
      <c r="D1341" s="18">
        <v>30.12</v>
      </c>
    </row>
    <row r="1342" spans="1:4" x14ac:dyDescent="0.25">
      <c r="A1342">
        <v>2485</v>
      </c>
      <c r="B1342" t="s">
        <v>8788</v>
      </c>
      <c r="C1342" t="s">
        <v>7385</v>
      </c>
      <c r="D1342" s="18">
        <v>47.2</v>
      </c>
    </row>
    <row r="1343" spans="1:4" x14ac:dyDescent="0.25">
      <c r="A1343">
        <v>39279</v>
      </c>
      <c r="B1343" t="s">
        <v>8789</v>
      </c>
      <c r="C1343" t="s">
        <v>7385</v>
      </c>
      <c r="D1343" s="18">
        <v>8.35</v>
      </c>
    </row>
    <row r="1344" spans="1:4" x14ac:dyDescent="0.25">
      <c r="A1344">
        <v>39280</v>
      </c>
      <c r="B1344" t="s">
        <v>8790</v>
      </c>
      <c r="C1344" t="s">
        <v>7385</v>
      </c>
      <c r="D1344" s="18">
        <v>9.36</v>
      </c>
    </row>
    <row r="1345" spans="1:4" x14ac:dyDescent="0.25">
      <c r="A1345">
        <v>39281</v>
      </c>
      <c r="B1345" t="s">
        <v>8791</v>
      </c>
      <c r="C1345" t="s">
        <v>7385</v>
      </c>
      <c r="D1345" s="18">
        <v>12.37</v>
      </c>
    </row>
    <row r="1346" spans="1:4" x14ac:dyDescent="0.25">
      <c r="A1346">
        <v>39282</v>
      </c>
      <c r="B1346" t="s">
        <v>8792</v>
      </c>
      <c r="C1346" t="s">
        <v>7385</v>
      </c>
      <c r="D1346" s="18">
        <v>17.260000000000002</v>
      </c>
    </row>
    <row r="1347" spans="1:4" x14ac:dyDescent="0.25">
      <c r="A1347">
        <v>38844</v>
      </c>
      <c r="B1347" t="s">
        <v>8793</v>
      </c>
      <c r="C1347" t="s">
        <v>7385</v>
      </c>
      <c r="D1347" s="18">
        <v>8.4700000000000006</v>
      </c>
    </row>
    <row r="1348" spans="1:4" x14ac:dyDescent="0.25">
      <c r="A1348">
        <v>38846</v>
      </c>
      <c r="B1348" t="s">
        <v>8794</v>
      </c>
      <c r="C1348" t="s">
        <v>7385</v>
      </c>
      <c r="D1348" s="18">
        <v>8.6199999999999992</v>
      </c>
    </row>
    <row r="1349" spans="1:4" x14ac:dyDescent="0.25">
      <c r="A1349">
        <v>38847</v>
      </c>
      <c r="B1349" t="s">
        <v>8795</v>
      </c>
      <c r="C1349" t="s">
        <v>7385</v>
      </c>
      <c r="D1349" s="18">
        <v>10.09</v>
      </c>
    </row>
    <row r="1350" spans="1:4" x14ac:dyDescent="0.25">
      <c r="A1350">
        <v>38850</v>
      </c>
      <c r="B1350" t="s">
        <v>8796</v>
      </c>
      <c r="C1350" t="s">
        <v>7385</v>
      </c>
      <c r="D1350" s="18">
        <v>18.23</v>
      </c>
    </row>
    <row r="1351" spans="1:4" x14ac:dyDescent="0.25">
      <c r="A1351">
        <v>38848</v>
      </c>
      <c r="B1351" t="s">
        <v>8797</v>
      </c>
      <c r="C1351" t="s">
        <v>7385</v>
      </c>
      <c r="D1351" s="18">
        <v>11.95</v>
      </c>
    </row>
    <row r="1352" spans="1:4" x14ac:dyDescent="0.25">
      <c r="A1352">
        <v>38851</v>
      </c>
      <c r="B1352" t="s">
        <v>8798</v>
      </c>
      <c r="C1352" t="s">
        <v>7385</v>
      </c>
      <c r="D1352" s="18">
        <v>20.61</v>
      </c>
    </row>
    <row r="1353" spans="1:4" x14ac:dyDescent="0.25">
      <c r="A1353">
        <v>38854</v>
      </c>
      <c r="B1353" t="s">
        <v>8799</v>
      </c>
      <c r="C1353" t="s">
        <v>7385</v>
      </c>
      <c r="D1353" s="18">
        <v>8.9499999999999993</v>
      </c>
    </row>
    <row r="1354" spans="1:4" x14ac:dyDescent="0.25">
      <c r="A1354">
        <v>44247</v>
      </c>
      <c r="B1354" t="s">
        <v>12354</v>
      </c>
      <c r="C1354" t="s">
        <v>7385</v>
      </c>
      <c r="D1354" s="30">
        <v>1499.8</v>
      </c>
    </row>
    <row r="1355" spans="1:4" x14ac:dyDescent="0.25">
      <c r="A1355">
        <v>38005</v>
      </c>
      <c r="B1355" t="s">
        <v>8800</v>
      </c>
      <c r="C1355" t="s">
        <v>7385</v>
      </c>
      <c r="D1355" s="18">
        <v>17.829999999999998</v>
      </c>
    </row>
    <row r="1356" spans="1:4" x14ac:dyDescent="0.25">
      <c r="A1356">
        <v>38006</v>
      </c>
      <c r="B1356" t="s">
        <v>8801</v>
      </c>
      <c r="C1356" t="s">
        <v>7385</v>
      </c>
      <c r="D1356" s="18">
        <v>23.7</v>
      </c>
    </row>
    <row r="1357" spans="1:4" x14ac:dyDescent="0.25">
      <c r="A1357">
        <v>38428</v>
      </c>
      <c r="B1357" t="s">
        <v>8802</v>
      </c>
      <c r="C1357" t="s">
        <v>7385</v>
      </c>
      <c r="D1357" s="18">
        <v>21.22</v>
      </c>
    </row>
    <row r="1358" spans="1:4" x14ac:dyDescent="0.25">
      <c r="A1358">
        <v>38007</v>
      </c>
      <c r="B1358" t="s">
        <v>8803</v>
      </c>
      <c r="C1358" t="s">
        <v>7385</v>
      </c>
      <c r="D1358" s="18">
        <v>27.34</v>
      </c>
    </row>
    <row r="1359" spans="1:4" x14ac:dyDescent="0.25">
      <c r="A1359">
        <v>38008</v>
      </c>
      <c r="B1359" t="s">
        <v>8804</v>
      </c>
      <c r="C1359" t="s">
        <v>7385</v>
      </c>
      <c r="D1359" s="18">
        <v>43.75</v>
      </c>
    </row>
    <row r="1360" spans="1:4" x14ac:dyDescent="0.25">
      <c r="A1360">
        <v>38009</v>
      </c>
      <c r="B1360" t="s">
        <v>8805</v>
      </c>
      <c r="C1360" t="s">
        <v>7385</v>
      </c>
      <c r="D1360" s="18">
        <v>53.56</v>
      </c>
    </row>
    <row r="1361" spans="1:4" x14ac:dyDescent="0.25">
      <c r="A1361">
        <v>44248</v>
      </c>
      <c r="B1361" t="s">
        <v>12355</v>
      </c>
      <c r="C1361" t="s">
        <v>7385</v>
      </c>
      <c r="D1361" s="18">
        <v>87.3</v>
      </c>
    </row>
    <row r="1362" spans="1:4" x14ac:dyDescent="0.25">
      <c r="A1362">
        <v>44249</v>
      </c>
      <c r="B1362" t="s">
        <v>12356</v>
      </c>
      <c r="C1362" t="s">
        <v>7385</v>
      </c>
      <c r="D1362" s="18">
        <v>336.84</v>
      </c>
    </row>
    <row r="1363" spans="1:4" x14ac:dyDescent="0.25">
      <c r="A1363">
        <v>44250</v>
      </c>
      <c r="B1363" t="s">
        <v>12357</v>
      </c>
      <c r="C1363" t="s">
        <v>7385</v>
      </c>
      <c r="D1363" s="18">
        <v>489.16</v>
      </c>
    </row>
    <row r="1364" spans="1:4" x14ac:dyDescent="0.25">
      <c r="A1364">
        <v>3104</v>
      </c>
      <c r="B1364" t="s">
        <v>8806</v>
      </c>
      <c r="C1364" t="s">
        <v>7396</v>
      </c>
      <c r="D1364" s="18">
        <v>177.22</v>
      </c>
    </row>
    <row r="1365" spans="1:4" x14ac:dyDescent="0.25">
      <c r="A1365">
        <v>1607</v>
      </c>
      <c r="B1365" t="s">
        <v>8807</v>
      </c>
      <c r="C1365" t="s">
        <v>7396</v>
      </c>
      <c r="D1365" s="18">
        <v>0.22</v>
      </c>
    </row>
    <row r="1366" spans="1:4" x14ac:dyDescent="0.25">
      <c r="A1366">
        <v>38169</v>
      </c>
      <c r="B1366" t="s">
        <v>8808</v>
      </c>
      <c r="C1366" t="s">
        <v>7396</v>
      </c>
      <c r="D1366" s="18">
        <v>89.83</v>
      </c>
    </row>
    <row r="1367" spans="1:4" x14ac:dyDescent="0.25">
      <c r="A1367">
        <v>6142</v>
      </c>
      <c r="B1367" t="s">
        <v>12358</v>
      </c>
      <c r="C1367" t="s">
        <v>7385</v>
      </c>
      <c r="D1367" s="18">
        <v>9.17</v>
      </c>
    </row>
    <row r="1368" spans="1:4" x14ac:dyDescent="0.25">
      <c r="A1368">
        <v>11686</v>
      </c>
      <c r="B1368" t="s">
        <v>12359</v>
      </c>
      <c r="C1368" t="s">
        <v>7385</v>
      </c>
      <c r="D1368" s="18">
        <v>12.73</v>
      </c>
    </row>
    <row r="1369" spans="1:4" x14ac:dyDescent="0.25">
      <c r="A1369">
        <v>37598</v>
      </c>
      <c r="B1369" t="s">
        <v>8809</v>
      </c>
      <c r="C1369" t="s">
        <v>7385</v>
      </c>
      <c r="D1369" s="18">
        <v>42.05</v>
      </c>
    </row>
    <row r="1370" spans="1:4" x14ac:dyDescent="0.25">
      <c r="A1370">
        <v>25398</v>
      </c>
      <c r="B1370" t="s">
        <v>8810</v>
      </c>
      <c r="C1370" t="s">
        <v>7385</v>
      </c>
      <c r="D1370" s="30">
        <v>4452.67</v>
      </c>
    </row>
    <row r="1371" spans="1:4" x14ac:dyDescent="0.25">
      <c r="A1371">
        <v>25399</v>
      </c>
      <c r="B1371" t="s">
        <v>8811</v>
      </c>
      <c r="C1371" t="s">
        <v>7385</v>
      </c>
      <c r="D1371" s="30">
        <v>2703.16</v>
      </c>
    </row>
    <row r="1372" spans="1:4" x14ac:dyDescent="0.25">
      <c r="A1372">
        <v>43440</v>
      </c>
      <c r="B1372" t="s">
        <v>8812</v>
      </c>
      <c r="C1372" t="s">
        <v>7385</v>
      </c>
      <c r="D1372" s="18">
        <v>466.76</v>
      </c>
    </row>
    <row r="1373" spans="1:4" x14ac:dyDescent="0.25">
      <c r="A1373">
        <v>10667</v>
      </c>
      <c r="B1373" t="s">
        <v>8813</v>
      </c>
      <c r="C1373" t="s">
        <v>7385</v>
      </c>
      <c r="D1373" s="30">
        <v>22500</v>
      </c>
    </row>
    <row r="1374" spans="1:4" x14ac:dyDescent="0.25">
      <c r="A1374">
        <v>1613</v>
      </c>
      <c r="B1374" t="s">
        <v>8814</v>
      </c>
      <c r="C1374" t="s">
        <v>7385</v>
      </c>
      <c r="D1374" s="30">
        <v>1319.71</v>
      </c>
    </row>
    <row r="1375" spans="1:4" x14ac:dyDescent="0.25">
      <c r="A1375">
        <v>1626</v>
      </c>
      <c r="B1375" t="s">
        <v>8815</v>
      </c>
      <c r="C1375" t="s">
        <v>7385</v>
      </c>
      <c r="D1375" s="30">
        <v>1973.79</v>
      </c>
    </row>
    <row r="1376" spans="1:4" x14ac:dyDescent="0.25">
      <c r="A1376">
        <v>1625</v>
      </c>
      <c r="B1376" t="s">
        <v>8816</v>
      </c>
      <c r="C1376" t="s">
        <v>7385</v>
      </c>
      <c r="D1376" s="18">
        <v>137.86000000000001</v>
      </c>
    </row>
    <row r="1377" spans="1:4" x14ac:dyDescent="0.25">
      <c r="A1377">
        <v>1622</v>
      </c>
      <c r="B1377" t="s">
        <v>8817</v>
      </c>
      <c r="C1377" t="s">
        <v>7385</v>
      </c>
      <c r="D1377" s="30">
        <v>4454.05</v>
      </c>
    </row>
    <row r="1378" spans="1:4" x14ac:dyDescent="0.25">
      <c r="A1378">
        <v>1620</v>
      </c>
      <c r="B1378" t="s">
        <v>8818</v>
      </c>
      <c r="C1378" t="s">
        <v>7385</v>
      </c>
      <c r="D1378" s="18">
        <v>290.41000000000003</v>
      </c>
    </row>
    <row r="1379" spans="1:4" x14ac:dyDescent="0.25">
      <c r="A1379">
        <v>1629</v>
      </c>
      <c r="B1379" t="s">
        <v>8819</v>
      </c>
      <c r="C1379" t="s">
        <v>7385</v>
      </c>
      <c r="D1379" s="30">
        <v>10840.09</v>
      </c>
    </row>
    <row r="1380" spans="1:4" x14ac:dyDescent="0.25">
      <c r="A1380">
        <v>1627</v>
      </c>
      <c r="B1380" t="s">
        <v>8820</v>
      </c>
      <c r="C1380" t="s">
        <v>7385</v>
      </c>
      <c r="D1380" s="18">
        <v>555.11</v>
      </c>
    </row>
    <row r="1381" spans="1:4" x14ac:dyDescent="0.25">
      <c r="A1381">
        <v>1623</v>
      </c>
      <c r="B1381" t="s">
        <v>8821</v>
      </c>
      <c r="C1381" t="s">
        <v>7385</v>
      </c>
      <c r="D1381" s="18">
        <v>112.43</v>
      </c>
    </row>
    <row r="1382" spans="1:4" x14ac:dyDescent="0.25">
      <c r="A1382">
        <v>1619</v>
      </c>
      <c r="B1382" t="s">
        <v>8822</v>
      </c>
      <c r="C1382" t="s">
        <v>7385</v>
      </c>
      <c r="D1382" s="18">
        <v>154.66</v>
      </c>
    </row>
    <row r="1383" spans="1:4" x14ac:dyDescent="0.25">
      <c r="A1383">
        <v>1630</v>
      </c>
      <c r="B1383" t="s">
        <v>8823</v>
      </c>
      <c r="C1383" t="s">
        <v>7385</v>
      </c>
      <c r="D1383" s="30">
        <v>3405.21</v>
      </c>
    </row>
    <row r="1384" spans="1:4" x14ac:dyDescent="0.25">
      <c r="A1384">
        <v>1616</v>
      </c>
      <c r="B1384" t="s">
        <v>8824</v>
      </c>
      <c r="C1384" t="s">
        <v>7385</v>
      </c>
      <c r="D1384" s="30">
        <v>5237.2700000000004</v>
      </c>
    </row>
    <row r="1385" spans="1:4" x14ac:dyDescent="0.25">
      <c r="A1385">
        <v>1614</v>
      </c>
      <c r="B1385" t="s">
        <v>8825</v>
      </c>
      <c r="C1385" t="s">
        <v>7385</v>
      </c>
      <c r="D1385" s="18">
        <v>239.36</v>
      </c>
    </row>
    <row r="1386" spans="1:4" x14ac:dyDescent="0.25">
      <c r="A1386">
        <v>1617</v>
      </c>
      <c r="B1386" t="s">
        <v>8826</v>
      </c>
      <c r="C1386" t="s">
        <v>7385</v>
      </c>
      <c r="D1386" s="30">
        <v>6252.17</v>
      </c>
    </row>
    <row r="1387" spans="1:4" x14ac:dyDescent="0.25">
      <c r="A1387">
        <v>1621</v>
      </c>
      <c r="B1387" t="s">
        <v>8827</v>
      </c>
      <c r="C1387" t="s">
        <v>7385</v>
      </c>
      <c r="D1387" s="18">
        <v>428.09</v>
      </c>
    </row>
    <row r="1388" spans="1:4" x14ac:dyDescent="0.25">
      <c r="A1388">
        <v>1624</v>
      </c>
      <c r="B1388" t="s">
        <v>8828</v>
      </c>
      <c r="C1388" t="s">
        <v>7385</v>
      </c>
      <c r="D1388" s="30">
        <v>15368.14</v>
      </c>
    </row>
    <row r="1389" spans="1:4" x14ac:dyDescent="0.25">
      <c r="A1389">
        <v>1615</v>
      </c>
      <c r="B1389" t="s">
        <v>8829</v>
      </c>
      <c r="C1389" t="s">
        <v>7385</v>
      </c>
      <c r="D1389" s="18">
        <v>803.89</v>
      </c>
    </row>
    <row r="1390" spans="1:4" x14ac:dyDescent="0.25">
      <c r="A1390">
        <v>1612</v>
      </c>
      <c r="B1390" t="s">
        <v>8830</v>
      </c>
      <c r="C1390" t="s">
        <v>7385</v>
      </c>
      <c r="D1390" s="18">
        <v>105.88</v>
      </c>
    </row>
    <row r="1391" spans="1:4" x14ac:dyDescent="0.25">
      <c r="A1391">
        <v>1618</v>
      </c>
      <c r="B1391" t="s">
        <v>8831</v>
      </c>
      <c r="C1391" t="s">
        <v>7385</v>
      </c>
      <c r="D1391" s="30">
        <v>1104.6600000000001</v>
      </c>
    </row>
    <row r="1392" spans="1:4" x14ac:dyDescent="0.25">
      <c r="A1392">
        <v>14211</v>
      </c>
      <c r="B1392" t="s">
        <v>8832</v>
      </c>
      <c r="C1392" t="s">
        <v>7385</v>
      </c>
      <c r="D1392" s="18">
        <v>51.73</v>
      </c>
    </row>
    <row r="1393" spans="1:4" x14ac:dyDescent="0.25">
      <c r="A1393">
        <v>43657</v>
      </c>
      <c r="B1393" t="s">
        <v>8833</v>
      </c>
      <c r="C1393" t="s">
        <v>7386</v>
      </c>
      <c r="D1393" s="18">
        <v>7.62</v>
      </c>
    </row>
    <row r="1394" spans="1:4" x14ac:dyDescent="0.25">
      <c r="A1394">
        <v>34500</v>
      </c>
      <c r="B1394" t="s">
        <v>8834</v>
      </c>
      <c r="C1394" t="s">
        <v>7390</v>
      </c>
      <c r="D1394" s="18">
        <v>155.18</v>
      </c>
    </row>
    <row r="1395" spans="1:4" x14ac:dyDescent="0.25">
      <c r="A1395">
        <v>40934</v>
      </c>
      <c r="B1395" t="s">
        <v>8835</v>
      </c>
      <c r="C1395" t="s">
        <v>7391</v>
      </c>
      <c r="D1395" s="30">
        <v>27383.439999999999</v>
      </c>
    </row>
    <row r="1396" spans="1:4" x14ac:dyDescent="0.25">
      <c r="A1396">
        <v>38200</v>
      </c>
      <c r="B1396" t="s">
        <v>8836</v>
      </c>
      <c r="C1396" t="s">
        <v>7397</v>
      </c>
      <c r="D1396" s="18">
        <v>752.07</v>
      </c>
    </row>
    <row r="1397" spans="1:4" x14ac:dyDescent="0.25">
      <c r="A1397">
        <v>39269</v>
      </c>
      <c r="B1397" t="s">
        <v>8837</v>
      </c>
      <c r="C1397" t="s">
        <v>7386</v>
      </c>
      <c r="D1397" s="18">
        <v>1.23</v>
      </c>
    </row>
    <row r="1398" spans="1:4" x14ac:dyDescent="0.25">
      <c r="A1398">
        <v>11889</v>
      </c>
      <c r="B1398" t="s">
        <v>8838</v>
      </c>
      <c r="C1398" t="s">
        <v>7386</v>
      </c>
      <c r="D1398" s="18">
        <v>1.69</v>
      </c>
    </row>
    <row r="1399" spans="1:4" x14ac:dyDescent="0.25">
      <c r="A1399">
        <v>39270</v>
      </c>
      <c r="B1399" t="s">
        <v>8839</v>
      </c>
      <c r="C1399" t="s">
        <v>7386</v>
      </c>
      <c r="D1399" s="18">
        <v>2.2000000000000002</v>
      </c>
    </row>
    <row r="1400" spans="1:4" x14ac:dyDescent="0.25">
      <c r="A1400">
        <v>11890</v>
      </c>
      <c r="B1400" t="s">
        <v>8840</v>
      </c>
      <c r="C1400" t="s">
        <v>7386</v>
      </c>
      <c r="D1400" s="18">
        <v>3</v>
      </c>
    </row>
    <row r="1401" spans="1:4" x14ac:dyDescent="0.25">
      <c r="A1401">
        <v>11891</v>
      </c>
      <c r="B1401" t="s">
        <v>8841</v>
      </c>
      <c r="C1401" t="s">
        <v>7386</v>
      </c>
      <c r="D1401" s="18">
        <v>4.8600000000000003</v>
      </c>
    </row>
    <row r="1402" spans="1:4" x14ac:dyDescent="0.25">
      <c r="A1402">
        <v>11892</v>
      </c>
      <c r="B1402" t="s">
        <v>8842</v>
      </c>
      <c r="C1402" t="s">
        <v>7386</v>
      </c>
      <c r="D1402" s="18">
        <v>7.94</v>
      </c>
    </row>
    <row r="1403" spans="1:4" x14ac:dyDescent="0.25">
      <c r="A1403">
        <v>37601</v>
      </c>
      <c r="B1403" t="s">
        <v>8843</v>
      </c>
      <c r="C1403" t="s">
        <v>7386</v>
      </c>
      <c r="D1403" s="18">
        <v>9.34</v>
      </c>
    </row>
    <row r="1404" spans="1:4" x14ac:dyDescent="0.25">
      <c r="A1404">
        <v>1634</v>
      </c>
      <c r="B1404" t="s">
        <v>8844</v>
      </c>
      <c r="C1404" t="s">
        <v>7386</v>
      </c>
      <c r="D1404" s="18">
        <v>9.65</v>
      </c>
    </row>
    <row r="1405" spans="1:4" x14ac:dyDescent="0.25">
      <c r="A1405">
        <v>5086</v>
      </c>
      <c r="B1405" t="s">
        <v>8845</v>
      </c>
      <c r="C1405" t="s">
        <v>7387</v>
      </c>
      <c r="D1405" s="18">
        <v>37.19</v>
      </c>
    </row>
    <row r="1406" spans="1:4" x14ac:dyDescent="0.25">
      <c r="A1406">
        <v>11280</v>
      </c>
      <c r="B1406" t="s">
        <v>8846</v>
      </c>
      <c r="C1406" t="s">
        <v>7385</v>
      </c>
      <c r="D1406" s="30">
        <v>14460.74</v>
      </c>
    </row>
    <row r="1407" spans="1:4" x14ac:dyDescent="0.25">
      <c r="A1407">
        <v>40519</v>
      </c>
      <c r="B1407" t="s">
        <v>8847</v>
      </c>
      <c r="C1407" t="s">
        <v>7385</v>
      </c>
      <c r="D1407" s="30">
        <v>119209.45</v>
      </c>
    </row>
    <row r="1408" spans="1:4" x14ac:dyDescent="0.25">
      <c r="A1408">
        <v>39869</v>
      </c>
      <c r="B1408" t="s">
        <v>8848</v>
      </c>
      <c r="C1408" t="s">
        <v>7385</v>
      </c>
      <c r="D1408" s="18">
        <v>12.69</v>
      </c>
    </row>
    <row r="1409" spans="1:4" x14ac:dyDescent="0.25">
      <c r="A1409">
        <v>39870</v>
      </c>
      <c r="B1409" t="s">
        <v>8849</v>
      </c>
      <c r="C1409" t="s">
        <v>7385</v>
      </c>
      <c r="D1409" s="18">
        <v>19.420000000000002</v>
      </c>
    </row>
    <row r="1410" spans="1:4" x14ac:dyDescent="0.25">
      <c r="A1410">
        <v>39871</v>
      </c>
      <c r="B1410" t="s">
        <v>8850</v>
      </c>
      <c r="C1410" t="s">
        <v>7385</v>
      </c>
      <c r="D1410" s="18">
        <v>21.77</v>
      </c>
    </row>
    <row r="1411" spans="1:4" x14ac:dyDescent="0.25">
      <c r="A1411">
        <v>12722</v>
      </c>
      <c r="B1411" t="s">
        <v>8851</v>
      </c>
      <c r="C1411" t="s">
        <v>7385</v>
      </c>
      <c r="D1411" s="18">
        <v>728.37</v>
      </c>
    </row>
    <row r="1412" spans="1:4" x14ac:dyDescent="0.25">
      <c r="A1412">
        <v>12714</v>
      </c>
      <c r="B1412" t="s">
        <v>8852</v>
      </c>
      <c r="C1412" t="s">
        <v>7385</v>
      </c>
      <c r="D1412" s="18">
        <v>4.75</v>
      </c>
    </row>
    <row r="1413" spans="1:4" x14ac:dyDescent="0.25">
      <c r="A1413">
        <v>12715</v>
      </c>
      <c r="B1413" t="s">
        <v>8853</v>
      </c>
      <c r="C1413" t="s">
        <v>7385</v>
      </c>
      <c r="D1413" s="18">
        <v>10.73</v>
      </c>
    </row>
    <row r="1414" spans="1:4" x14ac:dyDescent="0.25">
      <c r="A1414">
        <v>12716</v>
      </c>
      <c r="B1414" t="s">
        <v>8854</v>
      </c>
      <c r="C1414" t="s">
        <v>7385</v>
      </c>
      <c r="D1414" s="18">
        <v>18.43</v>
      </c>
    </row>
    <row r="1415" spans="1:4" x14ac:dyDescent="0.25">
      <c r="A1415">
        <v>12717</v>
      </c>
      <c r="B1415" t="s">
        <v>8855</v>
      </c>
      <c r="C1415" t="s">
        <v>7385</v>
      </c>
      <c r="D1415" s="18">
        <v>36.229999999999997</v>
      </c>
    </row>
    <row r="1416" spans="1:4" x14ac:dyDescent="0.25">
      <c r="A1416">
        <v>12718</v>
      </c>
      <c r="B1416" t="s">
        <v>8856</v>
      </c>
      <c r="C1416" t="s">
        <v>7385</v>
      </c>
      <c r="D1416" s="18">
        <v>55.61</v>
      </c>
    </row>
    <row r="1417" spans="1:4" x14ac:dyDescent="0.25">
      <c r="A1417">
        <v>12719</v>
      </c>
      <c r="B1417" t="s">
        <v>8857</v>
      </c>
      <c r="C1417" t="s">
        <v>7385</v>
      </c>
      <c r="D1417" s="18">
        <v>88.28</v>
      </c>
    </row>
    <row r="1418" spans="1:4" x14ac:dyDescent="0.25">
      <c r="A1418">
        <v>12720</v>
      </c>
      <c r="B1418" t="s">
        <v>8858</v>
      </c>
      <c r="C1418" t="s">
        <v>7385</v>
      </c>
      <c r="D1418" s="18">
        <v>307.39</v>
      </c>
    </row>
    <row r="1419" spans="1:4" x14ac:dyDescent="0.25">
      <c r="A1419">
        <v>12721</v>
      </c>
      <c r="B1419" t="s">
        <v>8859</v>
      </c>
      <c r="C1419" t="s">
        <v>7385</v>
      </c>
      <c r="D1419" s="18">
        <v>294.77</v>
      </c>
    </row>
    <row r="1420" spans="1:4" x14ac:dyDescent="0.25">
      <c r="A1420">
        <v>3468</v>
      </c>
      <c r="B1420" t="s">
        <v>8860</v>
      </c>
      <c r="C1420" t="s">
        <v>7385</v>
      </c>
      <c r="D1420" s="18">
        <v>47.39</v>
      </c>
    </row>
    <row r="1421" spans="1:4" x14ac:dyDescent="0.25">
      <c r="A1421">
        <v>3465</v>
      </c>
      <c r="B1421" t="s">
        <v>8861</v>
      </c>
      <c r="C1421" t="s">
        <v>7385</v>
      </c>
      <c r="D1421" s="18">
        <v>47.37</v>
      </c>
    </row>
    <row r="1422" spans="1:4" x14ac:dyDescent="0.25">
      <c r="A1422">
        <v>12403</v>
      </c>
      <c r="B1422" t="s">
        <v>8862</v>
      </c>
      <c r="C1422" t="s">
        <v>7385</v>
      </c>
      <c r="D1422" s="18">
        <v>33.76</v>
      </c>
    </row>
    <row r="1423" spans="1:4" x14ac:dyDescent="0.25">
      <c r="A1423">
        <v>3463</v>
      </c>
      <c r="B1423" t="s">
        <v>8863</v>
      </c>
      <c r="C1423" t="s">
        <v>7385</v>
      </c>
      <c r="D1423" s="18">
        <v>19.73</v>
      </c>
    </row>
    <row r="1424" spans="1:4" x14ac:dyDescent="0.25">
      <c r="A1424">
        <v>3464</v>
      </c>
      <c r="B1424" t="s">
        <v>8864</v>
      </c>
      <c r="C1424" t="s">
        <v>7385</v>
      </c>
      <c r="D1424" s="18">
        <v>19.73</v>
      </c>
    </row>
    <row r="1425" spans="1:4" x14ac:dyDescent="0.25">
      <c r="A1425">
        <v>3466</v>
      </c>
      <c r="B1425" t="s">
        <v>8865</v>
      </c>
      <c r="C1425" t="s">
        <v>7385</v>
      </c>
      <c r="D1425" s="18">
        <v>120.31</v>
      </c>
    </row>
    <row r="1426" spans="1:4" x14ac:dyDescent="0.25">
      <c r="A1426">
        <v>3467</v>
      </c>
      <c r="B1426" t="s">
        <v>8866</v>
      </c>
      <c r="C1426" t="s">
        <v>7385</v>
      </c>
      <c r="D1426" s="18">
        <v>67.95</v>
      </c>
    </row>
    <row r="1427" spans="1:4" x14ac:dyDescent="0.25">
      <c r="A1427">
        <v>3462</v>
      </c>
      <c r="B1427" t="s">
        <v>8867</v>
      </c>
      <c r="C1427" t="s">
        <v>7385</v>
      </c>
      <c r="D1427" s="18">
        <v>13.01</v>
      </c>
    </row>
    <row r="1428" spans="1:4" x14ac:dyDescent="0.25">
      <c r="A1428">
        <v>3446</v>
      </c>
      <c r="B1428" t="s">
        <v>8868</v>
      </c>
      <c r="C1428" t="s">
        <v>7385</v>
      </c>
      <c r="D1428" s="18">
        <v>40.06</v>
      </c>
    </row>
    <row r="1429" spans="1:4" x14ac:dyDescent="0.25">
      <c r="A1429">
        <v>3445</v>
      </c>
      <c r="B1429" t="s">
        <v>8869</v>
      </c>
      <c r="C1429" t="s">
        <v>7385</v>
      </c>
      <c r="D1429" s="18">
        <v>32.700000000000003</v>
      </c>
    </row>
    <row r="1430" spans="1:4" x14ac:dyDescent="0.25">
      <c r="A1430">
        <v>3441</v>
      </c>
      <c r="B1430" t="s">
        <v>8870</v>
      </c>
      <c r="C1430" t="s">
        <v>7385</v>
      </c>
      <c r="D1430" s="18">
        <v>9.23</v>
      </c>
    </row>
    <row r="1431" spans="1:4" x14ac:dyDescent="0.25">
      <c r="A1431">
        <v>3444</v>
      </c>
      <c r="B1431" t="s">
        <v>8871</v>
      </c>
      <c r="C1431" t="s">
        <v>7385</v>
      </c>
      <c r="D1431" s="18">
        <v>20.13</v>
      </c>
    </row>
    <row r="1432" spans="1:4" x14ac:dyDescent="0.25">
      <c r="A1432">
        <v>12402</v>
      </c>
      <c r="B1432" t="s">
        <v>8872</v>
      </c>
      <c r="C1432" t="s">
        <v>7385</v>
      </c>
      <c r="D1432" s="18">
        <v>112.6</v>
      </c>
    </row>
    <row r="1433" spans="1:4" x14ac:dyDescent="0.25">
      <c r="A1433">
        <v>3447</v>
      </c>
      <c r="B1433" t="s">
        <v>8873</v>
      </c>
      <c r="C1433" t="s">
        <v>7385</v>
      </c>
      <c r="D1433" s="18">
        <v>58.25</v>
      </c>
    </row>
    <row r="1434" spans="1:4" x14ac:dyDescent="0.25">
      <c r="A1434">
        <v>3442</v>
      </c>
      <c r="B1434" t="s">
        <v>8874</v>
      </c>
      <c r="C1434" t="s">
        <v>7385</v>
      </c>
      <c r="D1434" s="18">
        <v>13.8</v>
      </c>
    </row>
    <row r="1435" spans="1:4" x14ac:dyDescent="0.25">
      <c r="A1435">
        <v>3448</v>
      </c>
      <c r="B1435" t="s">
        <v>8875</v>
      </c>
      <c r="C1435" t="s">
        <v>7385</v>
      </c>
      <c r="D1435" s="18">
        <v>164.62</v>
      </c>
    </row>
    <row r="1436" spans="1:4" x14ac:dyDescent="0.25">
      <c r="A1436">
        <v>3449</v>
      </c>
      <c r="B1436" t="s">
        <v>8876</v>
      </c>
      <c r="C1436" t="s">
        <v>7385</v>
      </c>
      <c r="D1436" s="18">
        <v>288.45</v>
      </c>
    </row>
    <row r="1437" spans="1:4" x14ac:dyDescent="0.25">
      <c r="A1437">
        <v>37438</v>
      </c>
      <c r="B1437" t="s">
        <v>8877</v>
      </c>
      <c r="C1437" t="s">
        <v>7385</v>
      </c>
      <c r="D1437" s="18">
        <v>243.4</v>
      </c>
    </row>
    <row r="1438" spans="1:4" x14ac:dyDescent="0.25">
      <c r="A1438">
        <v>37439</v>
      </c>
      <c r="B1438" t="s">
        <v>8878</v>
      </c>
      <c r="C1438" t="s">
        <v>7385</v>
      </c>
      <c r="D1438" s="30">
        <v>1591.32</v>
      </c>
    </row>
    <row r="1439" spans="1:4" x14ac:dyDescent="0.25">
      <c r="A1439">
        <v>37435</v>
      </c>
      <c r="B1439" t="s">
        <v>8879</v>
      </c>
      <c r="C1439" t="s">
        <v>7385</v>
      </c>
      <c r="D1439" s="18">
        <v>28.6</v>
      </c>
    </row>
    <row r="1440" spans="1:4" x14ac:dyDescent="0.25">
      <c r="A1440">
        <v>37436</v>
      </c>
      <c r="B1440" t="s">
        <v>8880</v>
      </c>
      <c r="C1440" t="s">
        <v>7385</v>
      </c>
      <c r="D1440" s="18">
        <v>33.76</v>
      </c>
    </row>
    <row r="1441" spans="1:4" x14ac:dyDescent="0.25">
      <c r="A1441">
        <v>37437</v>
      </c>
      <c r="B1441" t="s">
        <v>8881</v>
      </c>
      <c r="C1441" t="s">
        <v>7385</v>
      </c>
      <c r="D1441" s="18">
        <v>48.82</v>
      </c>
    </row>
    <row r="1442" spans="1:4" x14ac:dyDescent="0.25">
      <c r="A1442">
        <v>3473</v>
      </c>
      <c r="B1442" t="s">
        <v>8882</v>
      </c>
      <c r="C1442" t="s">
        <v>7385</v>
      </c>
      <c r="D1442" s="18">
        <v>45.29</v>
      </c>
    </row>
    <row r="1443" spans="1:4" x14ac:dyDescent="0.25">
      <c r="A1443">
        <v>3474</v>
      </c>
      <c r="B1443" t="s">
        <v>8883</v>
      </c>
      <c r="C1443" t="s">
        <v>7385</v>
      </c>
      <c r="D1443" s="18">
        <v>37.33</v>
      </c>
    </row>
    <row r="1444" spans="1:4" x14ac:dyDescent="0.25">
      <c r="A1444">
        <v>3450</v>
      </c>
      <c r="B1444" t="s">
        <v>8884</v>
      </c>
      <c r="C1444" t="s">
        <v>7385</v>
      </c>
      <c r="D1444" s="18">
        <v>10.82</v>
      </c>
    </row>
    <row r="1445" spans="1:4" x14ac:dyDescent="0.25">
      <c r="A1445">
        <v>3443</v>
      </c>
      <c r="B1445" t="s">
        <v>8885</v>
      </c>
      <c r="C1445" t="s">
        <v>7385</v>
      </c>
      <c r="D1445" s="18">
        <v>23.22</v>
      </c>
    </row>
    <row r="1446" spans="1:4" x14ac:dyDescent="0.25">
      <c r="A1446">
        <v>3453</v>
      </c>
      <c r="B1446" t="s">
        <v>8886</v>
      </c>
      <c r="C1446" t="s">
        <v>7385</v>
      </c>
      <c r="D1446" s="18">
        <v>132.19999999999999</v>
      </c>
    </row>
    <row r="1447" spans="1:4" x14ac:dyDescent="0.25">
      <c r="A1447">
        <v>3452</v>
      </c>
      <c r="B1447" t="s">
        <v>8887</v>
      </c>
      <c r="C1447" t="s">
        <v>7385</v>
      </c>
      <c r="D1447" s="18">
        <v>65.25</v>
      </c>
    </row>
    <row r="1448" spans="1:4" x14ac:dyDescent="0.25">
      <c r="A1448">
        <v>3451</v>
      </c>
      <c r="B1448" t="s">
        <v>8888</v>
      </c>
      <c r="C1448" t="s">
        <v>7385</v>
      </c>
      <c r="D1448" s="18">
        <v>12.94</v>
      </c>
    </row>
    <row r="1449" spans="1:4" x14ac:dyDescent="0.25">
      <c r="A1449">
        <v>3454</v>
      </c>
      <c r="B1449" t="s">
        <v>8889</v>
      </c>
      <c r="C1449" t="s">
        <v>7385</v>
      </c>
      <c r="D1449" s="18">
        <v>201.07</v>
      </c>
    </row>
    <row r="1450" spans="1:4" x14ac:dyDescent="0.25">
      <c r="A1450">
        <v>3458</v>
      </c>
      <c r="B1450" t="s">
        <v>8890</v>
      </c>
      <c r="C1450" t="s">
        <v>7385</v>
      </c>
      <c r="D1450" s="18">
        <v>36.299999999999997</v>
      </c>
    </row>
    <row r="1451" spans="1:4" x14ac:dyDescent="0.25">
      <c r="A1451">
        <v>3457</v>
      </c>
      <c r="B1451" t="s">
        <v>8891</v>
      </c>
      <c r="C1451" t="s">
        <v>7385</v>
      </c>
      <c r="D1451" s="18">
        <v>27.25</v>
      </c>
    </row>
    <row r="1452" spans="1:4" x14ac:dyDescent="0.25">
      <c r="A1452">
        <v>3455</v>
      </c>
      <c r="B1452" t="s">
        <v>8892</v>
      </c>
      <c r="C1452" t="s">
        <v>7385</v>
      </c>
      <c r="D1452" s="18">
        <v>7.74</v>
      </c>
    </row>
    <row r="1453" spans="1:4" x14ac:dyDescent="0.25">
      <c r="A1453">
        <v>3472</v>
      </c>
      <c r="B1453" t="s">
        <v>8893</v>
      </c>
      <c r="C1453" t="s">
        <v>7385</v>
      </c>
      <c r="D1453" s="18">
        <v>17.39</v>
      </c>
    </row>
    <row r="1454" spans="1:4" x14ac:dyDescent="0.25">
      <c r="A1454">
        <v>3470</v>
      </c>
      <c r="B1454" t="s">
        <v>8894</v>
      </c>
      <c r="C1454" t="s">
        <v>7385</v>
      </c>
      <c r="D1454" s="18">
        <v>101.37</v>
      </c>
    </row>
    <row r="1455" spans="1:4" x14ac:dyDescent="0.25">
      <c r="A1455">
        <v>3471</v>
      </c>
      <c r="B1455" t="s">
        <v>8895</v>
      </c>
      <c r="C1455" t="s">
        <v>7385</v>
      </c>
      <c r="D1455" s="18">
        <v>55.7</v>
      </c>
    </row>
    <row r="1456" spans="1:4" x14ac:dyDescent="0.25">
      <c r="A1456">
        <v>3456</v>
      </c>
      <c r="B1456" t="s">
        <v>8896</v>
      </c>
      <c r="C1456" t="s">
        <v>7385</v>
      </c>
      <c r="D1456" s="18">
        <v>11.58</v>
      </c>
    </row>
    <row r="1457" spans="1:4" x14ac:dyDescent="0.25">
      <c r="A1457">
        <v>3459</v>
      </c>
      <c r="B1457" t="s">
        <v>8897</v>
      </c>
      <c r="C1457" t="s">
        <v>7385</v>
      </c>
      <c r="D1457" s="18">
        <v>142.97999999999999</v>
      </c>
    </row>
    <row r="1458" spans="1:4" x14ac:dyDescent="0.25">
      <c r="A1458">
        <v>3469</v>
      </c>
      <c r="B1458" t="s">
        <v>8898</v>
      </c>
      <c r="C1458" t="s">
        <v>7385</v>
      </c>
      <c r="D1458" s="18">
        <v>271.92</v>
      </c>
    </row>
    <row r="1459" spans="1:4" x14ac:dyDescent="0.25">
      <c r="A1459">
        <v>3460</v>
      </c>
      <c r="B1459" t="s">
        <v>8899</v>
      </c>
      <c r="C1459" t="s">
        <v>7385</v>
      </c>
      <c r="D1459" s="18">
        <v>396.77</v>
      </c>
    </row>
    <row r="1460" spans="1:4" x14ac:dyDescent="0.25">
      <c r="A1460">
        <v>3461</v>
      </c>
      <c r="B1460" t="s">
        <v>8900</v>
      </c>
      <c r="C1460" t="s">
        <v>7385</v>
      </c>
      <c r="D1460" s="30">
        <v>1014.11</v>
      </c>
    </row>
    <row r="1461" spans="1:4" x14ac:dyDescent="0.25">
      <c r="A1461">
        <v>37433</v>
      </c>
      <c r="B1461" t="s">
        <v>8901</v>
      </c>
      <c r="C1461" t="s">
        <v>7385</v>
      </c>
      <c r="D1461" s="18">
        <v>243.4</v>
      </c>
    </row>
    <row r="1462" spans="1:4" x14ac:dyDescent="0.25">
      <c r="A1462">
        <v>37430</v>
      </c>
      <c r="B1462" t="s">
        <v>8902</v>
      </c>
      <c r="C1462" t="s">
        <v>7385</v>
      </c>
      <c r="D1462" s="18">
        <v>30.5</v>
      </c>
    </row>
    <row r="1463" spans="1:4" x14ac:dyDescent="0.25">
      <c r="A1463">
        <v>37434</v>
      </c>
      <c r="B1463" t="s">
        <v>8903</v>
      </c>
      <c r="C1463" t="s">
        <v>7385</v>
      </c>
      <c r="D1463" s="30">
        <v>2269.44</v>
      </c>
    </row>
    <row r="1464" spans="1:4" x14ac:dyDescent="0.25">
      <c r="A1464">
        <v>37431</v>
      </c>
      <c r="B1464" t="s">
        <v>8904</v>
      </c>
      <c r="C1464" t="s">
        <v>7385</v>
      </c>
      <c r="D1464" s="18">
        <v>41.38</v>
      </c>
    </row>
    <row r="1465" spans="1:4" x14ac:dyDescent="0.25">
      <c r="A1465">
        <v>37432</v>
      </c>
      <c r="B1465" t="s">
        <v>8905</v>
      </c>
      <c r="C1465" t="s">
        <v>7385</v>
      </c>
      <c r="D1465" s="18">
        <v>76.319999999999993</v>
      </c>
    </row>
    <row r="1466" spans="1:4" x14ac:dyDescent="0.25">
      <c r="A1466">
        <v>37413</v>
      </c>
      <c r="B1466" t="s">
        <v>8906</v>
      </c>
      <c r="C1466" t="s">
        <v>7385</v>
      </c>
      <c r="D1466" s="18">
        <v>3.65</v>
      </c>
    </row>
    <row r="1467" spans="1:4" x14ac:dyDescent="0.25">
      <c r="A1467">
        <v>37414</v>
      </c>
      <c r="B1467" t="s">
        <v>8907</v>
      </c>
      <c r="C1467" t="s">
        <v>7385</v>
      </c>
      <c r="D1467" s="18">
        <v>4.1399999999999997</v>
      </c>
    </row>
    <row r="1468" spans="1:4" x14ac:dyDescent="0.25">
      <c r="A1468">
        <v>37415</v>
      </c>
      <c r="B1468" t="s">
        <v>8908</v>
      </c>
      <c r="C1468" t="s">
        <v>7385</v>
      </c>
      <c r="D1468" s="18">
        <v>7.52</v>
      </c>
    </row>
    <row r="1469" spans="1:4" x14ac:dyDescent="0.25">
      <c r="A1469">
        <v>37416</v>
      </c>
      <c r="B1469" t="s">
        <v>8909</v>
      </c>
      <c r="C1469" t="s">
        <v>7385</v>
      </c>
      <c r="D1469" s="18">
        <v>3.41</v>
      </c>
    </row>
    <row r="1470" spans="1:4" x14ac:dyDescent="0.25">
      <c r="A1470">
        <v>37417</v>
      </c>
      <c r="B1470" t="s">
        <v>8910</v>
      </c>
      <c r="C1470" t="s">
        <v>7385</v>
      </c>
      <c r="D1470" s="18">
        <v>4.9000000000000004</v>
      </c>
    </row>
    <row r="1471" spans="1:4" x14ac:dyDescent="0.25">
      <c r="A1471">
        <v>43590</v>
      </c>
      <c r="B1471" t="s">
        <v>8911</v>
      </c>
      <c r="C1471" t="s">
        <v>7385</v>
      </c>
      <c r="D1471" s="18">
        <v>172.89</v>
      </c>
    </row>
    <row r="1472" spans="1:4" x14ac:dyDescent="0.25">
      <c r="A1472">
        <v>43589</v>
      </c>
      <c r="B1472" t="s">
        <v>8912</v>
      </c>
      <c r="C1472" t="s">
        <v>7385</v>
      </c>
      <c r="D1472" s="18">
        <v>31.28</v>
      </c>
    </row>
    <row r="1473" spans="1:4" x14ac:dyDescent="0.25">
      <c r="A1473">
        <v>34519</v>
      </c>
      <c r="B1473" t="s">
        <v>8913</v>
      </c>
      <c r="C1473" t="s">
        <v>7385</v>
      </c>
      <c r="D1473" s="18">
        <v>80.010000000000005</v>
      </c>
    </row>
    <row r="1474" spans="1:4" x14ac:dyDescent="0.25">
      <c r="A1474">
        <v>1649</v>
      </c>
      <c r="B1474" t="s">
        <v>8914</v>
      </c>
      <c r="C1474" t="s">
        <v>7385</v>
      </c>
      <c r="D1474" s="18">
        <v>85.61</v>
      </c>
    </row>
    <row r="1475" spans="1:4" x14ac:dyDescent="0.25">
      <c r="A1475">
        <v>1653</v>
      </c>
      <c r="B1475" t="s">
        <v>8915</v>
      </c>
      <c r="C1475" t="s">
        <v>7385</v>
      </c>
      <c r="D1475" s="18">
        <v>67.06</v>
      </c>
    </row>
    <row r="1476" spans="1:4" x14ac:dyDescent="0.25">
      <c r="A1476">
        <v>1647</v>
      </c>
      <c r="B1476" t="s">
        <v>8916</v>
      </c>
      <c r="C1476" t="s">
        <v>7385</v>
      </c>
      <c r="D1476" s="18">
        <v>24.01</v>
      </c>
    </row>
    <row r="1477" spans="1:4" x14ac:dyDescent="0.25">
      <c r="A1477">
        <v>1648</v>
      </c>
      <c r="B1477" t="s">
        <v>8917</v>
      </c>
      <c r="C1477" t="s">
        <v>7385</v>
      </c>
      <c r="D1477" s="18">
        <v>46.11</v>
      </c>
    </row>
    <row r="1478" spans="1:4" x14ac:dyDescent="0.25">
      <c r="A1478">
        <v>1651</v>
      </c>
      <c r="B1478" t="s">
        <v>8918</v>
      </c>
      <c r="C1478" t="s">
        <v>7385</v>
      </c>
      <c r="D1478" s="18">
        <v>213.9</v>
      </c>
    </row>
    <row r="1479" spans="1:4" x14ac:dyDescent="0.25">
      <c r="A1479">
        <v>1650</v>
      </c>
      <c r="B1479" t="s">
        <v>8919</v>
      </c>
      <c r="C1479" t="s">
        <v>7385</v>
      </c>
      <c r="D1479" s="18">
        <v>118.23</v>
      </c>
    </row>
    <row r="1480" spans="1:4" x14ac:dyDescent="0.25">
      <c r="A1480">
        <v>1654</v>
      </c>
      <c r="B1480" t="s">
        <v>8920</v>
      </c>
      <c r="C1480" t="s">
        <v>7385</v>
      </c>
      <c r="D1480" s="18">
        <v>32.96</v>
      </c>
    </row>
    <row r="1481" spans="1:4" x14ac:dyDescent="0.25">
      <c r="A1481">
        <v>1652</v>
      </c>
      <c r="B1481" t="s">
        <v>8921</v>
      </c>
      <c r="C1481" t="s">
        <v>7385</v>
      </c>
      <c r="D1481" s="18">
        <v>307.01</v>
      </c>
    </row>
    <row r="1482" spans="1:4" x14ac:dyDescent="0.25">
      <c r="A1482">
        <v>10510</v>
      </c>
      <c r="B1482" t="s">
        <v>8922</v>
      </c>
      <c r="C1482" t="s">
        <v>7385</v>
      </c>
      <c r="D1482" s="18">
        <v>172.46</v>
      </c>
    </row>
    <row r="1483" spans="1:4" x14ac:dyDescent="0.25">
      <c r="A1483">
        <v>1747</v>
      </c>
      <c r="B1483" t="s">
        <v>8923</v>
      </c>
      <c r="C1483" t="s">
        <v>7385</v>
      </c>
      <c r="D1483" s="18">
        <v>222.91</v>
      </c>
    </row>
    <row r="1484" spans="1:4" x14ac:dyDescent="0.25">
      <c r="A1484">
        <v>1744</v>
      </c>
      <c r="B1484" t="s">
        <v>8924</v>
      </c>
      <c r="C1484" t="s">
        <v>7385</v>
      </c>
      <c r="D1484" s="18">
        <v>154.4</v>
      </c>
    </row>
    <row r="1485" spans="1:4" x14ac:dyDescent="0.25">
      <c r="A1485">
        <v>1743</v>
      </c>
      <c r="B1485" t="s">
        <v>8925</v>
      </c>
      <c r="C1485" t="s">
        <v>7385</v>
      </c>
      <c r="D1485" s="18">
        <v>202.75</v>
      </c>
    </row>
    <row r="1486" spans="1:4" x14ac:dyDescent="0.25">
      <c r="A1486">
        <v>39640</v>
      </c>
      <c r="B1486" t="s">
        <v>8926</v>
      </c>
      <c r="C1486" t="s">
        <v>7385</v>
      </c>
      <c r="D1486" s="18">
        <v>13.43</v>
      </c>
    </row>
    <row r="1487" spans="1:4" x14ac:dyDescent="0.25">
      <c r="A1487">
        <v>7216</v>
      </c>
      <c r="B1487" t="s">
        <v>8927</v>
      </c>
      <c r="C1487" t="s">
        <v>7385</v>
      </c>
      <c r="D1487" s="18">
        <v>72.14</v>
      </c>
    </row>
    <row r="1488" spans="1:4" x14ac:dyDescent="0.25">
      <c r="A1488">
        <v>20235</v>
      </c>
      <c r="B1488" t="s">
        <v>8928</v>
      </c>
      <c r="C1488" t="s">
        <v>7385</v>
      </c>
      <c r="D1488" s="18">
        <v>58</v>
      </c>
    </row>
    <row r="1489" spans="1:4" x14ac:dyDescent="0.25">
      <c r="A1489">
        <v>7181</v>
      </c>
      <c r="B1489" t="s">
        <v>8929</v>
      </c>
      <c r="C1489" t="s">
        <v>7385</v>
      </c>
      <c r="D1489" s="18">
        <v>5.43</v>
      </c>
    </row>
    <row r="1490" spans="1:4" x14ac:dyDescent="0.25">
      <c r="A1490">
        <v>40742</v>
      </c>
      <c r="B1490" t="s">
        <v>8930</v>
      </c>
      <c r="C1490" t="s">
        <v>7385</v>
      </c>
      <c r="D1490" s="18">
        <v>12.15</v>
      </c>
    </row>
    <row r="1491" spans="1:4" x14ac:dyDescent="0.25">
      <c r="A1491">
        <v>7214</v>
      </c>
      <c r="B1491" t="s">
        <v>8931</v>
      </c>
      <c r="C1491" t="s">
        <v>7385</v>
      </c>
      <c r="D1491" s="18">
        <v>70.45</v>
      </c>
    </row>
    <row r="1492" spans="1:4" x14ac:dyDescent="0.25">
      <c r="A1492">
        <v>7219</v>
      </c>
      <c r="B1492" t="s">
        <v>8932</v>
      </c>
      <c r="C1492" t="s">
        <v>7385</v>
      </c>
      <c r="D1492" s="18">
        <v>62.49</v>
      </c>
    </row>
    <row r="1493" spans="1:4" x14ac:dyDescent="0.25">
      <c r="A1493">
        <v>37971</v>
      </c>
      <c r="B1493" t="s">
        <v>8933</v>
      </c>
      <c r="C1493" t="s">
        <v>7385</v>
      </c>
      <c r="D1493" s="18">
        <v>4.84</v>
      </c>
    </row>
    <row r="1494" spans="1:4" x14ac:dyDescent="0.25">
      <c r="A1494">
        <v>37972</v>
      </c>
      <c r="B1494" t="s">
        <v>8934</v>
      </c>
      <c r="C1494" t="s">
        <v>7385</v>
      </c>
      <c r="D1494" s="18">
        <v>6.87</v>
      </c>
    </row>
    <row r="1495" spans="1:4" x14ac:dyDescent="0.25">
      <c r="A1495">
        <v>37973</v>
      </c>
      <c r="B1495" t="s">
        <v>8935</v>
      </c>
      <c r="C1495" t="s">
        <v>7385</v>
      </c>
      <c r="D1495" s="18">
        <v>12.92</v>
      </c>
    </row>
    <row r="1496" spans="1:4" x14ac:dyDescent="0.25">
      <c r="A1496">
        <v>1926</v>
      </c>
      <c r="B1496" t="s">
        <v>8936</v>
      </c>
      <c r="C1496" t="s">
        <v>7385</v>
      </c>
      <c r="D1496" s="18">
        <v>2.75</v>
      </c>
    </row>
    <row r="1497" spans="1:4" x14ac:dyDescent="0.25">
      <c r="A1497">
        <v>1927</v>
      </c>
      <c r="B1497" t="s">
        <v>8937</v>
      </c>
      <c r="C1497" t="s">
        <v>7385</v>
      </c>
      <c r="D1497" s="18">
        <v>3.09</v>
      </c>
    </row>
    <row r="1498" spans="1:4" x14ac:dyDescent="0.25">
      <c r="A1498">
        <v>1923</v>
      </c>
      <c r="B1498" t="s">
        <v>8938</v>
      </c>
      <c r="C1498" t="s">
        <v>7385</v>
      </c>
      <c r="D1498" s="18">
        <v>5.63</v>
      </c>
    </row>
    <row r="1499" spans="1:4" x14ac:dyDescent="0.25">
      <c r="A1499">
        <v>1929</v>
      </c>
      <c r="B1499" t="s">
        <v>8939</v>
      </c>
      <c r="C1499" t="s">
        <v>7385</v>
      </c>
      <c r="D1499" s="18">
        <v>6.83</v>
      </c>
    </row>
    <row r="1500" spans="1:4" x14ac:dyDescent="0.25">
      <c r="A1500">
        <v>1930</v>
      </c>
      <c r="B1500" t="s">
        <v>8940</v>
      </c>
      <c r="C1500" t="s">
        <v>7385</v>
      </c>
      <c r="D1500" s="18">
        <v>11.68</v>
      </c>
    </row>
    <row r="1501" spans="1:4" x14ac:dyDescent="0.25">
      <c r="A1501">
        <v>1924</v>
      </c>
      <c r="B1501" t="s">
        <v>8941</v>
      </c>
      <c r="C1501" t="s">
        <v>7385</v>
      </c>
      <c r="D1501" s="18">
        <v>18.850000000000001</v>
      </c>
    </row>
    <row r="1502" spans="1:4" x14ac:dyDescent="0.25">
      <c r="A1502">
        <v>1922</v>
      </c>
      <c r="B1502" t="s">
        <v>8942</v>
      </c>
      <c r="C1502" t="s">
        <v>7385</v>
      </c>
      <c r="D1502" s="18">
        <v>38.979999999999997</v>
      </c>
    </row>
    <row r="1503" spans="1:4" x14ac:dyDescent="0.25">
      <c r="A1503">
        <v>1953</v>
      </c>
      <c r="B1503" t="s">
        <v>8943</v>
      </c>
      <c r="C1503" t="s">
        <v>7385</v>
      </c>
      <c r="D1503" s="18">
        <v>47.59</v>
      </c>
    </row>
    <row r="1504" spans="1:4" x14ac:dyDescent="0.25">
      <c r="A1504">
        <v>1962</v>
      </c>
      <c r="B1504" t="s">
        <v>8944</v>
      </c>
      <c r="C1504" t="s">
        <v>7385</v>
      </c>
      <c r="D1504" s="18">
        <v>231.2</v>
      </c>
    </row>
    <row r="1505" spans="1:4" x14ac:dyDescent="0.25">
      <c r="A1505">
        <v>1955</v>
      </c>
      <c r="B1505" t="s">
        <v>8945</v>
      </c>
      <c r="C1505" t="s">
        <v>7385</v>
      </c>
      <c r="D1505" s="18">
        <v>2.66</v>
      </c>
    </row>
    <row r="1506" spans="1:4" x14ac:dyDescent="0.25">
      <c r="A1506">
        <v>1956</v>
      </c>
      <c r="B1506" t="s">
        <v>8946</v>
      </c>
      <c r="C1506" t="s">
        <v>7385</v>
      </c>
      <c r="D1506" s="18">
        <v>3.76</v>
      </c>
    </row>
    <row r="1507" spans="1:4" x14ac:dyDescent="0.25">
      <c r="A1507">
        <v>1957</v>
      </c>
      <c r="B1507" t="s">
        <v>8947</v>
      </c>
      <c r="C1507" t="s">
        <v>7385</v>
      </c>
      <c r="D1507" s="18">
        <v>8.1300000000000008</v>
      </c>
    </row>
    <row r="1508" spans="1:4" x14ac:dyDescent="0.25">
      <c r="A1508">
        <v>1958</v>
      </c>
      <c r="B1508" t="s">
        <v>8948</v>
      </c>
      <c r="C1508" t="s">
        <v>7385</v>
      </c>
      <c r="D1508" s="18">
        <v>15.14</v>
      </c>
    </row>
    <row r="1509" spans="1:4" x14ac:dyDescent="0.25">
      <c r="A1509">
        <v>1959</v>
      </c>
      <c r="B1509" t="s">
        <v>8949</v>
      </c>
      <c r="C1509" t="s">
        <v>7385</v>
      </c>
      <c r="D1509" s="18">
        <v>16.43</v>
      </c>
    </row>
    <row r="1510" spans="1:4" x14ac:dyDescent="0.25">
      <c r="A1510">
        <v>1925</v>
      </c>
      <c r="B1510" t="s">
        <v>8950</v>
      </c>
      <c r="C1510" t="s">
        <v>7385</v>
      </c>
      <c r="D1510" s="18">
        <v>42.93</v>
      </c>
    </row>
    <row r="1511" spans="1:4" x14ac:dyDescent="0.25">
      <c r="A1511">
        <v>1960</v>
      </c>
      <c r="B1511" t="s">
        <v>8951</v>
      </c>
      <c r="C1511" t="s">
        <v>7385</v>
      </c>
      <c r="D1511" s="18">
        <v>65.930000000000007</v>
      </c>
    </row>
    <row r="1512" spans="1:4" x14ac:dyDescent="0.25">
      <c r="A1512">
        <v>1961</v>
      </c>
      <c r="B1512" t="s">
        <v>8952</v>
      </c>
      <c r="C1512" t="s">
        <v>7385</v>
      </c>
      <c r="D1512" s="18">
        <v>84.46</v>
      </c>
    </row>
    <row r="1513" spans="1:4" x14ac:dyDescent="0.25">
      <c r="A1513">
        <v>38423</v>
      </c>
      <c r="B1513" t="s">
        <v>8953</v>
      </c>
      <c r="C1513" t="s">
        <v>7385</v>
      </c>
      <c r="D1513" s="18">
        <v>35.67</v>
      </c>
    </row>
    <row r="1514" spans="1:4" x14ac:dyDescent="0.25">
      <c r="A1514">
        <v>39866</v>
      </c>
      <c r="B1514" t="s">
        <v>8954</v>
      </c>
      <c r="C1514" t="s">
        <v>7385</v>
      </c>
      <c r="D1514" s="18">
        <v>16.809999999999999</v>
      </c>
    </row>
    <row r="1515" spans="1:4" x14ac:dyDescent="0.25">
      <c r="A1515">
        <v>39867</v>
      </c>
      <c r="B1515" t="s">
        <v>8955</v>
      </c>
      <c r="C1515" t="s">
        <v>7385</v>
      </c>
      <c r="D1515" s="18">
        <v>37.380000000000003</v>
      </c>
    </row>
    <row r="1516" spans="1:4" x14ac:dyDescent="0.25">
      <c r="A1516">
        <v>39868</v>
      </c>
      <c r="B1516" t="s">
        <v>8956</v>
      </c>
      <c r="C1516" t="s">
        <v>7385</v>
      </c>
      <c r="D1516" s="18">
        <v>67.34</v>
      </c>
    </row>
    <row r="1517" spans="1:4" x14ac:dyDescent="0.25">
      <c r="A1517">
        <v>37999</v>
      </c>
      <c r="B1517" t="s">
        <v>8957</v>
      </c>
      <c r="C1517" t="s">
        <v>7385</v>
      </c>
      <c r="D1517" s="18">
        <v>8.17</v>
      </c>
    </row>
    <row r="1518" spans="1:4" x14ac:dyDescent="0.25">
      <c r="A1518">
        <v>38000</v>
      </c>
      <c r="B1518" t="s">
        <v>8958</v>
      </c>
      <c r="C1518" t="s">
        <v>7385</v>
      </c>
      <c r="D1518" s="18">
        <v>9.5399999999999991</v>
      </c>
    </row>
    <row r="1519" spans="1:4" x14ac:dyDescent="0.25">
      <c r="A1519">
        <v>38129</v>
      </c>
      <c r="B1519" t="s">
        <v>8959</v>
      </c>
      <c r="C1519" t="s">
        <v>7385</v>
      </c>
      <c r="D1519" s="18">
        <v>6.2</v>
      </c>
    </row>
    <row r="1520" spans="1:4" x14ac:dyDescent="0.25">
      <c r="A1520">
        <v>38025</v>
      </c>
      <c r="B1520" t="s">
        <v>8960</v>
      </c>
      <c r="C1520" t="s">
        <v>7385</v>
      </c>
      <c r="D1520" s="18">
        <v>8.42</v>
      </c>
    </row>
    <row r="1521" spans="1:4" x14ac:dyDescent="0.25">
      <c r="A1521">
        <v>38026</v>
      </c>
      <c r="B1521" t="s">
        <v>8961</v>
      </c>
      <c r="C1521" t="s">
        <v>7385</v>
      </c>
      <c r="D1521" s="18">
        <v>20.78</v>
      </c>
    </row>
    <row r="1522" spans="1:4" x14ac:dyDescent="0.25">
      <c r="A1522">
        <v>1858</v>
      </c>
      <c r="B1522" t="s">
        <v>8962</v>
      </c>
      <c r="C1522" t="s">
        <v>7385</v>
      </c>
      <c r="D1522" s="18">
        <v>55.27</v>
      </c>
    </row>
    <row r="1523" spans="1:4" x14ac:dyDescent="0.25">
      <c r="A1523">
        <v>1844</v>
      </c>
      <c r="B1523" t="s">
        <v>8963</v>
      </c>
      <c r="C1523" t="s">
        <v>7385</v>
      </c>
      <c r="D1523" s="18">
        <v>126.57</v>
      </c>
    </row>
    <row r="1524" spans="1:4" x14ac:dyDescent="0.25">
      <c r="A1524">
        <v>1863</v>
      </c>
      <c r="B1524" t="s">
        <v>8964</v>
      </c>
      <c r="C1524" t="s">
        <v>7385</v>
      </c>
      <c r="D1524" s="18">
        <v>58.81</v>
      </c>
    </row>
    <row r="1525" spans="1:4" x14ac:dyDescent="0.25">
      <c r="A1525">
        <v>1865</v>
      </c>
      <c r="B1525" t="s">
        <v>8965</v>
      </c>
      <c r="C1525" t="s">
        <v>7385</v>
      </c>
      <c r="D1525" s="18">
        <v>153.24</v>
      </c>
    </row>
    <row r="1526" spans="1:4" x14ac:dyDescent="0.25">
      <c r="A1526">
        <v>36355</v>
      </c>
      <c r="B1526" t="s">
        <v>8966</v>
      </c>
      <c r="C1526" t="s">
        <v>7385</v>
      </c>
      <c r="D1526" s="18">
        <v>9.4600000000000009</v>
      </c>
    </row>
    <row r="1527" spans="1:4" x14ac:dyDescent="0.25">
      <c r="A1527">
        <v>36356</v>
      </c>
      <c r="B1527" t="s">
        <v>8967</v>
      </c>
      <c r="C1527" t="s">
        <v>7385</v>
      </c>
      <c r="D1527" s="18">
        <v>15.22</v>
      </c>
    </row>
    <row r="1528" spans="1:4" x14ac:dyDescent="0.25">
      <c r="A1528">
        <v>1966</v>
      </c>
      <c r="B1528" t="s">
        <v>8968</v>
      </c>
      <c r="C1528" t="s">
        <v>7385</v>
      </c>
      <c r="D1528" s="18">
        <v>23.45</v>
      </c>
    </row>
    <row r="1529" spans="1:4" x14ac:dyDescent="0.25">
      <c r="A1529">
        <v>1933</v>
      </c>
      <c r="B1529" t="s">
        <v>8969</v>
      </c>
      <c r="C1529" t="s">
        <v>7385</v>
      </c>
      <c r="D1529" s="18">
        <v>5.05</v>
      </c>
    </row>
    <row r="1530" spans="1:4" x14ac:dyDescent="0.25">
      <c r="A1530">
        <v>1932</v>
      </c>
      <c r="B1530" t="s">
        <v>8970</v>
      </c>
      <c r="C1530" t="s">
        <v>7385</v>
      </c>
      <c r="D1530" s="18">
        <v>11.57</v>
      </c>
    </row>
    <row r="1531" spans="1:4" x14ac:dyDescent="0.25">
      <c r="A1531">
        <v>1951</v>
      </c>
      <c r="B1531" t="s">
        <v>8971</v>
      </c>
      <c r="C1531" t="s">
        <v>7385</v>
      </c>
      <c r="D1531" s="18">
        <v>24.13</v>
      </c>
    </row>
    <row r="1532" spans="1:4" x14ac:dyDescent="0.25">
      <c r="A1532">
        <v>1970</v>
      </c>
      <c r="B1532" t="s">
        <v>8972</v>
      </c>
      <c r="C1532" t="s">
        <v>7385</v>
      </c>
      <c r="D1532" s="18">
        <v>58.63</v>
      </c>
    </row>
    <row r="1533" spans="1:4" x14ac:dyDescent="0.25">
      <c r="A1533">
        <v>1967</v>
      </c>
      <c r="B1533" t="s">
        <v>8973</v>
      </c>
      <c r="C1533" t="s">
        <v>7385</v>
      </c>
      <c r="D1533" s="18">
        <v>6.96</v>
      </c>
    </row>
    <row r="1534" spans="1:4" x14ac:dyDescent="0.25">
      <c r="A1534">
        <v>1968</v>
      </c>
      <c r="B1534" t="s">
        <v>8974</v>
      </c>
      <c r="C1534" t="s">
        <v>7385</v>
      </c>
      <c r="D1534" s="18">
        <v>13.76</v>
      </c>
    </row>
    <row r="1535" spans="1:4" x14ac:dyDescent="0.25">
      <c r="A1535">
        <v>1969</v>
      </c>
      <c r="B1535" t="s">
        <v>8975</v>
      </c>
      <c r="C1535" t="s">
        <v>7385</v>
      </c>
      <c r="D1535" s="18">
        <v>44.79</v>
      </c>
    </row>
    <row r="1536" spans="1:4" x14ac:dyDescent="0.25">
      <c r="A1536">
        <v>1827</v>
      </c>
      <c r="B1536" t="s">
        <v>8976</v>
      </c>
      <c r="C1536" t="s">
        <v>7385</v>
      </c>
      <c r="D1536" s="18">
        <v>111.25</v>
      </c>
    </row>
    <row r="1537" spans="1:4" x14ac:dyDescent="0.25">
      <c r="A1537">
        <v>1831</v>
      </c>
      <c r="B1537" t="s">
        <v>8977</v>
      </c>
      <c r="C1537" t="s">
        <v>7385</v>
      </c>
      <c r="D1537" s="18">
        <v>24.28</v>
      </c>
    </row>
    <row r="1538" spans="1:4" x14ac:dyDescent="0.25">
      <c r="A1538">
        <v>1825</v>
      </c>
      <c r="B1538" t="s">
        <v>8978</v>
      </c>
      <c r="C1538" t="s">
        <v>7385</v>
      </c>
      <c r="D1538" s="18">
        <v>59.94</v>
      </c>
    </row>
    <row r="1539" spans="1:4" x14ac:dyDescent="0.25">
      <c r="A1539">
        <v>1828</v>
      </c>
      <c r="B1539" t="s">
        <v>8979</v>
      </c>
      <c r="C1539" t="s">
        <v>7385</v>
      </c>
      <c r="D1539" s="18">
        <v>135.76</v>
      </c>
    </row>
    <row r="1540" spans="1:4" x14ac:dyDescent="0.25">
      <c r="A1540">
        <v>1845</v>
      </c>
      <c r="B1540" t="s">
        <v>8980</v>
      </c>
      <c r="C1540" t="s">
        <v>7385</v>
      </c>
      <c r="D1540" s="18">
        <v>30.43</v>
      </c>
    </row>
    <row r="1541" spans="1:4" x14ac:dyDescent="0.25">
      <c r="A1541">
        <v>1824</v>
      </c>
      <c r="B1541" t="s">
        <v>8981</v>
      </c>
      <c r="C1541" t="s">
        <v>7385</v>
      </c>
      <c r="D1541" s="18">
        <v>71.849999999999994</v>
      </c>
    </row>
    <row r="1542" spans="1:4" x14ac:dyDescent="0.25">
      <c r="A1542">
        <v>1940</v>
      </c>
      <c r="B1542" t="s">
        <v>8982</v>
      </c>
      <c r="C1542" t="s">
        <v>7385</v>
      </c>
      <c r="D1542" s="18">
        <v>41.95</v>
      </c>
    </row>
    <row r="1543" spans="1:4" x14ac:dyDescent="0.25">
      <c r="A1543">
        <v>1937</v>
      </c>
      <c r="B1543" t="s">
        <v>8983</v>
      </c>
      <c r="C1543" t="s">
        <v>7385</v>
      </c>
      <c r="D1543" s="18">
        <v>7.08</v>
      </c>
    </row>
    <row r="1544" spans="1:4" x14ac:dyDescent="0.25">
      <c r="A1544">
        <v>1939</v>
      </c>
      <c r="B1544" t="s">
        <v>8984</v>
      </c>
      <c r="C1544" t="s">
        <v>7385</v>
      </c>
      <c r="D1544" s="18">
        <v>11.51</v>
      </c>
    </row>
    <row r="1545" spans="1:4" x14ac:dyDescent="0.25">
      <c r="A1545">
        <v>1938</v>
      </c>
      <c r="B1545" t="s">
        <v>8985</v>
      </c>
      <c r="C1545" t="s">
        <v>7385</v>
      </c>
      <c r="D1545" s="18">
        <v>8.0500000000000007</v>
      </c>
    </row>
    <row r="1546" spans="1:4" x14ac:dyDescent="0.25">
      <c r="A1546">
        <v>42693</v>
      </c>
      <c r="B1546" t="s">
        <v>8986</v>
      </c>
      <c r="C1546" t="s">
        <v>7385</v>
      </c>
      <c r="D1546" s="18">
        <v>430.48</v>
      </c>
    </row>
    <row r="1547" spans="1:4" x14ac:dyDescent="0.25">
      <c r="A1547">
        <v>42695</v>
      </c>
      <c r="B1547" t="s">
        <v>8987</v>
      </c>
      <c r="C1547" t="s">
        <v>7385</v>
      </c>
      <c r="D1547" s="18">
        <v>300.76</v>
      </c>
    </row>
    <row r="1548" spans="1:4" x14ac:dyDescent="0.25">
      <c r="A1548">
        <v>42694</v>
      </c>
      <c r="B1548" t="s">
        <v>8988</v>
      </c>
      <c r="C1548" t="s">
        <v>7385</v>
      </c>
      <c r="D1548" s="18">
        <v>576.08000000000004</v>
      </c>
    </row>
    <row r="1549" spans="1:4" x14ac:dyDescent="0.25">
      <c r="A1549">
        <v>20097</v>
      </c>
      <c r="B1549" t="s">
        <v>8989</v>
      </c>
      <c r="C1549" t="s">
        <v>7385</v>
      </c>
      <c r="D1549" s="18">
        <v>24.98</v>
      </c>
    </row>
    <row r="1550" spans="1:4" x14ac:dyDescent="0.25">
      <c r="A1550">
        <v>20098</v>
      </c>
      <c r="B1550" t="s">
        <v>8990</v>
      </c>
      <c r="C1550" t="s">
        <v>7385</v>
      </c>
      <c r="D1550" s="18">
        <v>102.09</v>
      </c>
    </row>
    <row r="1551" spans="1:4" x14ac:dyDescent="0.25">
      <c r="A1551">
        <v>20096</v>
      </c>
      <c r="B1551" t="s">
        <v>8991</v>
      </c>
      <c r="C1551" t="s">
        <v>7385</v>
      </c>
      <c r="D1551" s="18">
        <v>25.85</v>
      </c>
    </row>
    <row r="1552" spans="1:4" x14ac:dyDescent="0.25">
      <c r="A1552">
        <v>1880</v>
      </c>
      <c r="B1552" t="s">
        <v>8992</v>
      </c>
      <c r="C1552" t="s">
        <v>7385</v>
      </c>
      <c r="D1552" s="18">
        <v>3.41</v>
      </c>
    </row>
    <row r="1553" spans="1:4" x14ac:dyDescent="0.25">
      <c r="A1553">
        <v>39274</v>
      </c>
      <c r="B1553" t="s">
        <v>8993</v>
      </c>
      <c r="C1553" t="s">
        <v>7385</v>
      </c>
      <c r="D1553" s="18">
        <v>2.65</v>
      </c>
    </row>
    <row r="1554" spans="1:4" x14ac:dyDescent="0.25">
      <c r="A1554">
        <v>2628</v>
      </c>
      <c r="B1554" t="s">
        <v>8994</v>
      </c>
      <c r="C1554" t="s">
        <v>7385</v>
      </c>
      <c r="D1554" s="18">
        <v>230.08</v>
      </c>
    </row>
    <row r="1555" spans="1:4" x14ac:dyDescent="0.25">
      <c r="A1555">
        <v>2622</v>
      </c>
      <c r="B1555" t="s">
        <v>8995</v>
      </c>
      <c r="C1555" t="s">
        <v>7385</v>
      </c>
      <c r="D1555" s="18">
        <v>5.46</v>
      </c>
    </row>
    <row r="1556" spans="1:4" x14ac:dyDescent="0.25">
      <c r="A1556">
        <v>2623</v>
      </c>
      <c r="B1556" t="s">
        <v>8996</v>
      </c>
      <c r="C1556" t="s">
        <v>7385</v>
      </c>
      <c r="D1556" s="18">
        <v>6.57</v>
      </c>
    </row>
    <row r="1557" spans="1:4" x14ac:dyDescent="0.25">
      <c r="A1557">
        <v>2624</v>
      </c>
      <c r="B1557" t="s">
        <v>8997</v>
      </c>
      <c r="C1557" t="s">
        <v>7385</v>
      </c>
      <c r="D1557" s="18">
        <v>10.46</v>
      </c>
    </row>
    <row r="1558" spans="1:4" x14ac:dyDescent="0.25">
      <c r="A1558">
        <v>2625</v>
      </c>
      <c r="B1558" t="s">
        <v>8998</v>
      </c>
      <c r="C1558" t="s">
        <v>7385</v>
      </c>
      <c r="D1558" s="18">
        <v>22.08</v>
      </c>
    </row>
    <row r="1559" spans="1:4" x14ac:dyDescent="0.25">
      <c r="A1559">
        <v>2626</v>
      </c>
      <c r="B1559" t="s">
        <v>8999</v>
      </c>
      <c r="C1559" t="s">
        <v>7385</v>
      </c>
      <c r="D1559" s="18">
        <v>32.35</v>
      </c>
    </row>
    <row r="1560" spans="1:4" x14ac:dyDescent="0.25">
      <c r="A1560">
        <v>2630</v>
      </c>
      <c r="B1560" t="s">
        <v>9000</v>
      </c>
      <c r="C1560" t="s">
        <v>7385</v>
      </c>
      <c r="D1560" s="18">
        <v>49.2</v>
      </c>
    </row>
    <row r="1561" spans="1:4" x14ac:dyDescent="0.25">
      <c r="A1561">
        <v>2627</v>
      </c>
      <c r="B1561" t="s">
        <v>9001</v>
      </c>
      <c r="C1561" t="s">
        <v>7385</v>
      </c>
      <c r="D1561" s="18">
        <v>86.66</v>
      </c>
    </row>
    <row r="1562" spans="1:4" x14ac:dyDescent="0.25">
      <c r="A1562">
        <v>2629</v>
      </c>
      <c r="B1562" t="s">
        <v>9002</v>
      </c>
      <c r="C1562" t="s">
        <v>7385</v>
      </c>
      <c r="D1562" s="18">
        <v>117.22</v>
      </c>
    </row>
    <row r="1563" spans="1:4" x14ac:dyDescent="0.25">
      <c r="A1563">
        <v>12033</v>
      </c>
      <c r="B1563" t="s">
        <v>9003</v>
      </c>
      <c r="C1563" t="s">
        <v>7385</v>
      </c>
      <c r="D1563" s="18">
        <v>10.89</v>
      </c>
    </row>
    <row r="1564" spans="1:4" x14ac:dyDescent="0.25">
      <c r="A1564">
        <v>40408</v>
      </c>
      <c r="B1564" t="s">
        <v>9004</v>
      </c>
      <c r="C1564" t="s">
        <v>7385</v>
      </c>
      <c r="D1564" s="18">
        <v>7.16</v>
      </c>
    </row>
    <row r="1565" spans="1:4" x14ac:dyDescent="0.25">
      <c r="A1565">
        <v>40409</v>
      </c>
      <c r="B1565" t="s">
        <v>9005</v>
      </c>
      <c r="C1565" t="s">
        <v>7385</v>
      </c>
      <c r="D1565" s="18">
        <v>2.5299999999999998</v>
      </c>
    </row>
    <row r="1566" spans="1:4" x14ac:dyDescent="0.25">
      <c r="A1566">
        <v>39276</v>
      </c>
      <c r="B1566" t="s">
        <v>9006</v>
      </c>
      <c r="C1566" t="s">
        <v>7385</v>
      </c>
      <c r="D1566" s="18">
        <v>6.45</v>
      </c>
    </row>
    <row r="1567" spans="1:4" x14ac:dyDescent="0.25">
      <c r="A1567">
        <v>39277</v>
      </c>
      <c r="B1567" t="s">
        <v>9007</v>
      </c>
      <c r="C1567" t="s">
        <v>7385</v>
      </c>
      <c r="D1567" s="18">
        <v>17.41</v>
      </c>
    </row>
    <row r="1568" spans="1:4" x14ac:dyDescent="0.25">
      <c r="A1568">
        <v>12034</v>
      </c>
      <c r="B1568" t="s">
        <v>9008</v>
      </c>
      <c r="C1568" t="s">
        <v>7385</v>
      </c>
      <c r="D1568" s="18">
        <v>4.93</v>
      </c>
    </row>
    <row r="1569" spans="1:4" x14ac:dyDescent="0.25">
      <c r="A1569">
        <v>39879</v>
      </c>
      <c r="B1569" t="s">
        <v>9009</v>
      </c>
      <c r="C1569" t="s">
        <v>7385</v>
      </c>
      <c r="D1569" s="18">
        <v>4.72</v>
      </c>
    </row>
    <row r="1570" spans="1:4" x14ac:dyDescent="0.25">
      <c r="A1570">
        <v>39880</v>
      </c>
      <c r="B1570" t="s">
        <v>9010</v>
      </c>
      <c r="C1570" t="s">
        <v>7385</v>
      </c>
      <c r="D1570" s="18">
        <v>10.46</v>
      </c>
    </row>
    <row r="1571" spans="1:4" x14ac:dyDescent="0.25">
      <c r="A1571">
        <v>39881</v>
      </c>
      <c r="B1571" t="s">
        <v>9011</v>
      </c>
      <c r="C1571" t="s">
        <v>7385</v>
      </c>
      <c r="D1571" s="18">
        <v>16.8</v>
      </c>
    </row>
    <row r="1572" spans="1:4" x14ac:dyDescent="0.25">
      <c r="A1572">
        <v>39882</v>
      </c>
      <c r="B1572" t="s">
        <v>9012</v>
      </c>
      <c r="C1572" t="s">
        <v>7385</v>
      </c>
      <c r="D1572" s="18">
        <v>44.25</v>
      </c>
    </row>
    <row r="1573" spans="1:4" x14ac:dyDescent="0.25">
      <c r="A1573">
        <v>39883</v>
      </c>
      <c r="B1573" t="s">
        <v>9013</v>
      </c>
      <c r="C1573" t="s">
        <v>7385</v>
      </c>
      <c r="D1573" s="18">
        <v>70.66</v>
      </c>
    </row>
    <row r="1574" spans="1:4" x14ac:dyDescent="0.25">
      <c r="A1574">
        <v>39884</v>
      </c>
      <c r="B1574" t="s">
        <v>9014</v>
      </c>
      <c r="C1574" t="s">
        <v>7385</v>
      </c>
      <c r="D1574" s="18">
        <v>104.95</v>
      </c>
    </row>
    <row r="1575" spans="1:4" x14ac:dyDescent="0.25">
      <c r="A1575">
        <v>39885</v>
      </c>
      <c r="B1575" t="s">
        <v>9015</v>
      </c>
      <c r="C1575" t="s">
        <v>7385</v>
      </c>
      <c r="D1575" s="18">
        <v>249.43</v>
      </c>
    </row>
    <row r="1576" spans="1:4" x14ac:dyDescent="0.25">
      <c r="A1576">
        <v>1777</v>
      </c>
      <c r="B1576" t="s">
        <v>9016</v>
      </c>
      <c r="C1576" t="s">
        <v>7385</v>
      </c>
      <c r="D1576" s="18">
        <v>92.31</v>
      </c>
    </row>
    <row r="1577" spans="1:4" x14ac:dyDescent="0.25">
      <c r="A1577">
        <v>1819</v>
      </c>
      <c r="B1577" t="s">
        <v>9017</v>
      </c>
      <c r="C1577" t="s">
        <v>7385</v>
      </c>
      <c r="D1577" s="18">
        <v>67.16</v>
      </c>
    </row>
    <row r="1578" spans="1:4" x14ac:dyDescent="0.25">
      <c r="A1578">
        <v>1775</v>
      </c>
      <c r="B1578" t="s">
        <v>9018</v>
      </c>
      <c r="C1578" t="s">
        <v>7385</v>
      </c>
      <c r="D1578" s="18">
        <v>20.079999999999998</v>
      </c>
    </row>
    <row r="1579" spans="1:4" x14ac:dyDescent="0.25">
      <c r="A1579">
        <v>1776</v>
      </c>
      <c r="B1579" t="s">
        <v>9019</v>
      </c>
      <c r="C1579" t="s">
        <v>7385</v>
      </c>
      <c r="D1579" s="18">
        <v>54.64</v>
      </c>
    </row>
    <row r="1580" spans="1:4" x14ac:dyDescent="0.25">
      <c r="A1580">
        <v>1778</v>
      </c>
      <c r="B1580" t="s">
        <v>9020</v>
      </c>
      <c r="C1580" t="s">
        <v>7385</v>
      </c>
      <c r="D1580" s="18">
        <v>223.44</v>
      </c>
    </row>
    <row r="1581" spans="1:4" x14ac:dyDescent="0.25">
      <c r="A1581">
        <v>1818</v>
      </c>
      <c r="B1581" t="s">
        <v>9021</v>
      </c>
      <c r="C1581" t="s">
        <v>7385</v>
      </c>
      <c r="D1581" s="18">
        <v>148.32</v>
      </c>
    </row>
    <row r="1582" spans="1:4" x14ac:dyDescent="0.25">
      <c r="A1582">
        <v>1820</v>
      </c>
      <c r="B1582" t="s">
        <v>9022</v>
      </c>
      <c r="C1582" t="s">
        <v>7385</v>
      </c>
      <c r="D1582" s="18">
        <v>29</v>
      </c>
    </row>
    <row r="1583" spans="1:4" x14ac:dyDescent="0.25">
      <c r="A1583">
        <v>1779</v>
      </c>
      <c r="B1583" t="s">
        <v>9023</v>
      </c>
      <c r="C1583" t="s">
        <v>7385</v>
      </c>
      <c r="D1583" s="18">
        <v>324.95999999999998</v>
      </c>
    </row>
    <row r="1584" spans="1:4" x14ac:dyDescent="0.25">
      <c r="A1584">
        <v>1780</v>
      </c>
      <c r="B1584" t="s">
        <v>9024</v>
      </c>
      <c r="C1584" t="s">
        <v>7385</v>
      </c>
      <c r="D1584" s="18">
        <v>669.91</v>
      </c>
    </row>
    <row r="1585" spans="1:4" x14ac:dyDescent="0.25">
      <c r="A1585">
        <v>1783</v>
      </c>
      <c r="B1585" t="s">
        <v>9025</v>
      </c>
      <c r="C1585" t="s">
        <v>7385</v>
      </c>
      <c r="D1585" s="18">
        <v>70.83</v>
      </c>
    </row>
    <row r="1586" spans="1:4" x14ac:dyDescent="0.25">
      <c r="A1586">
        <v>1782</v>
      </c>
      <c r="B1586" t="s">
        <v>9026</v>
      </c>
      <c r="C1586" t="s">
        <v>7385</v>
      </c>
      <c r="D1586" s="18">
        <v>56</v>
      </c>
    </row>
    <row r="1587" spans="1:4" x14ac:dyDescent="0.25">
      <c r="A1587">
        <v>1817</v>
      </c>
      <c r="B1587" t="s">
        <v>9027</v>
      </c>
      <c r="C1587" t="s">
        <v>7385</v>
      </c>
      <c r="D1587" s="18">
        <v>16.690000000000001</v>
      </c>
    </row>
    <row r="1588" spans="1:4" x14ac:dyDescent="0.25">
      <c r="A1588">
        <v>1781</v>
      </c>
      <c r="B1588" t="s">
        <v>9028</v>
      </c>
      <c r="C1588" t="s">
        <v>7385</v>
      </c>
      <c r="D1588" s="18">
        <v>36.49</v>
      </c>
    </row>
    <row r="1589" spans="1:4" x14ac:dyDescent="0.25">
      <c r="A1589">
        <v>1784</v>
      </c>
      <c r="B1589" t="s">
        <v>9029</v>
      </c>
      <c r="C1589" t="s">
        <v>7385</v>
      </c>
      <c r="D1589" s="18">
        <v>200.01</v>
      </c>
    </row>
    <row r="1590" spans="1:4" x14ac:dyDescent="0.25">
      <c r="A1590">
        <v>1810</v>
      </c>
      <c r="B1590" t="s">
        <v>9030</v>
      </c>
      <c r="C1590" t="s">
        <v>7385</v>
      </c>
      <c r="D1590" s="18">
        <v>110.94</v>
      </c>
    </row>
    <row r="1591" spans="1:4" x14ac:dyDescent="0.25">
      <c r="A1591">
        <v>1811</v>
      </c>
      <c r="B1591" t="s">
        <v>9031</v>
      </c>
      <c r="C1591" t="s">
        <v>7385</v>
      </c>
      <c r="D1591" s="18">
        <v>24</v>
      </c>
    </row>
    <row r="1592" spans="1:4" x14ac:dyDescent="0.25">
      <c r="A1592">
        <v>1812</v>
      </c>
      <c r="B1592" t="s">
        <v>9032</v>
      </c>
      <c r="C1592" t="s">
        <v>7385</v>
      </c>
      <c r="D1592" s="18">
        <v>280.05</v>
      </c>
    </row>
    <row r="1593" spans="1:4" x14ac:dyDescent="0.25">
      <c r="A1593">
        <v>40386</v>
      </c>
      <c r="B1593" t="s">
        <v>9033</v>
      </c>
      <c r="C1593" t="s">
        <v>7385</v>
      </c>
      <c r="D1593" s="18">
        <v>89.73</v>
      </c>
    </row>
    <row r="1594" spans="1:4" x14ac:dyDescent="0.25">
      <c r="A1594">
        <v>40384</v>
      </c>
      <c r="B1594" t="s">
        <v>9034</v>
      </c>
      <c r="C1594" t="s">
        <v>7385</v>
      </c>
      <c r="D1594" s="18">
        <v>61.43</v>
      </c>
    </row>
    <row r="1595" spans="1:4" x14ac:dyDescent="0.25">
      <c r="A1595">
        <v>40379</v>
      </c>
      <c r="B1595" t="s">
        <v>9035</v>
      </c>
      <c r="C1595" t="s">
        <v>7385</v>
      </c>
      <c r="D1595" s="18">
        <v>21.24</v>
      </c>
    </row>
    <row r="1596" spans="1:4" x14ac:dyDescent="0.25">
      <c r="A1596">
        <v>40423</v>
      </c>
      <c r="B1596" t="s">
        <v>9036</v>
      </c>
      <c r="C1596" t="s">
        <v>7385</v>
      </c>
      <c r="D1596" s="18">
        <v>40.19</v>
      </c>
    </row>
    <row r="1597" spans="1:4" x14ac:dyDescent="0.25">
      <c r="A1597">
        <v>40389</v>
      </c>
      <c r="B1597" t="s">
        <v>9037</v>
      </c>
      <c r="C1597" t="s">
        <v>7385</v>
      </c>
      <c r="D1597" s="18">
        <v>254.88</v>
      </c>
    </row>
    <row r="1598" spans="1:4" x14ac:dyDescent="0.25">
      <c r="A1598">
        <v>40388</v>
      </c>
      <c r="B1598" t="s">
        <v>9038</v>
      </c>
      <c r="C1598" t="s">
        <v>7385</v>
      </c>
      <c r="D1598" s="18">
        <v>127.58</v>
      </c>
    </row>
    <row r="1599" spans="1:4" x14ac:dyDescent="0.25">
      <c r="A1599">
        <v>40381</v>
      </c>
      <c r="B1599" t="s">
        <v>9039</v>
      </c>
      <c r="C1599" t="s">
        <v>7385</v>
      </c>
      <c r="D1599" s="18">
        <v>28.32</v>
      </c>
    </row>
    <row r="1600" spans="1:4" x14ac:dyDescent="0.25">
      <c r="A1600">
        <v>40391</v>
      </c>
      <c r="B1600" t="s">
        <v>9040</v>
      </c>
      <c r="C1600" t="s">
        <v>7385</v>
      </c>
      <c r="D1600" s="18">
        <v>661.54</v>
      </c>
    </row>
    <row r="1601" spans="1:4" x14ac:dyDescent="0.25">
      <c r="A1601">
        <v>40414</v>
      </c>
      <c r="B1601" t="s">
        <v>9041</v>
      </c>
      <c r="C1601" t="s">
        <v>7385</v>
      </c>
      <c r="D1601" s="18">
        <v>20.76</v>
      </c>
    </row>
    <row r="1602" spans="1:4" x14ac:dyDescent="0.25">
      <c r="A1602">
        <v>40416</v>
      </c>
      <c r="B1602" t="s">
        <v>9042</v>
      </c>
      <c r="C1602" t="s">
        <v>7385</v>
      </c>
      <c r="D1602" s="18">
        <v>28.69</v>
      </c>
    </row>
    <row r="1603" spans="1:4" x14ac:dyDescent="0.25">
      <c r="A1603">
        <v>40418</v>
      </c>
      <c r="B1603" t="s">
        <v>9043</v>
      </c>
      <c r="C1603" t="s">
        <v>7385</v>
      </c>
      <c r="D1603" s="18">
        <v>34.22</v>
      </c>
    </row>
    <row r="1604" spans="1:4" x14ac:dyDescent="0.25">
      <c r="A1604">
        <v>2609</v>
      </c>
      <c r="B1604" t="s">
        <v>9044</v>
      </c>
      <c r="C1604" t="s">
        <v>7385</v>
      </c>
      <c r="D1604" s="18">
        <v>5.13</v>
      </c>
    </row>
    <row r="1605" spans="1:4" x14ac:dyDescent="0.25">
      <c r="A1605">
        <v>2634</v>
      </c>
      <c r="B1605" t="s">
        <v>9045</v>
      </c>
      <c r="C1605" t="s">
        <v>7385</v>
      </c>
      <c r="D1605" s="18">
        <v>6.74</v>
      </c>
    </row>
    <row r="1606" spans="1:4" x14ac:dyDescent="0.25">
      <c r="A1606">
        <v>2611</v>
      </c>
      <c r="B1606" t="s">
        <v>9046</v>
      </c>
      <c r="C1606" t="s">
        <v>7385</v>
      </c>
      <c r="D1606" s="18">
        <v>19</v>
      </c>
    </row>
    <row r="1607" spans="1:4" x14ac:dyDescent="0.25">
      <c r="A1607">
        <v>34359</v>
      </c>
      <c r="B1607" t="s">
        <v>12360</v>
      </c>
      <c r="C1607" t="s">
        <v>7385</v>
      </c>
      <c r="D1607" s="18">
        <v>9.83</v>
      </c>
    </row>
    <row r="1608" spans="1:4" x14ac:dyDescent="0.25">
      <c r="A1608">
        <v>1789</v>
      </c>
      <c r="B1608" t="s">
        <v>9047</v>
      </c>
      <c r="C1608" t="s">
        <v>7385</v>
      </c>
      <c r="D1608" s="18">
        <v>88.6</v>
      </c>
    </row>
    <row r="1609" spans="1:4" x14ac:dyDescent="0.25">
      <c r="A1609">
        <v>1788</v>
      </c>
      <c r="B1609" t="s">
        <v>9048</v>
      </c>
      <c r="C1609" t="s">
        <v>7385</v>
      </c>
      <c r="D1609" s="18">
        <v>71.02</v>
      </c>
    </row>
    <row r="1610" spans="1:4" x14ac:dyDescent="0.25">
      <c r="A1610">
        <v>1786</v>
      </c>
      <c r="B1610" t="s">
        <v>9049</v>
      </c>
      <c r="C1610" t="s">
        <v>7385</v>
      </c>
      <c r="D1610" s="18">
        <v>17.63</v>
      </c>
    </row>
    <row r="1611" spans="1:4" x14ac:dyDescent="0.25">
      <c r="A1611">
        <v>1787</v>
      </c>
      <c r="B1611" t="s">
        <v>9050</v>
      </c>
      <c r="C1611" t="s">
        <v>7385</v>
      </c>
      <c r="D1611" s="18">
        <v>42.22</v>
      </c>
    </row>
    <row r="1612" spans="1:4" x14ac:dyDescent="0.25">
      <c r="A1612">
        <v>1791</v>
      </c>
      <c r="B1612" t="s">
        <v>9051</v>
      </c>
      <c r="C1612" t="s">
        <v>7385</v>
      </c>
      <c r="D1612" s="18">
        <v>256.04000000000002</v>
      </c>
    </row>
    <row r="1613" spans="1:4" x14ac:dyDescent="0.25">
      <c r="A1613">
        <v>1790</v>
      </c>
      <c r="B1613" t="s">
        <v>9052</v>
      </c>
      <c r="C1613" t="s">
        <v>7385</v>
      </c>
      <c r="D1613" s="18">
        <v>147.54</v>
      </c>
    </row>
    <row r="1614" spans="1:4" x14ac:dyDescent="0.25">
      <c r="A1614">
        <v>1813</v>
      </c>
      <c r="B1614" t="s">
        <v>9053</v>
      </c>
      <c r="C1614" t="s">
        <v>7385</v>
      </c>
      <c r="D1614" s="18">
        <v>27.98</v>
      </c>
    </row>
    <row r="1615" spans="1:4" x14ac:dyDescent="0.25">
      <c r="A1615">
        <v>1792</v>
      </c>
      <c r="B1615" t="s">
        <v>9054</v>
      </c>
      <c r="C1615" t="s">
        <v>7385</v>
      </c>
      <c r="D1615" s="18">
        <v>345.62</v>
      </c>
    </row>
    <row r="1616" spans="1:4" x14ac:dyDescent="0.25">
      <c r="A1616">
        <v>1793</v>
      </c>
      <c r="B1616" t="s">
        <v>9055</v>
      </c>
      <c r="C1616" t="s">
        <v>7385</v>
      </c>
      <c r="D1616" s="18">
        <v>698.39</v>
      </c>
    </row>
    <row r="1617" spans="1:4" x14ac:dyDescent="0.25">
      <c r="A1617">
        <v>1809</v>
      </c>
      <c r="B1617" t="s">
        <v>9056</v>
      </c>
      <c r="C1617" t="s">
        <v>7385</v>
      </c>
      <c r="D1617" s="18">
        <v>83.06</v>
      </c>
    </row>
    <row r="1618" spans="1:4" x14ac:dyDescent="0.25">
      <c r="A1618">
        <v>1814</v>
      </c>
      <c r="B1618" t="s">
        <v>9057</v>
      </c>
      <c r="C1618" t="s">
        <v>7385</v>
      </c>
      <c r="D1618" s="18">
        <v>68.23</v>
      </c>
    </row>
    <row r="1619" spans="1:4" x14ac:dyDescent="0.25">
      <c r="A1619">
        <v>1803</v>
      </c>
      <c r="B1619" t="s">
        <v>9058</v>
      </c>
      <c r="C1619" t="s">
        <v>7385</v>
      </c>
      <c r="D1619" s="18">
        <v>17.239999999999998</v>
      </c>
    </row>
    <row r="1620" spans="1:4" x14ac:dyDescent="0.25">
      <c r="A1620">
        <v>1805</v>
      </c>
      <c r="B1620" t="s">
        <v>9059</v>
      </c>
      <c r="C1620" t="s">
        <v>7385</v>
      </c>
      <c r="D1620" s="18">
        <v>39.6</v>
      </c>
    </row>
    <row r="1621" spans="1:4" x14ac:dyDescent="0.25">
      <c r="A1621">
        <v>1821</v>
      </c>
      <c r="B1621" t="s">
        <v>9060</v>
      </c>
      <c r="C1621" t="s">
        <v>7385</v>
      </c>
      <c r="D1621" s="18">
        <v>233.93</v>
      </c>
    </row>
    <row r="1622" spans="1:4" x14ac:dyDescent="0.25">
      <c r="A1622">
        <v>1806</v>
      </c>
      <c r="B1622" t="s">
        <v>9061</v>
      </c>
      <c r="C1622" t="s">
        <v>7385</v>
      </c>
      <c r="D1622" s="18">
        <v>139.24</v>
      </c>
    </row>
    <row r="1623" spans="1:4" x14ac:dyDescent="0.25">
      <c r="A1623">
        <v>1804</v>
      </c>
      <c r="B1623" t="s">
        <v>9062</v>
      </c>
      <c r="C1623" t="s">
        <v>7385</v>
      </c>
      <c r="D1623" s="18">
        <v>24.54</v>
      </c>
    </row>
    <row r="1624" spans="1:4" x14ac:dyDescent="0.25">
      <c r="A1624">
        <v>1807</v>
      </c>
      <c r="B1624" t="s">
        <v>9063</v>
      </c>
      <c r="C1624" t="s">
        <v>7385</v>
      </c>
      <c r="D1624" s="18">
        <v>334.56</v>
      </c>
    </row>
    <row r="1625" spans="1:4" x14ac:dyDescent="0.25">
      <c r="A1625">
        <v>1808</v>
      </c>
      <c r="B1625" t="s">
        <v>9064</v>
      </c>
      <c r="C1625" t="s">
        <v>7385</v>
      </c>
      <c r="D1625" s="18">
        <v>670.74</v>
      </c>
    </row>
    <row r="1626" spans="1:4" x14ac:dyDescent="0.25">
      <c r="A1626">
        <v>1797</v>
      </c>
      <c r="B1626" t="s">
        <v>9065</v>
      </c>
      <c r="C1626" t="s">
        <v>7385</v>
      </c>
      <c r="D1626" s="18">
        <v>100.6</v>
      </c>
    </row>
    <row r="1627" spans="1:4" x14ac:dyDescent="0.25">
      <c r="A1627">
        <v>1796</v>
      </c>
      <c r="B1627" t="s">
        <v>9066</v>
      </c>
      <c r="C1627" t="s">
        <v>7385</v>
      </c>
      <c r="D1627" s="18">
        <v>77.17</v>
      </c>
    </row>
    <row r="1628" spans="1:4" x14ac:dyDescent="0.25">
      <c r="A1628">
        <v>1794</v>
      </c>
      <c r="B1628" t="s">
        <v>9067</v>
      </c>
      <c r="C1628" t="s">
        <v>7385</v>
      </c>
      <c r="D1628" s="18">
        <v>18.420000000000002</v>
      </c>
    </row>
    <row r="1629" spans="1:4" x14ac:dyDescent="0.25">
      <c r="A1629">
        <v>1816</v>
      </c>
      <c r="B1629" t="s">
        <v>9068</v>
      </c>
      <c r="C1629" t="s">
        <v>7385</v>
      </c>
      <c r="D1629" s="18">
        <v>41.53</v>
      </c>
    </row>
    <row r="1630" spans="1:4" x14ac:dyDescent="0.25">
      <c r="A1630">
        <v>1815</v>
      </c>
      <c r="B1630" t="s">
        <v>9069</v>
      </c>
      <c r="C1630" t="s">
        <v>7385</v>
      </c>
      <c r="D1630" s="18">
        <v>318.95999999999998</v>
      </c>
    </row>
    <row r="1631" spans="1:4" x14ac:dyDescent="0.25">
      <c r="A1631">
        <v>1798</v>
      </c>
      <c r="B1631" t="s">
        <v>9070</v>
      </c>
      <c r="C1631" t="s">
        <v>7385</v>
      </c>
      <c r="D1631" s="18">
        <v>142.72</v>
      </c>
    </row>
    <row r="1632" spans="1:4" x14ac:dyDescent="0.25">
      <c r="A1632">
        <v>1795</v>
      </c>
      <c r="B1632" t="s">
        <v>9071</v>
      </c>
      <c r="C1632" t="s">
        <v>7385</v>
      </c>
      <c r="D1632" s="18">
        <v>25.52</v>
      </c>
    </row>
    <row r="1633" spans="1:4" x14ac:dyDescent="0.25">
      <c r="A1633">
        <v>1799</v>
      </c>
      <c r="B1633" t="s">
        <v>9072</v>
      </c>
      <c r="C1633" t="s">
        <v>7385</v>
      </c>
      <c r="D1633" s="18">
        <v>415.42</v>
      </c>
    </row>
    <row r="1634" spans="1:4" x14ac:dyDescent="0.25">
      <c r="A1634">
        <v>1800</v>
      </c>
      <c r="B1634" t="s">
        <v>9073</v>
      </c>
      <c r="C1634" t="s">
        <v>7385</v>
      </c>
      <c r="D1634" s="18">
        <v>793.11</v>
      </c>
    </row>
    <row r="1635" spans="1:4" x14ac:dyDescent="0.25">
      <c r="A1635">
        <v>1802</v>
      </c>
      <c r="B1635" t="s">
        <v>9074</v>
      </c>
      <c r="C1635" t="s">
        <v>7385</v>
      </c>
      <c r="D1635" s="30">
        <v>1983.88</v>
      </c>
    </row>
    <row r="1636" spans="1:4" x14ac:dyDescent="0.25">
      <c r="A1636">
        <v>40385</v>
      </c>
      <c r="B1636" t="s">
        <v>9075</v>
      </c>
      <c r="C1636" t="s">
        <v>7385</v>
      </c>
      <c r="D1636" s="18">
        <v>89.73</v>
      </c>
    </row>
    <row r="1637" spans="1:4" x14ac:dyDescent="0.25">
      <c r="A1637">
        <v>40383</v>
      </c>
      <c r="B1637" t="s">
        <v>9076</v>
      </c>
      <c r="C1637" t="s">
        <v>7385</v>
      </c>
      <c r="D1637" s="18">
        <v>61.43</v>
      </c>
    </row>
    <row r="1638" spans="1:4" x14ac:dyDescent="0.25">
      <c r="A1638">
        <v>40378</v>
      </c>
      <c r="B1638" t="s">
        <v>9077</v>
      </c>
      <c r="C1638" t="s">
        <v>7385</v>
      </c>
      <c r="D1638" s="18">
        <v>21.24</v>
      </c>
    </row>
    <row r="1639" spans="1:4" x14ac:dyDescent="0.25">
      <c r="A1639">
        <v>40382</v>
      </c>
      <c r="B1639" t="s">
        <v>9078</v>
      </c>
      <c r="C1639" t="s">
        <v>7385</v>
      </c>
      <c r="D1639" s="18">
        <v>40.19</v>
      </c>
    </row>
    <row r="1640" spans="1:4" x14ac:dyDescent="0.25">
      <c r="A1640">
        <v>40422</v>
      </c>
      <c r="B1640" t="s">
        <v>9079</v>
      </c>
      <c r="C1640" t="s">
        <v>7385</v>
      </c>
      <c r="D1640" s="18">
        <v>273.8</v>
      </c>
    </row>
    <row r="1641" spans="1:4" x14ac:dyDescent="0.25">
      <c r="A1641">
        <v>40387</v>
      </c>
      <c r="B1641" t="s">
        <v>9080</v>
      </c>
      <c r="C1641" t="s">
        <v>7385</v>
      </c>
      <c r="D1641" s="18">
        <v>139.41</v>
      </c>
    </row>
    <row r="1642" spans="1:4" x14ac:dyDescent="0.25">
      <c r="A1642">
        <v>40380</v>
      </c>
      <c r="B1642" t="s">
        <v>9081</v>
      </c>
      <c r="C1642" t="s">
        <v>7385</v>
      </c>
      <c r="D1642" s="18">
        <v>28.32</v>
      </c>
    </row>
    <row r="1643" spans="1:4" x14ac:dyDescent="0.25">
      <c r="A1643">
        <v>40390</v>
      </c>
      <c r="B1643" t="s">
        <v>9082</v>
      </c>
      <c r="C1643" t="s">
        <v>7385</v>
      </c>
      <c r="D1643" s="18">
        <v>576.65</v>
      </c>
    </row>
    <row r="1644" spans="1:4" x14ac:dyDescent="0.25">
      <c r="A1644">
        <v>40413</v>
      </c>
      <c r="B1644" t="s">
        <v>9083</v>
      </c>
      <c r="C1644" t="s">
        <v>7385</v>
      </c>
      <c r="D1644" s="18">
        <v>22.55</v>
      </c>
    </row>
    <row r="1645" spans="1:4" x14ac:dyDescent="0.25">
      <c r="A1645">
        <v>40415</v>
      </c>
      <c r="B1645" t="s">
        <v>9084</v>
      </c>
      <c r="C1645" t="s">
        <v>7385</v>
      </c>
      <c r="D1645" s="18">
        <v>32.130000000000003</v>
      </c>
    </row>
    <row r="1646" spans="1:4" x14ac:dyDescent="0.25">
      <c r="A1646">
        <v>40417</v>
      </c>
      <c r="B1646" t="s">
        <v>9085</v>
      </c>
      <c r="C1646" t="s">
        <v>7385</v>
      </c>
      <c r="D1646" s="18">
        <v>37.9</v>
      </c>
    </row>
    <row r="1647" spans="1:4" x14ac:dyDescent="0.25">
      <c r="A1647">
        <v>39271</v>
      </c>
      <c r="B1647" t="s">
        <v>9086</v>
      </c>
      <c r="C1647" t="s">
        <v>7385</v>
      </c>
      <c r="D1647" s="18">
        <v>2.19</v>
      </c>
    </row>
    <row r="1648" spans="1:4" x14ac:dyDescent="0.25">
      <c r="A1648">
        <v>39273</v>
      </c>
      <c r="B1648" t="s">
        <v>9087</v>
      </c>
      <c r="C1648" t="s">
        <v>7385</v>
      </c>
      <c r="D1648" s="18">
        <v>3.72</v>
      </c>
    </row>
    <row r="1649" spans="1:4" x14ac:dyDescent="0.25">
      <c r="A1649">
        <v>39272</v>
      </c>
      <c r="B1649" t="s">
        <v>9088</v>
      </c>
      <c r="C1649" t="s">
        <v>7385</v>
      </c>
      <c r="D1649" s="18">
        <v>2.7</v>
      </c>
    </row>
    <row r="1650" spans="1:4" x14ac:dyDescent="0.25">
      <c r="A1650">
        <v>1875</v>
      </c>
      <c r="B1650" t="s">
        <v>9089</v>
      </c>
      <c r="C1650" t="s">
        <v>7385</v>
      </c>
      <c r="D1650" s="18">
        <v>5.95</v>
      </c>
    </row>
    <row r="1651" spans="1:4" x14ac:dyDescent="0.25">
      <c r="A1651">
        <v>1874</v>
      </c>
      <c r="B1651" t="s">
        <v>9090</v>
      </c>
      <c r="C1651" t="s">
        <v>7385</v>
      </c>
      <c r="D1651" s="18">
        <v>4.92</v>
      </c>
    </row>
    <row r="1652" spans="1:4" x14ac:dyDescent="0.25">
      <c r="A1652">
        <v>1870</v>
      </c>
      <c r="B1652" t="s">
        <v>9091</v>
      </c>
      <c r="C1652" t="s">
        <v>7385</v>
      </c>
      <c r="D1652" s="18">
        <v>2.84</v>
      </c>
    </row>
    <row r="1653" spans="1:4" x14ac:dyDescent="0.25">
      <c r="A1653">
        <v>1884</v>
      </c>
      <c r="B1653" t="s">
        <v>9092</v>
      </c>
      <c r="C1653" t="s">
        <v>7385</v>
      </c>
      <c r="D1653" s="18">
        <v>4.3600000000000003</v>
      </c>
    </row>
    <row r="1654" spans="1:4" x14ac:dyDescent="0.25">
      <c r="A1654">
        <v>1887</v>
      </c>
      <c r="B1654" t="s">
        <v>9093</v>
      </c>
      <c r="C1654" t="s">
        <v>7385</v>
      </c>
      <c r="D1654" s="18">
        <v>24.69</v>
      </c>
    </row>
    <row r="1655" spans="1:4" x14ac:dyDescent="0.25">
      <c r="A1655">
        <v>1876</v>
      </c>
      <c r="B1655" t="s">
        <v>9094</v>
      </c>
      <c r="C1655" t="s">
        <v>7385</v>
      </c>
      <c r="D1655" s="18">
        <v>9.68</v>
      </c>
    </row>
    <row r="1656" spans="1:4" x14ac:dyDescent="0.25">
      <c r="A1656">
        <v>1879</v>
      </c>
      <c r="B1656" t="s">
        <v>9095</v>
      </c>
      <c r="C1656" t="s">
        <v>7385</v>
      </c>
      <c r="D1656" s="18">
        <v>2.88</v>
      </c>
    </row>
    <row r="1657" spans="1:4" x14ac:dyDescent="0.25">
      <c r="A1657">
        <v>1877</v>
      </c>
      <c r="B1657" t="s">
        <v>9096</v>
      </c>
      <c r="C1657" t="s">
        <v>7385</v>
      </c>
      <c r="D1657" s="18">
        <v>24.72</v>
      </c>
    </row>
    <row r="1658" spans="1:4" x14ac:dyDescent="0.25">
      <c r="A1658">
        <v>1878</v>
      </c>
      <c r="B1658" t="s">
        <v>9097</v>
      </c>
      <c r="C1658" t="s">
        <v>7385</v>
      </c>
      <c r="D1658" s="18">
        <v>49.67</v>
      </c>
    </row>
    <row r="1659" spans="1:4" x14ac:dyDescent="0.25">
      <c r="A1659">
        <v>2621</v>
      </c>
      <c r="B1659" t="s">
        <v>9098</v>
      </c>
      <c r="C1659" t="s">
        <v>7385</v>
      </c>
      <c r="D1659" s="18">
        <v>162.56</v>
      </c>
    </row>
    <row r="1660" spans="1:4" x14ac:dyDescent="0.25">
      <c r="A1660">
        <v>2616</v>
      </c>
      <c r="B1660" t="s">
        <v>9099</v>
      </c>
      <c r="C1660" t="s">
        <v>7385</v>
      </c>
      <c r="D1660" s="18">
        <v>4.5999999999999996</v>
      </c>
    </row>
    <row r="1661" spans="1:4" x14ac:dyDescent="0.25">
      <c r="A1661">
        <v>2633</v>
      </c>
      <c r="B1661" t="s">
        <v>9100</v>
      </c>
      <c r="C1661" t="s">
        <v>7385</v>
      </c>
      <c r="D1661" s="18">
        <v>5.2</v>
      </c>
    </row>
    <row r="1662" spans="1:4" x14ac:dyDescent="0.25">
      <c r="A1662">
        <v>2617</v>
      </c>
      <c r="B1662" t="s">
        <v>9101</v>
      </c>
      <c r="C1662" t="s">
        <v>7385</v>
      </c>
      <c r="D1662" s="18">
        <v>7.07</v>
      </c>
    </row>
    <row r="1663" spans="1:4" x14ac:dyDescent="0.25">
      <c r="A1663">
        <v>2618</v>
      </c>
      <c r="B1663" t="s">
        <v>9102</v>
      </c>
      <c r="C1663" t="s">
        <v>7385</v>
      </c>
      <c r="D1663" s="18">
        <v>16.100000000000001</v>
      </c>
    </row>
    <row r="1664" spans="1:4" x14ac:dyDescent="0.25">
      <c r="A1664">
        <v>2632</v>
      </c>
      <c r="B1664" t="s">
        <v>9103</v>
      </c>
      <c r="C1664" t="s">
        <v>7385</v>
      </c>
      <c r="D1664" s="18">
        <v>19.64</v>
      </c>
    </row>
    <row r="1665" spans="1:4" x14ac:dyDescent="0.25">
      <c r="A1665">
        <v>2631</v>
      </c>
      <c r="B1665" t="s">
        <v>9104</v>
      </c>
      <c r="C1665" t="s">
        <v>7385</v>
      </c>
      <c r="D1665" s="18">
        <v>28.83</v>
      </c>
    </row>
    <row r="1666" spans="1:4" x14ac:dyDescent="0.25">
      <c r="A1666">
        <v>2619</v>
      </c>
      <c r="B1666" t="s">
        <v>9105</v>
      </c>
      <c r="C1666" t="s">
        <v>7385</v>
      </c>
      <c r="D1666" s="18">
        <v>73.010000000000005</v>
      </c>
    </row>
    <row r="1667" spans="1:4" x14ac:dyDescent="0.25">
      <c r="A1667">
        <v>2620</v>
      </c>
      <c r="B1667" t="s">
        <v>9106</v>
      </c>
      <c r="C1667" t="s">
        <v>7385</v>
      </c>
      <c r="D1667" s="18">
        <v>95.85</v>
      </c>
    </row>
    <row r="1668" spans="1:4" x14ac:dyDescent="0.25">
      <c r="A1668">
        <v>44472</v>
      </c>
      <c r="B1668" t="s">
        <v>9107</v>
      </c>
      <c r="C1668" t="s">
        <v>7385</v>
      </c>
      <c r="D1668" s="18">
        <v>60.29</v>
      </c>
    </row>
    <row r="1669" spans="1:4" x14ac:dyDescent="0.25">
      <c r="A1669">
        <v>38369</v>
      </c>
      <c r="B1669" t="s">
        <v>9108</v>
      </c>
      <c r="C1669" t="s">
        <v>7385</v>
      </c>
      <c r="D1669" s="18">
        <v>23.02</v>
      </c>
    </row>
    <row r="1670" spans="1:4" x14ac:dyDescent="0.25">
      <c r="A1670">
        <v>38370</v>
      </c>
      <c r="B1670" t="s">
        <v>9109</v>
      </c>
      <c r="C1670" t="s">
        <v>7385</v>
      </c>
      <c r="D1670" s="18">
        <v>23.02</v>
      </c>
    </row>
    <row r="1671" spans="1:4" x14ac:dyDescent="0.25">
      <c r="A1671">
        <v>38372</v>
      </c>
      <c r="B1671" t="s">
        <v>9110</v>
      </c>
      <c r="C1671" t="s">
        <v>7385</v>
      </c>
      <c r="D1671" s="18">
        <v>26.71</v>
      </c>
    </row>
    <row r="1672" spans="1:4" x14ac:dyDescent="0.25">
      <c r="A1672">
        <v>2357</v>
      </c>
      <c r="B1672" t="s">
        <v>9111</v>
      </c>
      <c r="C1672" t="s">
        <v>7390</v>
      </c>
      <c r="D1672" s="18">
        <v>8.24</v>
      </c>
    </row>
    <row r="1673" spans="1:4" x14ac:dyDescent="0.25">
      <c r="A1673">
        <v>40806</v>
      </c>
      <c r="B1673" t="s">
        <v>9112</v>
      </c>
      <c r="C1673" t="s">
        <v>7391</v>
      </c>
      <c r="D1673" s="30">
        <v>1457.37</v>
      </c>
    </row>
    <row r="1674" spans="1:4" x14ac:dyDescent="0.25">
      <c r="A1674">
        <v>2355</v>
      </c>
      <c r="B1674" t="s">
        <v>9113</v>
      </c>
      <c r="C1674" t="s">
        <v>7390</v>
      </c>
      <c r="D1674" s="18">
        <v>17.760000000000002</v>
      </c>
    </row>
    <row r="1675" spans="1:4" x14ac:dyDescent="0.25">
      <c r="A1675">
        <v>40805</v>
      </c>
      <c r="B1675" t="s">
        <v>9114</v>
      </c>
      <c r="C1675" t="s">
        <v>7391</v>
      </c>
      <c r="D1675" s="30">
        <v>3136.6</v>
      </c>
    </row>
    <row r="1676" spans="1:4" x14ac:dyDescent="0.25">
      <c r="A1676">
        <v>2358</v>
      </c>
      <c r="B1676" t="s">
        <v>9115</v>
      </c>
      <c r="C1676" t="s">
        <v>7390</v>
      </c>
      <c r="D1676" s="18">
        <v>19.2</v>
      </c>
    </row>
    <row r="1677" spans="1:4" x14ac:dyDescent="0.25">
      <c r="A1677">
        <v>40807</v>
      </c>
      <c r="B1677" t="s">
        <v>9116</v>
      </c>
      <c r="C1677" t="s">
        <v>7391</v>
      </c>
      <c r="D1677" s="30">
        <v>3389.55</v>
      </c>
    </row>
    <row r="1678" spans="1:4" x14ac:dyDescent="0.25">
      <c r="A1678">
        <v>2359</v>
      </c>
      <c r="B1678" t="s">
        <v>9117</v>
      </c>
      <c r="C1678" t="s">
        <v>7390</v>
      </c>
      <c r="D1678" s="18">
        <v>12.1</v>
      </c>
    </row>
    <row r="1679" spans="1:4" x14ac:dyDescent="0.25">
      <c r="A1679">
        <v>40808</v>
      </c>
      <c r="B1679" t="s">
        <v>9118</v>
      </c>
      <c r="C1679" t="s">
        <v>7391</v>
      </c>
      <c r="D1679" s="30">
        <v>2138.1799999999998</v>
      </c>
    </row>
    <row r="1680" spans="1:4" x14ac:dyDescent="0.25">
      <c r="A1680">
        <v>44330</v>
      </c>
      <c r="B1680" t="s">
        <v>9119</v>
      </c>
      <c r="C1680" t="s">
        <v>7388</v>
      </c>
      <c r="D1680" s="18">
        <v>9.9</v>
      </c>
    </row>
    <row r="1681" spans="1:4" x14ac:dyDescent="0.25">
      <c r="A1681">
        <v>43144</v>
      </c>
      <c r="B1681" t="s">
        <v>9120</v>
      </c>
      <c r="C1681" t="s">
        <v>7387</v>
      </c>
      <c r="D1681" s="18">
        <v>38.299999999999997</v>
      </c>
    </row>
    <row r="1682" spans="1:4" x14ac:dyDescent="0.25">
      <c r="A1682">
        <v>39397</v>
      </c>
      <c r="B1682" t="s">
        <v>9121</v>
      </c>
      <c r="C1682" t="s">
        <v>7388</v>
      </c>
      <c r="D1682" s="18">
        <v>17.46</v>
      </c>
    </row>
    <row r="1683" spans="1:4" x14ac:dyDescent="0.25">
      <c r="A1683">
        <v>2692</v>
      </c>
      <c r="B1683" t="s">
        <v>9122</v>
      </c>
      <c r="C1683" t="s">
        <v>7388</v>
      </c>
      <c r="D1683" s="18">
        <v>7.04</v>
      </c>
    </row>
    <row r="1684" spans="1:4" x14ac:dyDescent="0.25">
      <c r="A1684">
        <v>44329</v>
      </c>
      <c r="B1684" t="s">
        <v>9123</v>
      </c>
      <c r="C1684" t="s">
        <v>7388</v>
      </c>
      <c r="D1684" s="18">
        <v>12.98</v>
      </c>
    </row>
    <row r="1685" spans="1:4" x14ac:dyDescent="0.25">
      <c r="A1685">
        <v>5318</v>
      </c>
      <c r="B1685" t="s">
        <v>9124</v>
      </c>
      <c r="C1685" t="s">
        <v>7388</v>
      </c>
      <c r="D1685" s="18">
        <v>20.99</v>
      </c>
    </row>
    <row r="1686" spans="1:4" x14ac:dyDescent="0.25">
      <c r="A1686">
        <v>5330</v>
      </c>
      <c r="B1686" t="s">
        <v>9125</v>
      </c>
      <c r="C1686" t="s">
        <v>7388</v>
      </c>
      <c r="D1686" s="18">
        <v>47.84</v>
      </c>
    </row>
    <row r="1687" spans="1:4" x14ac:dyDescent="0.25">
      <c r="A1687">
        <v>44532</v>
      </c>
      <c r="B1687" t="s">
        <v>9126</v>
      </c>
      <c r="C1687" t="s">
        <v>7385</v>
      </c>
      <c r="D1687" s="18">
        <v>52.09</v>
      </c>
    </row>
    <row r="1688" spans="1:4" x14ac:dyDescent="0.25">
      <c r="A1688">
        <v>44531</v>
      </c>
      <c r="B1688" t="s">
        <v>9127</v>
      </c>
      <c r="C1688" t="s">
        <v>7385</v>
      </c>
      <c r="D1688" s="18">
        <v>165.56</v>
      </c>
    </row>
    <row r="1689" spans="1:4" x14ac:dyDescent="0.25">
      <c r="A1689">
        <v>38140</v>
      </c>
      <c r="B1689" t="s">
        <v>9128</v>
      </c>
      <c r="C1689" t="s">
        <v>7385</v>
      </c>
      <c r="D1689" s="18">
        <v>40.15</v>
      </c>
    </row>
    <row r="1690" spans="1:4" x14ac:dyDescent="0.25">
      <c r="A1690">
        <v>13887</v>
      </c>
      <c r="B1690" t="s">
        <v>9129</v>
      </c>
      <c r="C1690" t="s">
        <v>7385</v>
      </c>
      <c r="D1690" s="18">
        <v>950.58</v>
      </c>
    </row>
    <row r="1691" spans="1:4" x14ac:dyDescent="0.25">
      <c r="A1691">
        <v>44495</v>
      </c>
      <c r="B1691" t="s">
        <v>9130</v>
      </c>
      <c r="C1691" t="s">
        <v>7385</v>
      </c>
      <c r="D1691" s="18">
        <v>42.31</v>
      </c>
    </row>
    <row r="1692" spans="1:4" x14ac:dyDescent="0.25">
      <c r="A1692">
        <v>44533</v>
      </c>
      <c r="B1692" t="s">
        <v>9131</v>
      </c>
      <c r="C1692" t="s">
        <v>7385</v>
      </c>
      <c r="D1692" s="18">
        <v>39.96</v>
      </c>
    </row>
    <row r="1693" spans="1:4" x14ac:dyDescent="0.25">
      <c r="A1693">
        <v>44534</v>
      </c>
      <c r="B1693" t="s">
        <v>9132</v>
      </c>
      <c r="C1693" t="s">
        <v>7385</v>
      </c>
      <c r="D1693" s="18">
        <v>10.41</v>
      </c>
    </row>
    <row r="1694" spans="1:4" x14ac:dyDescent="0.25">
      <c r="A1694">
        <v>34544</v>
      </c>
      <c r="B1694" t="s">
        <v>9133</v>
      </c>
      <c r="C1694" t="s">
        <v>7385</v>
      </c>
      <c r="D1694" s="30">
        <v>1404.49</v>
      </c>
    </row>
    <row r="1695" spans="1:4" x14ac:dyDescent="0.25">
      <c r="A1695">
        <v>34729</v>
      </c>
      <c r="B1695" t="s">
        <v>9134</v>
      </c>
      <c r="C1695" t="s">
        <v>7385</v>
      </c>
      <c r="D1695" s="30">
        <v>1104.8499999999999</v>
      </c>
    </row>
    <row r="1696" spans="1:4" x14ac:dyDescent="0.25">
      <c r="A1696">
        <v>34734</v>
      </c>
      <c r="B1696" t="s">
        <v>9135</v>
      </c>
      <c r="C1696" t="s">
        <v>7385</v>
      </c>
      <c r="D1696" s="30">
        <v>1710.66</v>
      </c>
    </row>
    <row r="1697" spans="1:4" x14ac:dyDescent="0.25">
      <c r="A1697">
        <v>34738</v>
      </c>
      <c r="B1697" t="s">
        <v>9136</v>
      </c>
      <c r="C1697" t="s">
        <v>7385</v>
      </c>
      <c r="D1697" s="30">
        <v>3996.64</v>
      </c>
    </row>
    <row r="1698" spans="1:4" x14ac:dyDescent="0.25">
      <c r="A1698">
        <v>2391</v>
      </c>
      <c r="B1698" t="s">
        <v>9137</v>
      </c>
      <c r="C1698" t="s">
        <v>7385</v>
      </c>
      <c r="D1698" s="18">
        <v>325.06</v>
      </c>
    </row>
    <row r="1699" spans="1:4" x14ac:dyDescent="0.25">
      <c r="A1699">
        <v>2374</v>
      </c>
      <c r="B1699" t="s">
        <v>9138</v>
      </c>
      <c r="C1699" t="s">
        <v>7385</v>
      </c>
      <c r="D1699" s="18">
        <v>368.77</v>
      </c>
    </row>
    <row r="1700" spans="1:4" x14ac:dyDescent="0.25">
      <c r="A1700">
        <v>2377</v>
      </c>
      <c r="B1700" t="s">
        <v>9139</v>
      </c>
      <c r="C1700" t="s">
        <v>7385</v>
      </c>
      <c r="D1700" s="18">
        <v>517.53</v>
      </c>
    </row>
    <row r="1701" spans="1:4" x14ac:dyDescent="0.25">
      <c r="A1701">
        <v>2393</v>
      </c>
      <c r="B1701" t="s">
        <v>9140</v>
      </c>
      <c r="C1701" t="s">
        <v>7385</v>
      </c>
      <c r="D1701" s="18">
        <v>866.67</v>
      </c>
    </row>
    <row r="1702" spans="1:4" x14ac:dyDescent="0.25">
      <c r="A1702">
        <v>34705</v>
      </c>
      <c r="B1702" t="s">
        <v>9141</v>
      </c>
      <c r="C1702" t="s">
        <v>7385</v>
      </c>
      <c r="D1702" s="18">
        <v>758.03</v>
      </c>
    </row>
    <row r="1703" spans="1:4" x14ac:dyDescent="0.25">
      <c r="A1703">
        <v>34707</v>
      </c>
      <c r="B1703" t="s">
        <v>9142</v>
      </c>
      <c r="C1703" t="s">
        <v>7385</v>
      </c>
      <c r="D1703" s="30">
        <v>1404.64</v>
      </c>
    </row>
    <row r="1704" spans="1:4" x14ac:dyDescent="0.25">
      <c r="A1704">
        <v>2378</v>
      </c>
      <c r="B1704" t="s">
        <v>9143</v>
      </c>
      <c r="C1704" t="s">
        <v>7385</v>
      </c>
      <c r="D1704" s="30">
        <v>1190.49</v>
      </c>
    </row>
    <row r="1705" spans="1:4" x14ac:dyDescent="0.25">
      <c r="A1705">
        <v>2379</v>
      </c>
      <c r="B1705" t="s">
        <v>9144</v>
      </c>
      <c r="C1705" t="s">
        <v>7385</v>
      </c>
      <c r="D1705" s="30">
        <v>1190.49</v>
      </c>
    </row>
    <row r="1706" spans="1:4" x14ac:dyDescent="0.25">
      <c r="A1706">
        <v>2376</v>
      </c>
      <c r="B1706" t="s">
        <v>9145</v>
      </c>
      <c r="C1706" t="s">
        <v>7385</v>
      </c>
      <c r="D1706" s="30">
        <v>1960.72</v>
      </c>
    </row>
    <row r="1707" spans="1:4" x14ac:dyDescent="0.25">
      <c r="A1707">
        <v>2394</v>
      </c>
      <c r="B1707" t="s">
        <v>9146</v>
      </c>
      <c r="C1707" t="s">
        <v>7385</v>
      </c>
      <c r="D1707" s="30">
        <v>4191.67</v>
      </c>
    </row>
    <row r="1708" spans="1:4" x14ac:dyDescent="0.25">
      <c r="A1708">
        <v>34686</v>
      </c>
      <c r="B1708" t="s">
        <v>9147</v>
      </c>
      <c r="C1708" t="s">
        <v>7385</v>
      </c>
      <c r="D1708" s="18">
        <v>12.58</v>
      </c>
    </row>
    <row r="1709" spans="1:4" x14ac:dyDescent="0.25">
      <c r="A1709">
        <v>34616</v>
      </c>
      <c r="B1709" t="s">
        <v>9148</v>
      </c>
      <c r="C1709" t="s">
        <v>7385</v>
      </c>
      <c r="D1709" s="18">
        <v>48.64</v>
      </c>
    </row>
    <row r="1710" spans="1:4" x14ac:dyDescent="0.25">
      <c r="A1710">
        <v>34623</v>
      </c>
      <c r="B1710" t="s">
        <v>9149</v>
      </c>
      <c r="C1710" t="s">
        <v>7385</v>
      </c>
      <c r="D1710" s="18">
        <v>47.89</v>
      </c>
    </row>
    <row r="1711" spans="1:4" x14ac:dyDescent="0.25">
      <c r="A1711">
        <v>34628</v>
      </c>
      <c r="B1711" t="s">
        <v>9150</v>
      </c>
      <c r="C1711" t="s">
        <v>7385</v>
      </c>
      <c r="D1711" s="18">
        <v>68.599999999999994</v>
      </c>
    </row>
    <row r="1712" spans="1:4" x14ac:dyDescent="0.25">
      <c r="A1712">
        <v>34653</v>
      </c>
      <c r="B1712" t="s">
        <v>9151</v>
      </c>
      <c r="C1712" t="s">
        <v>7385</v>
      </c>
      <c r="D1712" s="18">
        <v>8.48</v>
      </c>
    </row>
    <row r="1713" spans="1:4" x14ac:dyDescent="0.25">
      <c r="A1713">
        <v>34688</v>
      </c>
      <c r="B1713" t="s">
        <v>9152</v>
      </c>
      <c r="C1713" t="s">
        <v>7385</v>
      </c>
      <c r="D1713" s="18">
        <v>15.38</v>
      </c>
    </row>
    <row r="1714" spans="1:4" x14ac:dyDescent="0.25">
      <c r="A1714">
        <v>34709</v>
      </c>
      <c r="B1714" t="s">
        <v>9153</v>
      </c>
      <c r="C1714" t="s">
        <v>7385</v>
      </c>
      <c r="D1714" s="18">
        <v>59.59</v>
      </c>
    </row>
    <row r="1715" spans="1:4" x14ac:dyDescent="0.25">
      <c r="A1715">
        <v>34714</v>
      </c>
      <c r="B1715" t="s">
        <v>9154</v>
      </c>
      <c r="C1715" t="s">
        <v>7385</v>
      </c>
      <c r="D1715" s="18">
        <v>71.17</v>
      </c>
    </row>
    <row r="1716" spans="1:4" x14ac:dyDescent="0.25">
      <c r="A1716">
        <v>2388</v>
      </c>
      <c r="B1716" t="s">
        <v>9155</v>
      </c>
      <c r="C1716" t="s">
        <v>7385</v>
      </c>
      <c r="D1716" s="18">
        <v>59.14</v>
      </c>
    </row>
    <row r="1717" spans="1:4" x14ac:dyDescent="0.25">
      <c r="A1717">
        <v>34606</v>
      </c>
      <c r="B1717" t="s">
        <v>9156</v>
      </c>
      <c r="C1717" t="s">
        <v>7385</v>
      </c>
      <c r="D1717" s="18">
        <v>90.72</v>
      </c>
    </row>
    <row r="1718" spans="1:4" x14ac:dyDescent="0.25">
      <c r="A1718">
        <v>34689</v>
      </c>
      <c r="B1718" t="s">
        <v>9157</v>
      </c>
      <c r="C1718" t="s">
        <v>7385</v>
      </c>
      <c r="D1718" s="18">
        <v>28.88</v>
      </c>
    </row>
    <row r="1719" spans="1:4" x14ac:dyDescent="0.25">
      <c r="A1719">
        <v>2370</v>
      </c>
      <c r="B1719" t="s">
        <v>9158</v>
      </c>
      <c r="C1719" t="s">
        <v>7385</v>
      </c>
      <c r="D1719" s="18">
        <v>10.99</v>
      </c>
    </row>
    <row r="1720" spans="1:4" x14ac:dyDescent="0.25">
      <c r="A1720">
        <v>2386</v>
      </c>
      <c r="B1720" t="s">
        <v>9159</v>
      </c>
      <c r="C1720" t="s">
        <v>7385</v>
      </c>
      <c r="D1720" s="18">
        <v>18.43</v>
      </c>
    </row>
    <row r="1721" spans="1:4" x14ac:dyDescent="0.25">
      <c r="A1721">
        <v>2392</v>
      </c>
      <c r="B1721" t="s">
        <v>9160</v>
      </c>
      <c r="C1721" t="s">
        <v>7385</v>
      </c>
      <c r="D1721" s="18">
        <v>73.77</v>
      </c>
    </row>
    <row r="1722" spans="1:4" x14ac:dyDescent="0.25">
      <c r="A1722">
        <v>2373</v>
      </c>
      <c r="B1722" t="s">
        <v>9161</v>
      </c>
      <c r="C1722" t="s">
        <v>7385</v>
      </c>
      <c r="D1722" s="18">
        <v>103.94</v>
      </c>
    </row>
    <row r="1723" spans="1:4" x14ac:dyDescent="0.25">
      <c r="A1723">
        <v>39465</v>
      </c>
      <c r="B1723" t="s">
        <v>9162</v>
      </c>
      <c r="C1723" t="s">
        <v>7385</v>
      </c>
      <c r="D1723" s="18">
        <v>63.49</v>
      </c>
    </row>
    <row r="1724" spans="1:4" x14ac:dyDescent="0.25">
      <c r="A1724">
        <v>39466</v>
      </c>
      <c r="B1724" t="s">
        <v>9163</v>
      </c>
      <c r="C1724" t="s">
        <v>7385</v>
      </c>
      <c r="D1724" s="18">
        <v>71.430000000000007</v>
      </c>
    </row>
    <row r="1725" spans="1:4" x14ac:dyDescent="0.25">
      <c r="A1725">
        <v>39467</v>
      </c>
      <c r="B1725" t="s">
        <v>9164</v>
      </c>
      <c r="C1725" t="s">
        <v>7385</v>
      </c>
      <c r="D1725" s="18">
        <v>91.37</v>
      </c>
    </row>
    <row r="1726" spans="1:4" x14ac:dyDescent="0.25">
      <c r="A1726">
        <v>39468</v>
      </c>
      <c r="B1726" t="s">
        <v>9165</v>
      </c>
      <c r="C1726" t="s">
        <v>7385</v>
      </c>
      <c r="D1726" s="18">
        <v>162.41</v>
      </c>
    </row>
    <row r="1727" spans="1:4" x14ac:dyDescent="0.25">
      <c r="A1727">
        <v>39469</v>
      </c>
      <c r="B1727" t="s">
        <v>9166</v>
      </c>
      <c r="C1727" t="s">
        <v>7385</v>
      </c>
      <c r="D1727" s="18">
        <v>66.150000000000006</v>
      </c>
    </row>
    <row r="1728" spans="1:4" x14ac:dyDescent="0.25">
      <c r="A1728">
        <v>39470</v>
      </c>
      <c r="B1728" t="s">
        <v>9167</v>
      </c>
      <c r="C1728" t="s">
        <v>7385</v>
      </c>
      <c r="D1728" s="18">
        <v>81.28</v>
      </c>
    </row>
    <row r="1729" spans="1:4" x14ac:dyDescent="0.25">
      <c r="A1729">
        <v>39471</v>
      </c>
      <c r="B1729" t="s">
        <v>9168</v>
      </c>
      <c r="C1729" t="s">
        <v>7385</v>
      </c>
      <c r="D1729" s="18">
        <v>97.68</v>
      </c>
    </row>
    <row r="1730" spans="1:4" x14ac:dyDescent="0.25">
      <c r="A1730">
        <v>39472</v>
      </c>
      <c r="B1730" t="s">
        <v>9169</v>
      </c>
      <c r="C1730" t="s">
        <v>7385</v>
      </c>
      <c r="D1730" s="18">
        <v>169.73</v>
      </c>
    </row>
    <row r="1731" spans="1:4" x14ac:dyDescent="0.25">
      <c r="A1731">
        <v>39473</v>
      </c>
      <c r="B1731" t="s">
        <v>9170</v>
      </c>
      <c r="C1731" t="s">
        <v>7385</v>
      </c>
      <c r="D1731" s="18">
        <v>109.64</v>
      </c>
    </row>
    <row r="1732" spans="1:4" x14ac:dyDescent="0.25">
      <c r="A1732">
        <v>39474</v>
      </c>
      <c r="B1732" t="s">
        <v>9171</v>
      </c>
      <c r="C1732" t="s">
        <v>7385</v>
      </c>
      <c r="D1732" s="18">
        <v>116.89</v>
      </c>
    </row>
    <row r="1733" spans="1:4" x14ac:dyDescent="0.25">
      <c r="A1733">
        <v>39475</v>
      </c>
      <c r="B1733" t="s">
        <v>9172</v>
      </c>
      <c r="C1733" t="s">
        <v>7385</v>
      </c>
      <c r="D1733" s="18">
        <v>132.62</v>
      </c>
    </row>
    <row r="1734" spans="1:4" x14ac:dyDescent="0.25">
      <c r="A1734">
        <v>39476</v>
      </c>
      <c r="B1734" t="s">
        <v>9173</v>
      </c>
      <c r="C1734" t="s">
        <v>7385</v>
      </c>
      <c r="D1734" s="18">
        <v>249.65</v>
      </c>
    </row>
    <row r="1735" spans="1:4" x14ac:dyDescent="0.25">
      <c r="A1735">
        <v>39477</v>
      </c>
      <c r="B1735" t="s">
        <v>9174</v>
      </c>
      <c r="C1735" t="s">
        <v>7385</v>
      </c>
      <c r="D1735" s="18">
        <v>122.32</v>
      </c>
    </row>
    <row r="1736" spans="1:4" x14ac:dyDescent="0.25">
      <c r="A1736">
        <v>39478</v>
      </c>
      <c r="B1736" t="s">
        <v>9175</v>
      </c>
      <c r="C1736" t="s">
        <v>7385</v>
      </c>
      <c r="D1736" s="18">
        <v>126.11</v>
      </c>
    </row>
    <row r="1737" spans="1:4" x14ac:dyDescent="0.25">
      <c r="A1737">
        <v>39479</v>
      </c>
      <c r="B1737" t="s">
        <v>9176</v>
      </c>
      <c r="C1737" t="s">
        <v>7385</v>
      </c>
      <c r="D1737" s="18">
        <v>148.58000000000001</v>
      </c>
    </row>
    <row r="1738" spans="1:4" x14ac:dyDescent="0.25">
      <c r="A1738">
        <v>39480</v>
      </c>
      <c r="B1738" t="s">
        <v>9177</v>
      </c>
      <c r="C1738" t="s">
        <v>7385</v>
      </c>
      <c r="D1738" s="18">
        <v>306.58999999999997</v>
      </c>
    </row>
    <row r="1739" spans="1:4" x14ac:dyDescent="0.25">
      <c r="A1739">
        <v>39459</v>
      </c>
      <c r="B1739" t="s">
        <v>9178</v>
      </c>
      <c r="C1739" t="s">
        <v>7385</v>
      </c>
      <c r="D1739" s="18">
        <v>260.22000000000003</v>
      </c>
    </row>
    <row r="1740" spans="1:4" x14ac:dyDescent="0.25">
      <c r="A1740">
        <v>39445</v>
      </c>
      <c r="B1740" t="s">
        <v>9179</v>
      </c>
      <c r="C1740" t="s">
        <v>7385</v>
      </c>
      <c r="D1740" s="18">
        <v>130.65</v>
      </c>
    </row>
    <row r="1741" spans="1:4" x14ac:dyDescent="0.25">
      <c r="A1741">
        <v>39446</v>
      </c>
      <c r="B1741" t="s">
        <v>9180</v>
      </c>
      <c r="C1741" t="s">
        <v>7385</v>
      </c>
      <c r="D1741" s="18">
        <v>132.97999999999999</v>
      </c>
    </row>
    <row r="1742" spans="1:4" x14ac:dyDescent="0.25">
      <c r="A1742">
        <v>39447</v>
      </c>
      <c r="B1742" t="s">
        <v>9181</v>
      </c>
      <c r="C1742" t="s">
        <v>7385</v>
      </c>
      <c r="D1742" s="18">
        <v>142.21</v>
      </c>
    </row>
    <row r="1743" spans="1:4" x14ac:dyDescent="0.25">
      <c r="A1743">
        <v>39448</v>
      </c>
      <c r="B1743" t="s">
        <v>9182</v>
      </c>
      <c r="C1743" t="s">
        <v>7385</v>
      </c>
      <c r="D1743" s="18">
        <v>242.49</v>
      </c>
    </row>
    <row r="1744" spans="1:4" x14ac:dyDescent="0.25">
      <c r="A1744">
        <v>39450</v>
      </c>
      <c r="B1744" t="s">
        <v>9183</v>
      </c>
      <c r="C1744" t="s">
        <v>7385</v>
      </c>
      <c r="D1744" s="18">
        <v>147.94</v>
      </c>
    </row>
    <row r="1745" spans="1:4" x14ac:dyDescent="0.25">
      <c r="A1745">
        <v>39451</v>
      </c>
      <c r="B1745" t="s">
        <v>9184</v>
      </c>
      <c r="C1745" t="s">
        <v>7385</v>
      </c>
      <c r="D1745" s="18">
        <v>161.36000000000001</v>
      </c>
    </row>
    <row r="1746" spans="1:4" x14ac:dyDescent="0.25">
      <c r="A1746">
        <v>39452</v>
      </c>
      <c r="B1746" t="s">
        <v>9185</v>
      </c>
      <c r="C1746" t="s">
        <v>7385</v>
      </c>
      <c r="D1746" s="18">
        <v>162.33000000000001</v>
      </c>
    </row>
    <row r="1747" spans="1:4" x14ac:dyDescent="0.25">
      <c r="A1747">
        <v>39523</v>
      </c>
      <c r="B1747" t="s">
        <v>9186</v>
      </c>
      <c r="C1747" t="s">
        <v>7385</v>
      </c>
      <c r="D1747" s="18">
        <v>271.66000000000003</v>
      </c>
    </row>
    <row r="1748" spans="1:4" x14ac:dyDescent="0.25">
      <c r="A1748">
        <v>39449</v>
      </c>
      <c r="B1748" t="s">
        <v>9187</v>
      </c>
      <c r="C1748" t="s">
        <v>7385</v>
      </c>
      <c r="D1748" s="18">
        <v>300.83999999999997</v>
      </c>
    </row>
    <row r="1749" spans="1:4" x14ac:dyDescent="0.25">
      <c r="A1749">
        <v>39455</v>
      </c>
      <c r="B1749" t="s">
        <v>9188</v>
      </c>
      <c r="C1749" t="s">
        <v>7385</v>
      </c>
      <c r="D1749" s="18">
        <v>148.86000000000001</v>
      </c>
    </row>
    <row r="1750" spans="1:4" x14ac:dyDescent="0.25">
      <c r="A1750">
        <v>39456</v>
      </c>
      <c r="B1750" t="s">
        <v>9189</v>
      </c>
      <c r="C1750" t="s">
        <v>7385</v>
      </c>
      <c r="D1750" s="18">
        <v>148.97</v>
      </c>
    </row>
    <row r="1751" spans="1:4" x14ac:dyDescent="0.25">
      <c r="A1751">
        <v>39457</v>
      </c>
      <c r="B1751" t="s">
        <v>9190</v>
      </c>
      <c r="C1751" t="s">
        <v>7385</v>
      </c>
      <c r="D1751" s="18">
        <v>162.4</v>
      </c>
    </row>
    <row r="1752" spans="1:4" x14ac:dyDescent="0.25">
      <c r="A1752">
        <v>39458</v>
      </c>
      <c r="B1752" t="s">
        <v>9191</v>
      </c>
      <c r="C1752" t="s">
        <v>7385</v>
      </c>
      <c r="D1752" s="18">
        <v>303.06</v>
      </c>
    </row>
    <row r="1753" spans="1:4" x14ac:dyDescent="0.25">
      <c r="A1753">
        <v>39464</v>
      </c>
      <c r="B1753" t="s">
        <v>9192</v>
      </c>
      <c r="C1753" t="s">
        <v>7385</v>
      </c>
      <c r="D1753" s="18">
        <v>487.34</v>
      </c>
    </row>
    <row r="1754" spans="1:4" x14ac:dyDescent="0.25">
      <c r="A1754">
        <v>39460</v>
      </c>
      <c r="B1754" t="s">
        <v>9193</v>
      </c>
      <c r="C1754" t="s">
        <v>7385</v>
      </c>
      <c r="D1754" s="18">
        <v>184.83</v>
      </c>
    </row>
    <row r="1755" spans="1:4" x14ac:dyDescent="0.25">
      <c r="A1755">
        <v>39461</v>
      </c>
      <c r="B1755" t="s">
        <v>9194</v>
      </c>
      <c r="C1755" t="s">
        <v>7385</v>
      </c>
      <c r="D1755" s="18">
        <v>216.58</v>
      </c>
    </row>
    <row r="1756" spans="1:4" x14ac:dyDescent="0.25">
      <c r="A1756">
        <v>39462</v>
      </c>
      <c r="B1756" t="s">
        <v>9195</v>
      </c>
      <c r="C1756" t="s">
        <v>7385</v>
      </c>
      <c r="D1756" s="18">
        <v>208.73</v>
      </c>
    </row>
    <row r="1757" spans="1:4" x14ac:dyDescent="0.25">
      <c r="A1757">
        <v>39463</v>
      </c>
      <c r="B1757" t="s">
        <v>9196</v>
      </c>
      <c r="C1757" t="s">
        <v>7385</v>
      </c>
      <c r="D1757" s="18">
        <v>483.56</v>
      </c>
    </row>
    <row r="1758" spans="1:4" x14ac:dyDescent="0.25">
      <c r="A1758">
        <v>26039</v>
      </c>
      <c r="B1758" t="s">
        <v>9197</v>
      </c>
      <c r="C1758" t="s">
        <v>7385</v>
      </c>
      <c r="D1758" s="30">
        <v>391246.87</v>
      </c>
    </row>
    <row r="1759" spans="1:4" x14ac:dyDescent="0.25">
      <c r="A1759">
        <v>2401</v>
      </c>
      <c r="B1759" t="s">
        <v>9198</v>
      </c>
      <c r="C1759" t="s">
        <v>7385</v>
      </c>
      <c r="D1759" s="30">
        <v>89991.11</v>
      </c>
    </row>
    <row r="1760" spans="1:4" x14ac:dyDescent="0.25">
      <c r="A1760">
        <v>38870</v>
      </c>
      <c r="B1760" t="s">
        <v>9199</v>
      </c>
      <c r="C1760" t="s">
        <v>7385</v>
      </c>
      <c r="D1760" s="18">
        <v>29.51</v>
      </c>
    </row>
    <row r="1761" spans="1:4" x14ac:dyDescent="0.25">
      <c r="A1761">
        <v>38869</v>
      </c>
      <c r="B1761" t="s">
        <v>9200</v>
      </c>
      <c r="C1761" t="s">
        <v>7385</v>
      </c>
      <c r="D1761" s="18">
        <v>19.91</v>
      </c>
    </row>
    <row r="1762" spans="1:4" x14ac:dyDescent="0.25">
      <c r="A1762">
        <v>38872</v>
      </c>
      <c r="B1762" t="s">
        <v>9201</v>
      </c>
      <c r="C1762" t="s">
        <v>7385</v>
      </c>
      <c r="D1762" s="18">
        <v>37.590000000000003</v>
      </c>
    </row>
    <row r="1763" spans="1:4" x14ac:dyDescent="0.25">
      <c r="A1763">
        <v>38871</v>
      </c>
      <c r="B1763" t="s">
        <v>9202</v>
      </c>
      <c r="C1763" t="s">
        <v>7385</v>
      </c>
      <c r="D1763" s="18">
        <v>25.99</v>
      </c>
    </row>
    <row r="1764" spans="1:4" x14ac:dyDescent="0.25">
      <c r="A1764">
        <v>39283</v>
      </c>
      <c r="B1764" t="s">
        <v>9203</v>
      </c>
      <c r="C1764" t="s">
        <v>7385</v>
      </c>
      <c r="D1764" s="18">
        <v>121.76</v>
      </c>
    </row>
    <row r="1765" spans="1:4" x14ac:dyDescent="0.25">
      <c r="A1765">
        <v>39285</v>
      </c>
      <c r="B1765" t="s">
        <v>9204</v>
      </c>
      <c r="C1765" t="s">
        <v>7385</v>
      </c>
      <c r="D1765" s="18">
        <v>139.16</v>
      </c>
    </row>
    <row r="1766" spans="1:4" x14ac:dyDescent="0.25">
      <c r="A1766">
        <v>39286</v>
      </c>
      <c r="B1766" t="s">
        <v>9205</v>
      </c>
      <c r="C1766" t="s">
        <v>7385</v>
      </c>
      <c r="D1766" s="18">
        <v>133.37</v>
      </c>
    </row>
    <row r="1767" spans="1:4" x14ac:dyDescent="0.25">
      <c r="A1767">
        <v>39288</v>
      </c>
      <c r="B1767" t="s">
        <v>9206</v>
      </c>
      <c r="C1767" t="s">
        <v>7385</v>
      </c>
      <c r="D1767" s="18">
        <v>162.34</v>
      </c>
    </row>
    <row r="1768" spans="1:4" x14ac:dyDescent="0.25">
      <c r="A1768">
        <v>44476</v>
      </c>
      <c r="B1768" t="s">
        <v>9207</v>
      </c>
      <c r="C1768" t="s">
        <v>7392</v>
      </c>
      <c r="D1768" s="18">
        <v>699.29</v>
      </c>
    </row>
    <row r="1769" spans="1:4" x14ac:dyDescent="0.25">
      <c r="A1769">
        <v>10629</v>
      </c>
      <c r="B1769" t="s">
        <v>9208</v>
      </c>
      <c r="C1769" t="s">
        <v>7392</v>
      </c>
      <c r="D1769" s="18">
        <v>579.23</v>
      </c>
    </row>
    <row r="1770" spans="1:4" x14ac:dyDescent="0.25">
      <c r="A1770">
        <v>10698</v>
      </c>
      <c r="B1770" t="s">
        <v>9209</v>
      </c>
      <c r="C1770" t="s">
        <v>7392</v>
      </c>
      <c r="D1770" s="18">
        <v>207.56</v>
      </c>
    </row>
    <row r="1771" spans="1:4" x14ac:dyDescent="0.25">
      <c r="A1771">
        <v>40521</v>
      </c>
      <c r="B1771" t="s">
        <v>12361</v>
      </c>
      <c r="C1771" t="s">
        <v>7385</v>
      </c>
      <c r="D1771" s="30">
        <v>126342.84</v>
      </c>
    </row>
    <row r="1772" spans="1:4" x14ac:dyDescent="0.25">
      <c r="A1772">
        <v>2432</v>
      </c>
      <c r="B1772" t="s">
        <v>9210</v>
      </c>
      <c r="C1772" t="s">
        <v>7385</v>
      </c>
      <c r="D1772" s="18">
        <v>17.95</v>
      </c>
    </row>
    <row r="1773" spans="1:4" x14ac:dyDescent="0.25">
      <c r="A1773">
        <v>2433</v>
      </c>
      <c r="B1773" t="s">
        <v>9211</v>
      </c>
      <c r="C1773" t="s">
        <v>7385</v>
      </c>
      <c r="D1773" s="18">
        <v>6.08</v>
      </c>
    </row>
    <row r="1774" spans="1:4" x14ac:dyDescent="0.25">
      <c r="A1774">
        <v>2418</v>
      </c>
      <c r="B1774" t="s">
        <v>9212</v>
      </c>
      <c r="C1774" t="s">
        <v>7385</v>
      </c>
      <c r="D1774" s="18">
        <v>8.33</v>
      </c>
    </row>
    <row r="1775" spans="1:4" x14ac:dyDescent="0.25">
      <c r="A1775">
        <v>2420</v>
      </c>
      <c r="B1775" t="s">
        <v>9213</v>
      </c>
      <c r="C1775" t="s">
        <v>7385</v>
      </c>
      <c r="D1775" s="18">
        <v>10.44</v>
      </c>
    </row>
    <row r="1776" spans="1:4" x14ac:dyDescent="0.25">
      <c r="A1776">
        <v>11447</v>
      </c>
      <c r="B1776" t="s">
        <v>9214</v>
      </c>
      <c r="C1776" t="s">
        <v>7385</v>
      </c>
      <c r="D1776" s="18">
        <v>20.64</v>
      </c>
    </row>
    <row r="1777" spans="1:4" x14ac:dyDescent="0.25">
      <c r="A1777">
        <v>11451</v>
      </c>
      <c r="B1777" t="s">
        <v>9215</v>
      </c>
      <c r="C1777" t="s">
        <v>7385</v>
      </c>
      <c r="D1777" s="18">
        <v>55.35</v>
      </c>
    </row>
    <row r="1778" spans="1:4" x14ac:dyDescent="0.25">
      <c r="A1778">
        <v>11116</v>
      </c>
      <c r="B1778" t="s">
        <v>9216</v>
      </c>
      <c r="C1778" t="s">
        <v>7385</v>
      </c>
      <c r="D1778" s="18">
        <v>885.19</v>
      </c>
    </row>
    <row r="1779" spans="1:4" x14ac:dyDescent="0.25">
      <c r="A1779">
        <v>38411</v>
      </c>
      <c r="B1779" t="s">
        <v>9217</v>
      </c>
      <c r="C1779" t="s">
        <v>7385</v>
      </c>
      <c r="D1779" s="30">
        <v>2244.5300000000002</v>
      </c>
    </row>
    <row r="1780" spans="1:4" x14ac:dyDescent="0.25">
      <c r="A1780">
        <v>38189</v>
      </c>
      <c r="B1780" t="s">
        <v>9218</v>
      </c>
      <c r="C1780" t="s">
        <v>7385</v>
      </c>
      <c r="D1780" s="18">
        <v>193.14</v>
      </c>
    </row>
    <row r="1781" spans="1:4" x14ac:dyDescent="0.25">
      <c r="A1781">
        <v>38190</v>
      </c>
      <c r="B1781" t="s">
        <v>9219</v>
      </c>
      <c r="C1781" t="s">
        <v>7385</v>
      </c>
      <c r="D1781" s="18">
        <v>406.89</v>
      </c>
    </row>
    <row r="1782" spans="1:4" x14ac:dyDescent="0.25">
      <c r="A1782">
        <v>7608</v>
      </c>
      <c r="B1782" t="s">
        <v>9220</v>
      </c>
      <c r="C1782" t="s">
        <v>7385</v>
      </c>
      <c r="D1782" s="18">
        <v>12.86</v>
      </c>
    </row>
    <row r="1783" spans="1:4" x14ac:dyDescent="0.25">
      <c r="A1783">
        <v>1370</v>
      </c>
      <c r="B1783" t="s">
        <v>9221</v>
      </c>
      <c r="C1783" t="s">
        <v>7385</v>
      </c>
      <c r="D1783" s="18">
        <v>120.5</v>
      </c>
    </row>
    <row r="1784" spans="1:4" x14ac:dyDescent="0.25">
      <c r="A1784">
        <v>36516</v>
      </c>
      <c r="B1784" t="s">
        <v>9222</v>
      </c>
      <c r="C1784" t="s">
        <v>7385</v>
      </c>
      <c r="D1784" s="30">
        <v>137999.9</v>
      </c>
    </row>
    <row r="1785" spans="1:4" x14ac:dyDescent="0.25">
      <c r="A1785">
        <v>34777</v>
      </c>
      <c r="B1785" t="s">
        <v>9223</v>
      </c>
      <c r="C1785" t="s">
        <v>7385</v>
      </c>
      <c r="D1785" s="18">
        <v>3.54</v>
      </c>
    </row>
    <row r="1786" spans="1:4" x14ac:dyDescent="0.25">
      <c r="A1786">
        <v>7272</v>
      </c>
      <c r="B1786" t="s">
        <v>9224</v>
      </c>
      <c r="C1786" t="s">
        <v>7385</v>
      </c>
      <c r="D1786" s="18">
        <v>2.99</v>
      </c>
    </row>
    <row r="1787" spans="1:4" x14ac:dyDescent="0.25">
      <c r="A1787">
        <v>10605</v>
      </c>
      <c r="B1787" t="s">
        <v>9225</v>
      </c>
      <c r="C1787" t="s">
        <v>7385</v>
      </c>
      <c r="D1787" s="18">
        <v>5.69</v>
      </c>
    </row>
    <row r="1788" spans="1:4" x14ac:dyDescent="0.25">
      <c r="A1788">
        <v>10604</v>
      </c>
      <c r="B1788" t="s">
        <v>9226</v>
      </c>
      <c r="C1788" t="s">
        <v>7385</v>
      </c>
      <c r="D1788" s="18">
        <v>13.26</v>
      </c>
    </row>
    <row r="1789" spans="1:4" x14ac:dyDescent="0.25">
      <c r="A1789">
        <v>672</v>
      </c>
      <c r="B1789" t="s">
        <v>9227</v>
      </c>
      <c r="C1789" t="s">
        <v>7385</v>
      </c>
      <c r="D1789" s="18">
        <v>18.23</v>
      </c>
    </row>
    <row r="1790" spans="1:4" x14ac:dyDescent="0.25">
      <c r="A1790">
        <v>668</v>
      </c>
      <c r="B1790" t="s">
        <v>9228</v>
      </c>
      <c r="C1790" t="s">
        <v>7385</v>
      </c>
      <c r="D1790" s="18">
        <v>22.02</v>
      </c>
    </row>
    <row r="1791" spans="1:4" x14ac:dyDescent="0.25">
      <c r="A1791">
        <v>10578</v>
      </c>
      <c r="B1791" t="s">
        <v>9229</v>
      </c>
      <c r="C1791" t="s">
        <v>7385</v>
      </c>
      <c r="D1791" s="18">
        <v>25.64</v>
      </c>
    </row>
    <row r="1792" spans="1:4" x14ac:dyDescent="0.25">
      <c r="A1792">
        <v>666</v>
      </c>
      <c r="B1792" t="s">
        <v>9230</v>
      </c>
      <c r="C1792" t="s">
        <v>7385</v>
      </c>
      <c r="D1792" s="18">
        <v>28.52</v>
      </c>
    </row>
    <row r="1793" spans="1:4" x14ac:dyDescent="0.25">
      <c r="A1793">
        <v>665</v>
      </c>
      <c r="B1793" t="s">
        <v>9231</v>
      </c>
      <c r="C1793" t="s">
        <v>7385</v>
      </c>
      <c r="D1793" s="18">
        <v>38.130000000000003</v>
      </c>
    </row>
    <row r="1794" spans="1:4" x14ac:dyDescent="0.25">
      <c r="A1794">
        <v>10577</v>
      </c>
      <c r="B1794" t="s">
        <v>9232</v>
      </c>
      <c r="C1794" t="s">
        <v>7385</v>
      </c>
      <c r="D1794" s="18">
        <v>33.82</v>
      </c>
    </row>
    <row r="1795" spans="1:4" x14ac:dyDescent="0.25">
      <c r="A1795">
        <v>10583</v>
      </c>
      <c r="B1795" t="s">
        <v>9233</v>
      </c>
      <c r="C1795" t="s">
        <v>7385</v>
      </c>
      <c r="D1795" s="18">
        <v>17.57</v>
      </c>
    </row>
    <row r="1796" spans="1:4" x14ac:dyDescent="0.25">
      <c r="A1796">
        <v>10579</v>
      </c>
      <c r="B1796" t="s">
        <v>9234</v>
      </c>
      <c r="C1796" t="s">
        <v>7385</v>
      </c>
      <c r="D1796" s="18">
        <v>30.63</v>
      </c>
    </row>
    <row r="1797" spans="1:4" x14ac:dyDescent="0.25">
      <c r="A1797">
        <v>10582</v>
      </c>
      <c r="B1797" t="s">
        <v>9235</v>
      </c>
      <c r="C1797" t="s">
        <v>7385</v>
      </c>
      <c r="D1797" s="18">
        <v>15.47</v>
      </c>
    </row>
    <row r="1798" spans="1:4" x14ac:dyDescent="0.25">
      <c r="A1798">
        <v>2436</v>
      </c>
      <c r="B1798" t="s">
        <v>9236</v>
      </c>
      <c r="C1798" t="s">
        <v>7390</v>
      </c>
      <c r="D1798" s="18">
        <v>19.38</v>
      </c>
    </row>
    <row r="1799" spans="1:4" x14ac:dyDescent="0.25">
      <c r="A1799">
        <v>40918</v>
      </c>
      <c r="B1799" t="s">
        <v>9237</v>
      </c>
      <c r="C1799" t="s">
        <v>7391</v>
      </c>
      <c r="D1799" s="30">
        <v>3421.03</v>
      </c>
    </row>
    <row r="1800" spans="1:4" x14ac:dyDescent="0.25">
      <c r="A1800">
        <v>2439</v>
      </c>
      <c r="B1800" t="s">
        <v>9238</v>
      </c>
      <c r="C1800" t="s">
        <v>7390</v>
      </c>
      <c r="D1800" s="18">
        <v>19.38</v>
      </c>
    </row>
    <row r="1801" spans="1:4" x14ac:dyDescent="0.25">
      <c r="A1801">
        <v>40923</v>
      </c>
      <c r="B1801" t="s">
        <v>9239</v>
      </c>
      <c r="C1801" t="s">
        <v>7391</v>
      </c>
      <c r="D1801" s="30">
        <v>3421.03</v>
      </c>
    </row>
    <row r="1802" spans="1:4" x14ac:dyDescent="0.25">
      <c r="A1802">
        <v>10998</v>
      </c>
      <c r="B1802" t="s">
        <v>9240</v>
      </c>
      <c r="C1802" t="s">
        <v>7387</v>
      </c>
      <c r="D1802" s="18">
        <v>34.56</v>
      </c>
    </row>
    <row r="1803" spans="1:4" x14ac:dyDescent="0.25">
      <c r="A1803">
        <v>11002</v>
      </c>
      <c r="B1803" t="s">
        <v>9241</v>
      </c>
      <c r="C1803" t="s">
        <v>7387</v>
      </c>
      <c r="D1803" s="18">
        <v>31.66</v>
      </c>
    </row>
    <row r="1804" spans="1:4" x14ac:dyDescent="0.25">
      <c r="A1804">
        <v>10999</v>
      </c>
      <c r="B1804" t="s">
        <v>9242</v>
      </c>
      <c r="C1804" t="s">
        <v>7387</v>
      </c>
      <c r="D1804" s="18">
        <v>30.42</v>
      </c>
    </row>
    <row r="1805" spans="1:4" x14ac:dyDescent="0.25">
      <c r="A1805">
        <v>10997</v>
      </c>
      <c r="B1805" t="s">
        <v>9243</v>
      </c>
      <c r="C1805" t="s">
        <v>7387</v>
      </c>
      <c r="D1805" s="18">
        <v>32.97</v>
      </c>
    </row>
    <row r="1806" spans="1:4" x14ac:dyDescent="0.25">
      <c r="A1806">
        <v>2685</v>
      </c>
      <c r="B1806" t="s">
        <v>9244</v>
      </c>
      <c r="C1806" t="s">
        <v>7386</v>
      </c>
      <c r="D1806" s="18">
        <v>8.4</v>
      </c>
    </row>
    <row r="1807" spans="1:4" x14ac:dyDescent="0.25">
      <c r="A1807">
        <v>2680</v>
      </c>
      <c r="B1807" t="s">
        <v>9245</v>
      </c>
      <c r="C1807" t="s">
        <v>7386</v>
      </c>
      <c r="D1807" s="18">
        <v>12.3</v>
      </c>
    </row>
    <row r="1808" spans="1:4" x14ac:dyDescent="0.25">
      <c r="A1808">
        <v>2684</v>
      </c>
      <c r="B1808" t="s">
        <v>9246</v>
      </c>
      <c r="C1808" t="s">
        <v>7386</v>
      </c>
      <c r="D1808" s="18">
        <v>11.19</v>
      </c>
    </row>
    <row r="1809" spans="1:4" x14ac:dyDescent="0.25">
      <c r="A1809">
        <v>2673</v>
      </c>
      <c r="B1809" t="s">
        <v>9247</v>
      </c>
      <c r="C1809" t="s">
        <v>7386</v>
      </c>
      <c r="D1809" s="18">
        <v>4.32</v>
      </c>
    </row>
    <row r="1810" spans="1:4" x14ac:dyDescent="0.25">
      <c r="A1810">
        <v>2681</v>
      </c>
      <c r="B1810" t="s">
        <v>9248</v>
      </c>
      <c r="C1810" t="s">
        <v>7386</v>
      </c>
      <c r="D1810" s="18">
        <v>20.100000000000001</v>
      </c>
    </row>
    <row r="1811" spans="1:4" x14ac:dyDescent="0.25">
      <c r="A1811">
        <v>2682</v>
      </c>
      <c r="B1811" t="s">
        <v>9249</v>
      </c>
      <c r="C1811" t="s">
        <v>7386</v>
      </c>
      <c r="D1811" s="18">
        <v>29.33</v>
      </c>
    </row>
    <row r="1812" spans="1:4" x14ac:dyDescent="0.25">
      <c r="A1812">
        <v>2686</v>
      </c>
      <c r="B1812" t="s">
        <v>9250</v>
      </c>
      <c r="C1812" t="s">
        <v>7386</v>
      </c>
      <c r="D1812" s="18">
        <v>36.78</v>
      </c>
    </row>
    <row r="1813" spans="1:4" x14ac:dyDescent="0.25">
      <c r="A1813">
        <v>2674</v>
      </c>
      <c r="B1813" t="s">
        <v>9251</v>
      </c>
      <c r="C1813" t="s">
        <v>7386</v>
      </c>
      <c r="D1813" s="18">
        <v>5.38</v>
      </c>
    </row>
    <row r="1814" spans="1:4" x14ac:dyDescent="0.25">
      <c r="A1814">
        <v>2683</v>
      </c>
      <c r="B1814" t="s">
        <v>9252</v>
      </c>
      <c r="C1814" t="s">
        <v>7386</v>
      </c>
      <c r="D1814" s="18">
        <v>57.95</v>
      </c>
    </row>
    <row r="1815" spans="1:4" x14ac:dyDescent="0.25">
      <c r="A1815">
        <v>2676</v>
      </c>
      <c r="B1815" t="s">
        <v>9253</v>
      </c>
      <c r="C1815" t="s">
        <v>7386</v>
      </c>
      <c r="D1815" s="18">
        <v>2.5099999999999998</v>
      </c>
    </row>
    <row r="1816" spans="1:4" x14ac:dyDescent="0.25">
      <c r="A1816">
        <v>2678</v>
      </c>
      <c r="B1816" t="s">
        <v>9254</v>
      </c>
      <c r="C1816" t="s">
        <v>7386</v>
      </c>
      <c r="D1816" s="18">
        <v>3.14</v>
      </c>
    </row>
    <row r="1817" spans="1:4" x14ac:dyDescent="0.25">
      <c r="A1817">
        <v>2679</v>
      </c>
      <c r="B1817" t="s">
        <v>9255</v>
      </c>
      <c r="C1817" t="s">
        <v>7386</v>
      </c>
      <c r="D1817" s="18">
        <v>4.8499999999999996</v>
      </c>
    </row>
    <row r="1818" spans="1:4" x14ac:dyDescent="0.25">
      <c r="A1818">
        <v>12070</v>
      </c>
      <c r="B1818" t="s">
        <v>9256</v>
      </c>
      <c r="C1818" t="s">
        <v>7386</v>
      </c>
      <c r="D1818" s="18">
        <v>6.75</v>
      </c>
    </row>
    <row r="1819" spans="1:4" x14ac:dyDescent="0.25">
      <c r="A1819">
        <v>2675</v>
      </c>
      <c r="B1819" t="s">
        <v>9257</v>
      </c>
      <c r="C1819" t="s">
        <v>7386</v>
      </c>
      <c r="D1819" s="18">
        <v>8.77</v>
      </c>
    </row>
    <row r="1820" spans="1:4" x14ac:dyDescent="0.25">
      <c r="A1820">
        <v>12067</v>
      </c>
      <c r="B1820" t="s">
        <v>9258</v>
      </c>
      <c r="C1820" t="s">
        <v>7386</v>
      </c>
      <c r="D1820" s="18">
        <v>11.9</v>
      </c>
    </row>
    <row r="1821" spans="1:4" x14ac:dyDescent="0.25">
      <c r="A1821">
        <v>21136</v>
      </c>
      <c r="B1821" t="s">
        <v>9259</v>
      </c>
      <c r="C1821" t="s">
        <v>7386</v>
      </c>
      <c r="D1821" s="18">
        <v>13.76</v>
      </c>
    </row>
    <row r="1822" spans="1:4" x14ac:dyDescent="0.25">
      <c r="A1822">
        <v>21128</v>
      </c>
      <c r="B1822" t="s">
        <v>9260</v>
      </c>
      <c r="C1822" t="s">
        <v>7386</v>
      </c>
      <c r="D1822" s="18">
        <v>10.65</v>
      </c>
    </row>
    <row r="1823" spans="1:4" x14ac:dyDescent="0.25">
      <c r="A1823">
        <v>21130</v>
      </c>
      <c r="B1823" t="s">
        <v>9261</v>
      </c>
      <c r="C1823" t="s">
        <v>7386</v>
      </c>
      <c r="D1823" s="18">
        <v>26.9</v>
      </c>
    </row>
    <row r="1824" spans="1:4" x14ac:dyDescent="0.25">
      <c r="A1824">
        <v>21135</v>
      </c>
      <c r="B1824" t="s">
        <v>9262</v>
      </c>
      <c r="C1824" t="s">
        <v>7386</v>
      </c>
      <c r="D1824" s="18">
        <v>26.48</v>
      </c>
    </row>
    <row r="1825" spans="1:4" x14ac:dyDescent="0.25">
      <c r="A1825">
        <v>40401</v>
      </c>
      <c r="B1825" t="s">
        <v>9263</v>
      </c>
      <c r="C1825" t="s">
        <v>7386</v>
      </c>
      <c r="D1825" s="18">
        <v>2.82</v>
      </c>
    </row>
    <row r="1826" spans="1:4" x14ac:dyDescent="0.25">
      <c r="A1826">
        <v>40402</v>
      </c>
      <c r="B1826" t="s">
        <v>9264</v>
      </c>
      <c r="C1826" t="s">
        <v>7386</v>
      </c>
      <c r="D1826" s="18">
        <v>3.61</v>
      </c>
    </row>
    <row r="1827" spans="1:4" x14ac:dyDescent="0.25">
      <c r="A1827">
        <v>40400</v>
      </c>
      <c r="B1827" t="s">
        <v>9265</v>
      </c>
      <c r="C1827" t="s">
        <v>7386</v>
      </c>
      <c r="D1827" s="18">
        <v>1.91</v>
      </c>
    </row>
    <row r="1828" spans="1:4" x14ac:dyDescent="0.25">
      <c r="A1828">
        <v>2504</v>
      </c>
      <c r="B1828" t="s">
        <v>9266</v>
      </c>
      <c r="C1828" t="s">
        <v>7386</v>
      </c>
      <c r="D1828" s="18">
        <v>11.82</v>
      </c>
    </row>
    <row r="1829" spans="1:4" x14ac:dyDescent="0.25">
      <c r="A1829">
        <v>2501</v>
      </c>
      <c r="B1829" t="s">
        <v>9267</v>
      </c>
      <c r="C1829" t="s">
        <v>7386</v>
      </c>
      <c r="D1829" s="18">
        <v>15.5</v>
      </c>
    </row>
    <row r="1830" spans="1:4" x14ac:dyDescent="0.25">
      <c r="A1830">
        <v>2502</v>
      </c>
      <c r="B1830" t="s">
        <v>9268</v>
      </c>
      <c r="C1830" t="s">
        <v>7386</v>
      </c>
      <c r="D1830" s="18">
        <v>23.38</v>
      </c>
    </row>
    <row r="1831" spans="1:4" x14ac:dyDescent="0.25">
      <c r="A1831">
        <v>2503</v>
      </c>
      <c r="B1831" t="s">
        <v>9269</v>
      </c>
      <c r="C1831" t="s">
        <v>7386</v>
      </c>
      <c r="D1831" s="18">
        <v>30.09</v>
      </c>
    </row>
    <row r="1832" spans="1:4" x14ac:dyDescent="0.25">
      <c r="A1832">
        <v>2500</v>
      </c>
      <c r="B1832" t="s">
        <v>9270</v>
      </c>
      <c r="C1832" t="s">
        <v>7386</v>
      </c>
      <c r="D1832" s="18">
        <v>40.08</v>
      </c>
    </row>
    <row r="1833" spans="1:4" x14ac:dyDescent="0.25">
      <c r="A1833">
        <v>2505</v>
      </c>
      <c r="B1833" t="s">
        <v>9271</v>
      </c>
      <c r="C1833" t="s">
        <v>7386</v>
      </c>
      <c r="D1833" s="18">
        <v>62.47</v>
      </c>
    </row>
    <row r="1834" spans="1:4" x14ac:dyDescent="0.25">
      <c r="A1834">
        <v>12056</v>
      </c>
      <c r="B1834" t="s">
        <v>9272</v>
      </c>
      <c r="C1834" t="s">
        <v>7386</v>
      </c>
      <c r="D1834" s="18">
        <v>25.24</v>
      </c>
    </row>
    <row r="1835" spans="1:4" x14ac:dyDescent="0.25">
      <c r="A1835">
        <v>12057</v>
      </c>
      <c r="B1835" t="s">
        <v>9273</v>
      </c>
      <c r="C1835" t="s">
        <v>7386</v>
      </c>
      <c r="D1835" s="18">
        <v>21.44</v>
      </c>
    </row>
    <row r="1836" spans="1:4" x14ac:dyDescent="0.25">
      <c r="A1836">
        <v>12059</v>
      </c>
      <c r="B1836" t="s">
        <v>9274</v>
      </c>
      <c r="C1836" t="s">
        <v>7386</v>
      </c>
      <c r="D1836" s="18">
        <v>7.52</v>
      </c>
    </row>
    <row r="1837" spans="1:4" x14ac:dyDescent="0.25">
      <c r="A1837">
        <v>12058</v>
      </c>
      <c r="B1837" t="s">
        <v>9275</v>
      </c>
      <c r="C1837" t="s">
        <v>7386</v>
      </c>
      <c r="D1837" s="18">
        <v>13.36</v>
      </c>
    </row>
    <row r="1838" spans="1:4" x14ac:dyDescent="0.25">
      <c r="A1838">
        <v>12060</v>
      </c>
      <c r="B1838" t="s">
        <v>9276</v>
      </c>
      <c r="C1838" t="s">
        <v>7386</v>
      </c>
      <c r="D1838" s="18">
        <v>55.7</v>
      </c>
    </row>
    <row r="1839" spans="1:4" x14ac:dyDescent="0.25">
      <c r="A1839">
        <v>12061</v>
      </c>
      <c r="B1839" t="s">
        <v>9277</v>
      </c>
      <c r="C1839" t="s">
        <v>7386</v>
      </c>
      <c r="D1839" s="18">
        <v>34.01</v>
      </c>
    </row>
    <row r="1840" spans="1:4" x14ac:dyDescent="0.25">
      <c r="A1840">
        <v>12062</v>
      </c>
      <c r="B1840" t="s">
        <v>9278</v>
      </c>
      <c r="C1840" t="s">
        <v>7386</v>
      </c>
      <c r="D1840" s="18">
        <v>62.73</v>
      </c>
    </row>
    <row r="1841" spans="1:4" x14ac:dyDescent="0.25">
      <c r="A1841">
        <v>21137</v>
      </c>
      <c r="B1841" t="s">
        <v>9279</v>
      </c>
      <c r="C1841" t="s">
        <v>7386</v>
      </c>
      <c r="D1841" s="18">
        <v>10.9</v>
      </c>
    </row>
    <row r="1842" spans="1:4" x14ac:dyDescent="0.25">
      <c r="A1842">
        <v>2687</v>
      </c>
      <c r="B1842" t="s">
        <v>9280</v>
      </c>
      <c r="C1842" t="s">
        <v>7386</v>
      </c>
      <c r="D1842" s="18">
        <v>2.19</v>
      </c>
    </row>
    <row r="1843" spans="1:4" x14ac:dyDescent="0.25">
      <c r="A1843">
        <v>2689</v>
      </c>
      <c r="B1843" t="s">
        <v>9281</v>
      </c>
      <c r="C1843" t="s">
        <v>7386</v>
      </c>
      <c r="D1843" s="18">
        <v>2.61</v>
      </c>
    </row>
    <row r="1844" spans="1:4" x14ac:dyDescent="0.25">
      <c r="A1844">
        <v>2688</v>
      </c>
      <c r="B1844" t="s">
        <v>9282</v>
      </c>
      <c r="C1844" t="s">
        <v>7386</v>
      </c>
      <c r="D1844" s="18">
        <v>2.83</v>
      </c>
    </row>
    <row r="1845" spans="1:4" x14ac:dyDescent="0.25">
      <c r="A1845">
        <v>2690</v>
      </c>
      <c r="B1845" t="s">
        <v>9283</v>
      </c>
      <c r="C1845" t="s">
        <v>7386</v>
      </c>
      <c r="D1845" s="18">
        <v>4.84</v>
      </c>
    </row>
    <row r="1846" spans="1:4" x14ac:dyDescent="0.25">
      <c r="A1846">
        <v>39243</v>
      </c>
      <c r="B1846" t="s">
        <v>9284</v>
      </c>
      <c r="C1846" t="s">
        <v>7386</v>
      </c>
      <c r="D1846" s="18">
        <v>3.19</v>
      </c>
    </row>
    <row r="1847" spans="1:4" x14ac:dyDescent="0.25">
      <c r="A1847">
        <v>39244</v>
      </c>
      <c r="B1847" t="s">
        <v>9285</v>
      </c>
      <c r="C1847" t="s">
        <v>7386</v>
      </c>
      <c r="D1847" s="18">
        <v>4.3099999999999996</v>
      </c>
    </row>
    <row r="1848" spans="1:4" x14ac:dyDescent="0.25">
      <c r="A1848">
        <v>39245</v>
      </c>
      <c r="B1848" t="s">
        <v>9286</v>
      </c>
      <c r="C1848" t="s">
        <v>7386</v>
      </c>
      <c r="D1848" s="18">
        <v>8.2899999999999991</v>
      </c>
    </row>
    <row r="1849" spans="1:4" x14ac:dyDescent="0.25">
      <c r="A1849">
        <v>39254</v>
      </c>
      <c r="B1849" t="s">
        <v>9287</v>
      </c>
      <c r="C1849" t="s">
        <v>7386</v>
      </c>
      <c r="D1849" s="18">
        <v>12.41</v>
      </c>
    </row>
    <row r="1850" spans="1:4" x14ac:dyDescent="0.25">
      <c r="A1850">
        <v>39255</v>
      </c>
      <c r="B1850" t="s">
        <v>9288</v>
      </c>
      <c r="C1850" t="s">
        <v>7386</v>
      </c>
      <c r="D1850" s="18">
        <v>22.96</v>
      </c>
    </row>
    <row r="1851" spans="1:4" x14ac:dyDescent="0.25">
      <c r="A1851">
        <v>39253</v>
      </c>
      <c r="B1851" t="s">
        <v>9289</v>
      </c>
      <c r="C1851" t="s">
        <v>7386</v>
      </c>
      <c r="D1851" s="18">
        <v>15.81</v>
      </c>
    </row>
    <row r="1852" spans="1:4" x14ac:dyDescent="0.25">
      <c r="A1852">
        <v>39246</v>
      </c>
      <c r="B1852" t="s">
        <v>9290</v>
      </c>
      <c r="C1852" t="s">
        <v>7386</v>
      </c>
      <c r="D1852" s="18">
        <v>4.8899999999999997</v>
      </c>
    </row>
    <row r="1853" spans="1:4" x14ac:dyDescent="0.25">
      <c r="A1853">
        <v>39247</v>
      </c>
      <c r="B1853" t="s">
        <v>9291</v>
      </c>
      <c r="C1853" t="s">
        <v>7386</v>
      </c>
      <c r="D1853" s="18">
        <v>4.2699999999999996</v>
      </c>
    </row>
    <row r="1854" spans="1:4" x14ac:dyDescent="0.25">
      <c r="A1854">
        <v>2446</v>
      </c>
      <c r="B1854" t="s">
        <v>9292</v>
      </c>
      <c r="C1854" t="s">
        <v>7386</v>
      </c>
      <c r="D1854" s="18">
        <v>7.03</v>
      </c>
    </row>
    <row r="1855" spans="1:4" x14ac:dyDescent="0.25">
      <c r="A1855">
        <v>2442</v>
      </c>
      <c r="B1855" t="s">
        <v>9293</v>
      </c>
      <c r="C1855" t="s">
        <v>7386</v>
      </c>
      <c r="D1855" s="18">
        <v>9.85</v>
      </c>
    </row>
    <row r="1856" spans="1:4" x14ac:dyDescent="0.25">
      <c r="A1856">
        <v>39248</v>
      </c>
      <c r="B1856" t="s">
        <v>9294</v>
      </c>
      <c r="C1856" t="s">
        <v>7386</v>
      </c>
      <c r="D1856" s="18">
        <v>13.72</v>
      </c>
    </row>
    <row r="1857" spans="1:4" x14ac:dyDescent="0.25">
      <c r="A1857">
        <v>2438</v>
      </c>
      <c r="B1857" t="s">
        <v>9295</v>
      </c>
      <c r="C1857" t="s">
        <v>7390</v>
      </c>
      <c r="D1857" s="18">
        <v>25.15</v>
      </c>
    </row>
    <row r="1858" spans="1:4" x14ac:dyDescent="0.25">
      <c r="A1858">
        <v>40922</v>
      </c>
      <c r="B1858" t="s">
        <v>9296</v>
      </c>
      <c r="C1858" t="s">
        <v>7391</v>
      </c>
      <c r="D1858" s="30">
        <v>4441.13</v>
      </c>
    </row>
    <row r="1859" spans="1:4" x14ac:dyDescent="0.25">
      <c r="A1859">
        <v>36486</v>
      </c>
      <c r="B1859" t="s">
        <v>9297</v>
      </c>
      <c r="C1859" t="s">
        <v>7385</v>
      </c>
      <c r="D1859" s="30">
        <v>68306.53</v>
      </c>
    </row>
    <row r="1860" spans="1:4" x14ac:dyDescent="0.25">
      <c r="A1860">
        <v>37777</v>
      </c>
      <c r="B1860" t="s">
        <v>9298</v>
      </c>
      <c r="C1860" t="s">
        <v>7385</v>
      </c>
      <c r="D1860" s="30">
        <v>321585.81</v>
      </c>
    </row>
    <row r="1861" spans="1:4" x14ac:dyDescent="0.25">
      <c r="A1861">
        <v>12624</v>
      </c>
      <c r="B1861" t="s">
        <v>9299</v>
      </c>
      <c r="C1861" t="s">
        <v>7385</v>
      </c>
      <c r="D1861" s="18">
        <v>32.25</v>
      </c>
    </row>
    <row r="1862" spans="1:4" x14ac:dyDescent="0.25">
      <c r="A1862">
        <v>517</v>
      </c>
      <c r="B1862" t="s">
        <v>9300</v>
      </c>
      <c r="C1862" t="s">
        <v>7388</v>
      </c>
      <c r="D1862" s="18">
        <v>15.08</v>
      </c>
    </row>
    <row r="1863" spans="1:4" x14ac:dyDescent="0.25">
      <c r="A1863">
        <v>37534</v>
      </c>
      <c r="B1863" t="s">
        <v>9301</v>
      </c>
      <c r="C1863" t="s">
        <v>7387</v>
      </c>
      <c r="D1863" s="18">
        <v>18.670000000000002</v>
      </c>
    </row>
    <row r="1864" spans="1:4" x14ac:dyDescent="0.25">
      <c r="A1864">
        <v>37535</v>
      </c>
      <c r="B1864" t="s">
        <v>9302</v>
      </c>
      <c r="C1864" t="s">
        <v>7387</v>
      </c>
      <c r="D1864" s="18">
        <v>18.670000000000002</v>
      </c>
    </row>
    <row r="1865" spans="1:4" x14ac:dyDescent="0.25">
      <c r="A1865">
        <v>37533</v>
      </c>
      <c r="B1865" t="s">
        <v>9303</v>
      </c>
      <c r="C1865" t="s">
        <v>7387</v>
      </c>
      <c r="D1865" s="18">
        <v>18.670000000000002</v>
      </c>
    </row>
    <row r="1866" spans="1:4" x14ac:dyDescent="0.25">
      <c r="A1866">
        <v>37537</v>
      </c>
      <c r="B1866" t="s">
        <v>9304</v>
      </c>
      <c r="C1866" t="s">
        <v>7387</v>
      </c>
      <c r="D1866" s="18">
        <v>14.13</v>
      </c>
    </row>
    <row r="1867" spans="1:4" x14ac:dyDescent="0.25">
      <c r="A1867">
        <v>37536</v>
      </c>
      <c r="B1867" t="s">
        <v>9305</v>
      </c>
      <c r="C1867" t="s">
        <v>7387</v>
      </c>
      <c r="D1867" s="18">
        <v>14.13</v>
      </c>
    </row>
    <row r="1868" spans="1:4" x14ac:dyDescent="0.25">
      <c r="A1868">
        <v>37532</v>
      </c>
      <c r="B1868" t="s">
        <v>9306</v>
      </c>
      <c r="C1868" t="s">
        <v>7387</v>
      </c>
      <c r="D1868" s="18">
        <v>14.13</v>
      </c>
    </row>
    <row r="1869" spans="1:4" x14ac:dyDescent="0.25">
      <c r="A1869">
        <v>2696</v>
      </c>
      <c r="B1869" t="s">
        <v>9307</v>
      </c>
      <c r="C1869" t="s">
        <v>7390</v>
      </c>
      <c r="D1869" s="18">
        <v>19.38</v>
      </c>
    </row>
    <row r="1870" spans="1:4" x14ac:dyDescent="0.25">
      <c r="A1870">
        <v>40928</v>
      </c>
      <c r="B1870" t="s">
        <v>9308</v>
      </c>
      <c r="C1870" t="s">
        <v>7391</v>
      </c>
      <c r="D1870" s="30">
        <v>3421.03</v>
      </c>
    </row>
    <row r="1871" spans="1:4" x14ac:dyDescent="0.25">
      <c r="A1871">
        <v>4083</v>
      </c>
      <c r="B1871" t="s">
        <v>9309</v>
      </c>
      <c r="C1871" t="s">
        <v>7390</v>
      </c>
      <c r="D1871" s="18">
        <v>25.07</v>
      </c>
    </row>
    <row r="1872" spans="1:4" x14ac:dyDescent="0.25">
      <c r="A1872">
        <v>40818</v>
      </c>
      <c r="B1872" t="s">
        <v>9310</v>
      </c>
      <c r="C1872" t="s">
        <v>7391</v>
      </c>
      <c r="D1872" s="30">
        <v>4424.63</v>
      </c>
    </row>
    <row r="1873" spans="1:4" x14ac:dyDescent="0.25">
      <c r="A1873">
        <v>43146</v>
      </c>
      <c r="B1873" t="s">
        <v>9311</v>
      </c>
      <c r="C1873" t="s">
        <v>7387</v>
      </c>
      <c r="D1873" s="18">
        <v>9.02</v>
      </c>
    </row>
    <row r="1874" spans="1:4" x14ac:dyDescent="0.25">
      <c r="A1874">
        <v>2705</v>
      </c>
      <c r="B1874" t="s">
        <v>9312</v>
      </c>
      <c r="C1874" t="s">
        <v>7398</v>
      </c>
      <c r="D1874" s="18">
        <v>1.1499999999999999</v>
      </c>
    </row>
    <row r="1875" spans="1:4" x14ac:dyDescent="0.25">
      <c r="A1875">
        <v>14250</v>
      </c>
      <c r="B1875" t="s">
        <v>9313</v>
      </c>
      <c r="C1875" t="s">
        <v>7398</v>
      </c>
      <c r="D1875" s="18">
        <v>1.17</v>
      </c>
    </row>
    <row r="1876" spans="1:4" x14ac:dyDescent="0.25">
      <c r="A1876">
        <v>11683</v>
      </c>
      <c r="B1876" t="s">
        <v>9314</v>
      </c>
      <c r="C1876" t="s">
        <v>7385</v>
      </c>
      <c r="D1876" s="18">
        <v>41.92</v>
      </c>
    </row>
    <row r="1877" spans="1:4" x14ac:dyDescent="0.25">
      <c r="A1877">
        <v>11684</v>
      </c>
      <c r="B1877" t="s">
        <v>9315</v>
      </c>
      <c r="C1877" t="s">
        <v>7385</v>
      </c>
      <c r="D1877" s="18">
        <v>45.88</v>
      </c>
    </row>
    <row r="1878" spans="1:4" x14ac:dyDescent="0.25">
      <c r="A1878">
        <v>6141</v>
      </c>
      <c r="B1878" t="s">
        <v>9316</v>
      </c>
      <c r="C1878" t="s">
        <v>7385</v>
      </c>
      <c r="D1878" s="18">
        <v>8.2899999999999991</v>
      </c>
    </row>
    <row r="1879" spans="1:4" x14ac:dyDescent="0.25">
      <c r="A1879">
        <v>11681</v>
      </c>
      <c r="B1879" t="s">
        <v>9317</v>
      </c>
      <c r="C1879" t="s">
        <v>7385</v>
      </c>
      <c r="D1879" s="18">
        <v>10.45</v>
      </c>
    </row>
    <row r="1880" spans="1:4" x14ac:dyDescent="0.25">
      <c r="A1880">
        <v>2706</v>
      </c>
      <c r="B1880" t="s">
        <v>9318</v>
      </c>
      <c r="C1880" t="s">
        <v>7390</v>
      </c>
      <c r="D1880" s="18">
        <v>105.86</v>
      </c>
    </row>
    <row r="1881" spans="1:4" x14ac:dyDescent="0.25">
      <c r="A1881">
        <v>40811</v>
      </c>
      <c r="B1881" t="s">
        <v>9319</v>
      </c>
      <c r="C1881" t="s">
        <v>7391</v>
      </c>
      <c r="D1881" s="30">
        <v>18680.169999999998</v>
      </c>
    </row>
    <row r="1882" spans="1:4" x14ac:dyDescent="0.25">
      <c r="A1882">
        <v>2707</v>
      </c>
      <c r="B1882" t="s">
        <v>9320</v>
      </c>
      <c r="C1882" t="s">
        <v>7390</v>
      </c>
      <c r="D1882" s="18">
        <v>120.47</v>
      </c>
    </row>
    <row r="1883" spans="1:4" x14ac:dyDescent="0.25">
      <c r="A1883">
        <v>40813</v>
      </c>
      <c r="B1883" t="s">
        <v>9321</v>
      </c>
      <c r="C1883" t="s">
        <v>7391</v>
      </c>
      <c r="D1883" s="30">
        <v>21261.88</v>
      </c>
    </row>
    <row r="1884" spans="1:4" x14ac:dyDescent="0.25">
      <c r="A1884">
        <v>2708</v>
      </c>
      <c r="B1884" t="s">
        <v>9322</v>
      </c>
      <c r="C1884" t="s">
        <v>7390</v>
      </c>
      <c r="D1884" s="18">
        <v>164.71</v>
      </c>
    </row>
    <row r="1885" spans="1:4" x14ac:dyDescent="0.25">
      <c r="A1885">
        <v>40814</v>
      </c>
      <c r="B1885" t="s">
        <v>9323</v>
      </c>
      <c r="C1885" t="s">
        <v>7391</v>
      </c>
      <c r="D1885" s="30">
        <v>29064.42</v>
      </c>
    </row>
    <row r="1886" spans="1:4" x14ac:dyDescent="0.25">
      <c r="A1886">
        <v>34779</v>
      </c>
      <c r="B1886" t="s">
        <v>9324</v>
      </c>
      <c r="C1886" t="s">
        <v>7390</v>
      </c>
      <c r="D1886" s="18">
        <v>107.4</v>
      </c>
    </row>
    <row r="1887" spans="1:4" x14ac:dyDescent="0.25">
      <c r="A1887">
        <v>40936</v>
      </c>
      <c r="B1887" t="s">
        <v>9325</v>
      </c>
      <c r="C1887" t="s">
        <v>7391</v>
      </c>
      <c r="D1887" s="30">
        <v>18952.68</v>
      </c>
    </row>
    <row r="1888" spans="1:4" x14ac:dyDescent="0.25">
      <c r="A1888">
        <v>34780</v>
      </c>
      <c r="B1888" t="s">
        <v>9326</v>
      </c>
      <c r="C1888" t="s">
        <v>7390</v>
      </c>
      <c r="D1888" s="18">
        <v>121.16</v>
      </c>
    </row>
    <row r="1889" spans="1:4" x14ac:dyDescent="0.25">
      <c r="A1889">
        <v>40937</v>
      </c>
      <c r="B1889" t="s">
        <v>9327</v>
      </c>
      <c r="C1889" t="s">
        <v>7391</v>
      </c>
      <c r="D1889" s="30">
        <v>21382.37</v>
      </c>
    </row>
    <row r="1890" spans="1:4" x14ac:dyDescent="0.25">
      <c r="A1890">
        <v>34782</v>
      </c>
      <c r="B1890" t="s">
        <v>9328</v>
      </c>
      <c r="C1890" t="s">
        <v>7390</v>
      </c>
      <c r="D1890" s="18">
        <v>166.06</v>
      </c>
    </row>
    <row r="1891" spans="1:4" x14ac:dyDescent="0.25">
      <c r="A1891">
        <v>40938</v>
      </c>
      <c r="B1891" t="s">
        <v>9329</v>
      </c>
      <c r="C1891" t="s">
        <v>7391</v>
      </c>
      <c r="D1891" s="30">
        <v>29302.5</v>
      </c>
    </row>
    <row r="1892" spans="1:4" x14ac:dyDescent="0.25">
      <c r="A1892">
        <v>34783</v>
      </c>
      <c r="B1892" t="s">
        <v>9330</v>
      </c>
      <c r="C1892" t="s">
        <v>7390</v>
      </c>
      <c r="D1892" s="18">
        <v>100.96</v>
      </c>
    </row>
    <row r="1893" spans="1:4" x14ac:dyDescent="0.25">
      <c r="A1893">
        <v>40939</v>
      </c>
      <c r="B1893" t="s">
        <v>9331</v>
      </c>
      <c r="C1893" t="s">
        <v>7391</v>
      </c>
      <c r="D1893" s="30">
        <v>17817.849999999999</v>
      </c>
    </row>
    <row r="1894" spans="1:4" x14ac:dyDescent="0.25">
      <c r="A1894">
        <v>34785</v>
      </c>
      <c r="B1894" t="s">
        <v>9332</v>
      </c>
      <c r="C1894" t="s">
        <v>7390</v>
      </c>
      <c r="D1894" s="18">
        <v>99.97</v>
      </c>
    </row>
    <row r="1895" spans="1:4" x14ac:dyDescent="0.25">
      <c r="A1895">
        <v>40940</v>
      </c>
      <c r="B1895" t="s">
        <v>9333</v>
      </c>
      <c r="C1895" t="s">
        <v>7391</v>
      </c>
      <c r="D1895" s="30">
        <v>17642.37</v>
      </c>
    </row>
    <row r="1896" spans="1:4" x14ac:dyDescent="0.25">
      <c r="A1896">
        <v>38403</v>
      </c>
      <c r="B1896" t="s">
        <v>9334</v>
      </c>
      <c r="C1896" t="s">
        <v>7385</v>
      </c>
      <c r="D1896" s="18">
        <v>56.98</v>
      </c>
    </row>
    <row r="1897" spans="1:4" x14ac:dyDescent="0.25">
      <c r="A1897">
        <v>43482</v>
      </c>
      <c r="B1897" t="s">
        <v>9335</v>
      </c>
      <c r="C1897" t="s">
        <v>7390</v>
      </c>
      <c r="D1897" s="18">
        <v>0.75</v>
      </c>
    </row>
    <row r="1898" spans="1:4" x14ac:dyDescent="0.25">
      <c r="A1898">
        <v>43494</v>
      </c>
      <c r="B1898" t="s">
        <v>9336</v>
      </c>
      <c r="C1898" t="s">
        <v>7391</v>
      </c>
      <c r="D1898" s="18">
        <v>140.69</v>
      </c>
    </row>
    <row r="1899" spans="1:4" x14ac:dyDescent="0.25">
      <c r="A1899">
        <v>43483</v>
      </c>
      <c r="B1899" t="s">
        <v>9337</v>
      </c>
      <c r="C1899" t="s">
        <v>7390</v>
      </c>
      <c r="D1899" s="18">
        <v>1.34</v>
      </c>
    </row>
    <row r="1900" spans="1:4" x14ac:dyDescent="0.25">
      <c r="A1900">
        <v>43495</v>
      </c>
      <c r="B1900" t="s">
        <v>9338</v>
      </c>
      <c r="C1900" t="s">
        <v>7391</v>
      </c>
      <c r="D1900" s="18">
        <v>253.46</v>
      </c>
    </row>
    <row r="1901" spans="1:4" x14ac:dyDescent="0.25">
      <c r="A1901">
        <v>43484</v>
      </c>
      <c r="B1901" t="s">
        <v>9339</v>
      </c>
      <c r="C1901" t="s">
        <v>7390</v>
      </c>
      <c r="D1901" s="18">
        <v>1.1399999999999999</v>
      </c>
    </row>
    <row r="1902" spans="1:4" x14ac:dyDescent="0.25">
      <c r="A1902">
        <v>43496</v>
      </c>
      <c r="B1902" t="s">
        <v>9340</v>
      </c>
      <c r="C1902" t="s">
        <v>7391</v>
      </c>
      <c r="D1902" s="18">
        <v>214.4</v>
      </c>
    </row>
    <row r="1903" spans="1:4" x14ac:dyDescent="0.25">
      <c r="A1903">
        <v>43485</v>
      </c>
      <c r="B1903" t="s">
        <v>9341</v>
      </c>
      <c r="C1903" t="s">
        <v>7390</v>
      </c>
      <c r="D1903" s="18">
        <v>1.01</v>
      </c>
    </row>
    <row r="1904" spans="1:4" x14ac:dyDescent="0.25">
      <c r="A1904">
        <v>43497</v>
      </c>
      <c r="B1904" t="s">
        <v>9342</v>
      </c>
      <c r="C1904" t="s">
        <v>7391</v>
      </c>
      <c r="D1904" s="18">
        <v>189.52</v>
      </c>
    </row>
    <row r="1905" spans="1:4" x14ac:dyDescent="0.25">
      <c r="A1905">
        <v>43487</v>
      </c>
      <c r="B1905" t="s">
        <v>9343</v>
      </c>
      <c r="C1905" t="s">
        <v>7390</v>
      </c>
      <c r="D1905" s="18">
        <v>1.17</v>
      </c>
    </row>
    <row r="1906" spans="1:4" x14ac:dyDescent="0.25">
      <c r="A1906">
        <v>43499</v>
      </c>
      <c r="B1906" t="s">
        <v>9344</v>
      </c>
      <c r="C1906" t="s">
        <v>7391</v>
      </c>
      <c r="D1906" s="18">
        <v>221.51</v>
      </c>
    </row>
    <row r="1907" spans="1:4" x14ac:dyDescent="0.25">
      <c r="A1907">
        <v>43486</v>
      </c>
      <c r="B1907" t="s">
        <v>9345</v>
      </c>
      <c r="C1907" t="s">
        <v>7390</v>
      </c>
      <c r="D1907" s="18">
        <v>0.71</v>
      </c>
    </row>
    <row r="1908" spans="1:4" x14ac:dyDescent="0.25">
      <c r="A1908">
        <v>43498</v>
      </c>
      <c r="B1908" t="s">
        <v>9346</v>
      </c>
      <c r="C1908" t="s">
        <v>7391</v>
      </c>
      <c r="D1908" s="18">
        <v>133.44999999999999</v>
      </c>
    </row>
    <row r="1909" spans="1:4" x14ac:dyDescent="0.25">
      <c r="A1909">
        <v>43488</v>
      </c>
      <c r="B1909" t="s">
        <v>9347</v>
      </c>
      <c r="C1909" t="s">
        <v>7390</v>
      </c>
      <c r="D1909" s="18">
        <v>0.82</v>
      </c>
    </row>
    <row r="1910" spans="1:4" x14ac:dyDescent="0.25">
      <c r="A1910">
        <v>43500</v>
      </c>
      <c r="B1910" t="s">
        <v>9348</v>
      </c>
      <c r="C1910" t="s">
        <v>7391</v>
      </c>
      <c r="D1910" s="18">
        <v>154.53</v>
      </c>
    </row>
    <row r="1911" spans="1:4" x14ac:dyDescent="0.25">
      <c r="A1911">
        <v>43489</v>
      </c>
      <c r="B1911" t="s">
        <v>9349</v>
      </c>
      <c r="C1911" t="s">
        <v>7390</v>
      </c>
      <c r="D1911" s="18">
        <v>1.17</v>
      </c>
    </row>
    <row r="1912" spans="1:4" x14ac:dyDescent="0.25">
      <c r="A1912">
        <v>43501</v>
      </c>
      <c r="B1912" t="s">
        <v>9350</v>
      </c>
      <c r="C1912" t="s">
        <v>7391</v>
      </c>
      <c r="D1912" s="18">
        <v>220.75</v>
      </c>
    </row>
    <row r="1913" spans="1:4" x14ac:dyDescent="0.25">
      <c r="A1913">
        <v>43490</v>
      </c>
      <c r="B1913" t="s">
        <v>9351</v>
      </c>
      <c r="C1913" t="s">
        <v>7390</v>
      </c>
      <c r="D1913" s="18">
        <v>1.68</v>
      </c>
    </row>
    <row r="1914" spans="1:4" x14ac:dyDescent="0.25">
      <c r="A1914">
        <v>43502</v>
      </c>
      <c r="B1914" t="s">
        <v>9352</v>
      </c>
      <c r="C1914" t="s">
        <v>7391</v>
      </c>
      <c r="D1914" s="18">
        <v>316.25</v>
      </c>
    </row>
    <row r="1915" spans="1:4" x14ac:dyDescent="0.25">
      <c r="A1915">
        <v>43491</v>
      </c>
      <c r="B1915" t="s">
        <v>9353</v>
      </c>
      <c r="C1915" t="s">
        <v>7390</v>
      </c>
      <c r="D1915" s="18">
        <v>1.25</v>
      </c>
    </row>
    <row r="1916" spans="1:4" x14ac:dyDescent="0.25">
      <c r="A1916">
        <v>43503</v>
      </c>
      <c r="B1916" t="s">
        <v>9354</v>
      </c>
      <c r="C1916" t="s">
        <v>7391</v>
      </c>
      <c r="D1916" s="18">
        <v>235.5</v>
      </c>
    </row>
    <row r="1917" spans="1:4" x14ac:dyDescent="0.25">
      <c r="A1917">
        <v>43492</v>
      </c>
      <c r="B1917" t="s">
        <v>9355</v>
      </c>
      <c r="C1917" t="s">
        <v>7390</v>
      </c>
      <c r="D1917" s="18">
        <v>1.68</v>
      </c>
    </row>
    <row r="1918" spans="1:4" x14ac:dyDescent="0.25">
      <c r="A1918">
        <v>43504</v>
      </c>
      <c r="B1918" t="s">
        <v>9356</v>
      </c>
      <c r="C1918" t="s">
        <v>7391</v>
      </c>
      <c r="D1918" s="18">
        <v>317.67</v>
      </c>
    </row>
    <row r="1919" spans="1:4" x14ac:dyDescent="0.25">
      <c r="A1919">
        <v>43493</v>
      </c>
      <c r="B1919" t="s">
        <v>9357</v>
      </c>
      <c r="C1919" t="s">
        <v>7390</v>
      </c>
      <c r="D1919" s="18">
        <v>0.67</v>
      </c>
    </row>
    <row r="1920" spans="1:4" x14ac:dyDescent="0.25">
      <c r="A1920">
        <v>43505</v>
      </c>
      <c r="B1920" t="s">
        <v>9358</v>
      </c>
      <c r="C1920" t="s">
        <v>7391</v>
      </c>
      <c r="D1920" s="18">
        <v>126.7</v>
      </c>
    </row>
    <row r="1921" spans="1:4" x14ac:dyDescent="0.25">
      <c r="A1921">
        <v>37774</v>
      </c>
      <c r="B1921" t="s">
        <v>9359</v>
      </c>
      <c r="C1921" t="s">
        <v>7385</v>
      </c>
      <c r="D1921" s="30">
        <v>450184.09</v>
      </c>
    </row>
    <row r="1922" spans="1:4" x14ac:dyDescent="0.25">
      <c r="A1922">
        <v>38629</v>
      </c>
      <c r="B1922" t="s">
        <v>9360</v>
      </c>
      <c r="C1922" t="s">
        <v>7385</v>
      </c>
      <c r="D1922" s="30">
        <v>2640878.9</v>
      </c>
    </row>
    <row r="1923" spans="1:4" x14ac:dyDescent="0.25">
      <c r="A1923">
        <v>38630</v>
      </c>
      <c r="B1923" t="s">
        <v>9361</v>
      </c>
      <c r="C1923" t="s">
        <v>7385</v>
      </c>
      <c r="D1923" s="30">
        <v>1774128.9</v>
      </c>
    </row>
    <row r="1924" spans="1:4" x14ac:dyDescent="0.25">
      <c r="A1924">
        <v>38476</v>
      </c>
      <c r="B1924" t="s">
        <v>9362</v>
      </c>
      <c r="C1924" t="s">
        <v>7385</v>
      </c>
      <c r="D1924" s="18">
        <v>428.22</v>
      </c>
    </row>
    <row r="1925" spans="1:4" x14ac:dyDescent="0.25">
      <c r="A1925">
        <v>38477</v>
      </c>
      <c r="B1925" t="s">
        <v>9363</v>
      </c>
      <c r="C1925" t="s">
        <v>7385</v>
      </c>
      <c r="D1925" s="30">
        <v>1212.73</v>
      </c>
    </row>
    <row r="1926" spans="1:4" x14ac:dyDescent="0.25">
      <c r="A1926">
        <v>40635</v>
      </c>
      <c r="B1926" t="s">
        <v>9364</v>
      </c>
      <c r="C1926" t="s">
        <v>7385</v>
      </c>
      <c r="D1926" s="30">
        <v>949298.95</v>
      </c>
    </row>
    <row r="1927" spans="1:4" x14ac:dyDescent="0.25">
      <c r="A1927">
        <v>36483</v>
      </c>
      <c r="B1927" t="s">
        <v>9365</v>
      </c>
      <c r="C1927" t="s">
        <v>7385</v>
      </c>
      <c r="D1927" s="30">
        <v>860216.91</v>
      </c>
    </row>
    <row r="1928" spans="1:4" x14ac:dyDescent="0.25">
      <c r="A1928">
        <v>14525</v>
      </c>
      <c r="B1928" t="s">
        <v>9366</v>
      </c>
      <c r="C1928" t="s">
        <v>7385</v>
      </c>
      <c r="D1928" s="30">
        <v>900697.71</v>
      </c>
    </row>
    <row r="1929" spans="1:4" x14ac:dyDescent="0.25">
      <c r="A1929">
        <v>36482</v>
      </c>
      <c r="B1929" t="s">
        <v>9367</v>
      </c>
      <c r="C1929" t="s">
        <v>7385</v>
      </c>
      <c r="D1929" s="30">
        <v>772473.73</v>
      </c>
    </row>
    <row r="1930" spans="1:4" x14ac:dyDescent="0.25">
      <c r="A1930">
        <v>36408</v>
      </c>
      <c r="B1930" t="s">
        <v>9368</v>
      </c>
      <c r="C1930" t="s">
        <v>7385</v>
      </c>
      <c r="D1930" s="30">
        <v>922962.14</v>
      </c>
    </row>
    <row r="1931" spans="1:4" x14ac:dyDescent="0.25">
      <c r="A1931">
        <v>2723</v>
      </c>
      <c r="B1931" t="s">
        <v>9369</v>
      </c>
      <c r="C1931" t="s">
        <v>7385</v>
      </c>
      <c r="D1931" s="30">
        <v>708413.93</v>
      </c>
    </row>
    <row r="1932" spans="1:4" x14ac:dyDescent="0.25">
      <c r="A1932">
        <v>36481</v>
      </c>
      <c r="B1932" t="s">
        <v>9370</v>
      </c>
      <c r="C1932" t="s">
        <v>7385</v>
      </c>
      <c r="D1932" s="30">
        <v>845036.61</v>
      </c>
    </row>
    <row r="1933" spans="1:4" x14ac:dyDescent="0.25">
      <c r="A1933">
        <v>10685</v>
      </c>
      <c r="B1933" t="s">
        <v>9371</v>
      </c>
      <c r="C1933" t="s">
        <v>7385</v>
      </c>
      <c r="D1933" s="30">
        <v>809615.92</v>
      </c>
    </row>
    <row r="1934" spans="1:4" x14ac:dyDescent="0.25">
      <c r="A1934">
        <v>40636</v>
      </c>
      <c r="B1934" t="s">
        <v>9372</v>
      </c>
      <c r="C1934" t="s">
        <v>7385</v>
      </c>
      <c r="D1934" s="30">
        <v>913878.25</v>
      </c>
    </row>
    <row r="1935" spans="1:4" x14ac:dyDescent="0.25">
      <c r="A1935">
        <v>4111</v>
      </c>
      <c r="B1935" t="s">
        <v>9373</v>
      </c>
      <c r="C1935" t="s">
        <v>7385</v>
      </c>
      <c r="D1935" s="18">
        <v>61.87</v>
      </c>
    </row>
    <row r="1936" spans="1:4" x14ac:dyDescent="0.25">
      <c r="A1936">
        <v>44538</v>
      </c>
      <c r="B1936" t="s">
        <v>9374</v>
      </c>
      <c r="C1936" t="s">
        <v>7385</v>
      </c>
      <c r="D1936" s="18">
        <v>96.2</v>
      </c>
    </row>
    <row r="1937" spans="1:4" x14ac:dyDescent="0.25">
      <c r="A1937">
        <v>12</v>
      </c>
      <c r="B1937" t="s">
        <v>9375</v>
      </c>
      <c r="C1937" t="s">
        <v>7385</v>
      </c>
      <c r="D1937" s="18">
        <v>19.440000000000001</v>
      </c>
    </row>
    <row r="1938" spans="1:4" x14ac:dyDescent="0.25">
      <c r="A1938">
        <v>37554</v>
      </c>
      <c r="B1938" t="s">
        <v>9376</v>
      </c>
      <c r="C1938" t="s">
        <v>7385</v>
      </c>
      <c r="D1938" s="18">
        <v>227.77</v>
      </c>
    </row>
    <row r="1939" spans="1:4" x14ac:dyDescent="0.25">
      <c r="A1939">
        <v>37555</v>
      </c>
      <c r="B1939" t="s">
        <v>9377</v>
      </c>
      <c r="C1939" t="s">
        <v>7385</v>
      </c>
      <c r="D1939" s="18">
        <v>277.07</v>
      </c>
    </row>
    <row r="1940" spans="1:4" x14ac:dyDescent="0.25">
      <c r="A1940">
        <v>10902</v>
      </c>
      <c r="B1940" t="s">
        <v>9378</v>
      </c>
      <c r="C1940" t="s">
        <v>7385</v>
      </c>
      <c r="D1940" s="18">
        <v>69.52</v>
      </c>
    </row>
    <row r="1941" spans="1:4" x14ac:dyDescent="0.25">
      <c r="A1941">
        <v>20965</v>
      </c>
      <c r="B1941" t="s">
        <v>9379</v>
      </c>
      <c r="C1941" t="s">
        <v>7385</v>
      </c>
      <c r="D1941" s="18">
        <v>70.17</v>
      </c>
    </row>
    <row r="1942" spans="1:4" x14ac:dyDescent="0.25">
      <c r="A1942">
        <v>20966</v>
      </c>
      <c r="B1942" t="s">
        <v>9380</v>
      </c>
      <c r="C1942" t="s">
        <v>7385</v>
      </c>
      <c r="D1942" s="18">
        <v>75.55</v>
      </c>
    </row>
    <row r="1943" spans="1:4" x14ac:dyDescent="0.25">
      <c r="A1943">
        <v>10903</v>
      </c>
      <c r="B1943" t="s">
        <v>9381</v>
      </c>
      <c r="C1943" t="s">
        <v>7385</v>
      </c>
      <c r="D1943" s="18">
        <v>114.52</v>
      </c>
    </row>
    <row r="1944" spans="1:4" x14ac:dyDescent="0.25">
      <c r="A1944">
        <v>20967</v>
      </c>
      <c r="B1944" t="s">
        <v>9382</v>
      </c>
      <c r="C1944" t="s">
        <v>7385</v>
      </c>
      <c r="D1944" s="18">
        <v>114.52</v>
      </c>
    </row>
    <row r="1945" spans="1:4" x14ac:dyDescent="0.25">
      <c r="A1945">
        <v>20968</v>
      </c>
      <c r="B1945" t="s">
        <v>9383</v>
      </c>
      <c r="C1945" t="s">
        <v>7385</v>
      </c>
      <c r="D1945" s="18">
        <v>125.6</v>
      </c>
    </row>
    <row r="1946" spans="1:4" x14ac:dyDescent="0.25">
      <c r="A1946">
        <v>11359</v>
      </c>
      <c r="B1946" t="s">
        <v>9384</v>
      </c>
      <c r="C1946" t="s">
        <v>7385</v>
      </c>
      <c r="D1946" s="30">
        <v>1046.7</v>
      </c>
    </row>
    <row r="1947" spans="1:4" x14ac:dyDescent="0.25">
      <c r="A1947">
        <v>39017</v>
      </c>
      <c r="B1947" t="s">
        <v>9385</v>
      </c>
      <c r="C1947" t="s">
        <v>7385</v>
      </c>
      <c r="D1947" s="18">
        <v>0.22</v>
      </c>
    </row>
    <row r="1948" spans="1:4" x14ac:dyDescent="0.25">
      <c r="A1948">
        <v>39315</v>
      </c>
      <c r="B1948" t="s">
        <v>9386</v>
      </c>
      <c r="C1948" t="s">
        <v>7385</v>
      </c>
      <c r="D1948" s="18">
        <v>0.35</v>
      </c>
    </row>
    <row r="1949" spans="1:4" x14ac:dyDescent="0.25">
      <c r="A1949">
        <v>39016</v>
      </c>
      <c r="B1949" t="s">
        <v>9387</v>
      </c>
      <c r="C1949" t="s">
        <v>7385</v>
      </c>
      <c r="D1949" s="18">
        <v>0.36</v>
      </c>
    </row>
    <row r="1950" spans="1:4" x14ac:dyDescent="0.25">
      <c r="A1950">
        <v>39481</v>
      </c>
      <c r="B1950" t="s">
        <v>9388</v>
      </c>
      <c r="C1950" t="s">
        <v>7385</v>
      </c>
      <c r="D1950" s="18">
        <v>1.74</v>
      </c>
    </row>
    <row r="1951" spans="1:4" x14ac:dyDescent="0.25">
      <c r="A1951">
        <v>39013</v>
      </c>
      <c r="B1951" t="s">
        <v>9389</v>
      </c>
      <c r="C1951" t="s">
        <v>7385</v>
      </c>
      <c r="D1951" s="18">
        <v>1.48</v>
      </c>
    </row>
    <row r="1952" spans="1:4" x14ac:dyDescent="0.25">
      <c r="A1952">
        <v>44919</v>
      </c>
      <c r="B1952" t="s">
        <v>9390</v>
      </c>
      <c r="C1952" t="s">
        <v>7385</v>
      </c>
      <c r="D1952" s="18">
        <v>2.77</v>
      </c>
    </row>
    <row r="1953" spans="1:4" x14ac:dyDescent="0.25">
      <c r="A1953">
        <v>40433</v>
      </c>
      <c r="B1953" t="s">
        <v>9391</v>
      </c>
      <c r="C1953" t="s">
        <v>7385</v>
      </c>
      <c r="D1953" s="18">
        <v>1.53</v>
      </c>
    </row>
    <row r="1954" spans="1:4" x14ac:dyDescent="0.25">
      <c r="A1954">
        <v>20219</v>
      </c>
      <c r="B1954" t="s">
        <v>9392</v>
      </c>
      <c r="C1954" t="s">
        <v>7385</v>
      </c>
      <c r="D1954" s="30">
        <v>116000</v>
      </c>
    </row>
    <row r="1955" spans="1:4" x14ac:dyDescent="0.25">
      <c r="A1955">
        <v>36484</v>
      </c>
      <c r="B1955" t="s">
        <v>9393</v>
      </c>
      <c r="C1955" t="s">
        <v>7385</v>
      </c>
      <c r="D1955" s="30">
        <v>246246.87</v>
      </c>
    </row>
    <row r="1956" spans="1:4" x14ac:dyDescent="0.25">
      <c r="A1956">
        <v>38367</v>
      </c>
      <c r="B1956" t="s">
        <v>9394</v>
      </c>
      <c r="C1956" t="s">
        <v>7385</v>
      </c>
      <c r="D1956" s="18">
        <v>23.01</v>
      </c>
    </row>
    <row r="1957" spans="1:4" x14ac:dyDescent="0.25">
      <c r="A1957">
        <v>38368</v>
      </c>
      <c r="B1957" t="s">
        <v>9395</v>
      </c>
      <c r="C1957" t="s">
        <v>7385</v>
      </c>
      <c r="D1957" s="18">
        <v>10.38</v>
      </c>
    </row>
    <row r="1958" spans="1:4" x14ac:dyDescent="0.25">
      <c r="A1958">
        <v>38091</v>
      </c>
      <c r="B1958" t="s">
        <v>9396</v>
      </c>
      <c r="C1958" t="s">
        <v>7385</v>
      </c>
      <c r="D1958" s="18">
        <v>2.31</v>
      </c>
    </row>
    <row r="1959" spans="1:4" x14ac:dyDescent="0.25">
      <c r="A1959">
        <v>38095</v>
      </c>
      <c r="B1959" t="s">
        <v>9397</v>
      </c>
      <c r="C1959" t="s">
        <v>7385</v>
      </c>
      <c r="D1959" s="18">
        <v>4.88</v>
      </c>
    </row>
    <row r="1960" spans="1:4" x14ac:dyDescent="0.25">
      <c r="A1960">
        <v>38092</v>
      </c>
      <c r="B1960" t="s">
        <v>9398</v>
      </c>
      <c r="C1960" t="s">
        <v>7385</v>
      </c>
      <c r="D1960" s="18">
        <v>2.19</v>
      </c>
    </row>
    <row r="1961" spans="1:4" x14ac:dyDescent="0.25">
      <c r="A1961">
        <v>38093</v>
      </c>
      <c r="B1961" t="s">
        <v>9399</v>
      </c>
      <c r="C1961" t="s">
        <v>7385</v>
      </c>
      <c r="D1961" s="18">
        <v>2.2599999999999998</v>
      </c>
    </row>
    <row r="1962" spans="1:4" x14ac:dyDescent="0.25">
      <c r="A1962">
        <v>38096</v>
      </c>
      <c r="B1962" t="s">
        <v>9400</v>
      </c>
      <c r="C1962" t="s">
        <v>7385</v>
      </c>
      <c r="D1962" s="18">
        <v>5.25</v>
      </c>
    </row>
    <row r="1963" spans="1:4" x14ac:dyDescent="0.25">
      <c r="A1963">
        <v>38094</v>
      </c>
      <c r="B1963" t="s">
        <v>9401</v>
      </c>
      <c r="C1963" t="s">
        <v>7385</v>
      </c>
      <c r="D1963" s="18">
        <v>2.77</v>
      </c>
    </row>
    <row r="1964" spans="1:4" x14ac:dyDescent="0.25">
      <c r="A1964">
        <v>38097</v>
      </c>
      <c r="B1964" t="s">
        <v>9402</v>
      </c>
      <c r="C1964" t="s">
        <v>7385</v>
      </c>
      <c r="D1964" s="18">
        <v>5.63</v>
      </c>
    </row>
    <row r="1965" spans="1:4" x14ac:dyDescent="0.25">
      <c r="A1965">
        <v>38098</v>
      </c>
      <c r="B1965" t="s">
        <v>9403</v>
      </c>
      <c r="C1965" t="s">
        <v>7385</v>
      </c>
      <c r="D1965" s="18">
        <v>5.63</v>
      </c>
    </row>
    <row r="1966" spans="1:4" x14ac:dyDescent="0.25">
      <c r="A1966">
        <v>11186</v>
      </c>
      <c r="B1966" t="s">
        <v>9404</v>
      </c>
      <c r="C1966" t="s">
        <v>7392</v>
      </c>
      <c r="D1966" s="18">
        <v>604.12</v>
      </c>
    </row>
    <row r="1967" spans="1:4" x14ac:dyDescent="0.25">
      <c r="A1967">
        <v>11558</v>
      </c>
      <c r="B1967" t="s">
        <v>9405</v>
      </c>
      <c r="C1967" t="s">
        <v>7393</v>
      </c>
      <c r="D1967" s="18">
        <v>16.29</v>
      </c>
    </row>
    <row r="1968" spans="1:4" x14ac:dyDescent="0.25">
      <c r="A1968">
        <v>11557</v>
      </c>
      <c r="B1968" t="s">
        <v>9406</v>
      </c>
      <c r="C1968" t="s">
        <v>7393</v>
      </c>
      <c r="D1968" s="18">
        <v>41.25</v>
      </c>
    </row>
    <row r="1969" spans="1:4" x14ac:dyDescent="0.25">
      <c r="A1969">
        <v>2759</v>
      </c>
      <c r="B1969" t="s">
        <v>9407</v>
      </c>
      <c r="C1969" t="s">
        <v>7385</v>
      </c>
      <c r="D1969" s="18">
        <v>10.68</v>
      </c>
    </row>
    <row r="1970" spans="1:4" x14ac:dyDescent="0.25">
      <c r="A1970">
        <v>38124</v>
      </c>
      <c r="B1970" t="s">
        <v>9408</v>
      </c>
      <c r="C1970" t="s">
        <v>7385</v>
      </c>
      <c r="D1970" s="18">
        <v>45.99</v>
      </c>
    </row>
    <row r="1971" spans="1:4" x14ac:dyDescent="0.25">
      <c r="A1971">
        <v>38380</v>
      </c>
      <c r="B1971" t="s">
        <v>9409</v>
      </c>
      <c r="C1971" t="s">
        <v>7385</v>
      </c>
      <c r="D1971" s="18">
        <v>36.56</v>
      </c>
    </row>
    <row r="1972" spans="1:4" x14ac:dyDescent="0.25">
      <c r="A1972">
        <v>42429</v>
      </c>
      <c r="B1972" t="s">
        <v>9410</v>
      </c>
      <c r="C1972" t="s">
        <v>7385</v>
      </c>
      <c r="D1972" s="30">
        <v>6025.1</v>
      </c>
    </row>
    <row r="1973" spans="1:4" x14ac:dyDescent="0.25">
      <c r="A1973">
        <v>39616</v>
      </c>
      <c r="B1973" t="s">
        <v>9411</v>
      </c>
      <c r="C1973" t="s">
        <v>7385</v>
      </c>
      <c r="D1973" s="18">
        <v>480.9</v>
      </c>
    </row>
    <row r="1974" spans="1:4" x14ac:dyDescent="0.25">
      <c r="A1974">
        <v>39618</v>
      </c>
      <c r="B1974" t="s">
        <v>9412</v>
      </c>
      <c r="C1974" t="s">
        <v>7385</v>
      </c>
      <c r="D1974" s="18">
        <v>872.27</v>
      </c>
    </row>
    <row r="1975" spans="1:4" x14ac:dyDescent="0.25">
      <c r="A1975">
        <v>39619</v>
      </c>
      <c r="B1975" t="s">
        <v>9413</v>
      </c>
      <c r="C1975" t="s">
        <v>7385</v>
      </c>
      <c r="D1975" s="30">
        <v>1194.6600000000001</v>
      </c>
    </row>
    <row r="1976" spans="1:4" x14ac:dyDescent="0.25">
      <c r="A1976">
        <v>39613</v>
      </c>
      <c r="B1976" t="s">
        <v>9414</v>
      </c>
      <c r="C1976" t="s">
        <v>7385</v>
      </c>
      <c r="D1976" s="18">
        <v>191.02</v>
      </c>
    </row>
    <row r="1977" spans="1:4" x14ac:dyDescent="0.25">
      <c r="A1977">
        <v>39614</v>
      </c>
      <c r="B1977" t="s">
        <v>9415</v>
      </c>
      <c r="C1977" t="s">
        <v>7385</v>
      </c>
      <c r="D1977" s="18">
        <v>278.69</v>
      </c>
    </row>
    <row r="1978" spans="1:4" x14ac:dyDescent="0.25">
      <c r="A1978">
        <v>38538</v>
      </c>
      <c r="B1978" t="s">
        <v>9416</v>
      </c>
      <c r="C1978" t="s">
        <v>7386</v>
      </c>
      <c r="D1978" s="18">
        <v>81.8</v>
      </c>
    </row>
    <row r="1979" spans="1:4" x14ac:dyDescent="0.25">
      <c r="A1979">
        <v>38539</v>
      </c>
      <c r="B1979" t="s">
        <v>9417</v>
      </c>
      <c r="C1979" t="s">
        <v>7386</v>
      </c>
      <c r="D1979" s="18">
        <v>111.23</v>
      </c>
    </row>
    <row r="1980" spans="1:4" x14ac:dyDescent="0.25">
      <c r="A1980">
        <v>38540</v>
      </c>
      <c r="B1980" t="s">
        <v>9418</v>
      </c>
      <c r="C1980" t="s">
        <v>7386</v>
      </c>
      <c r="D1980" s="18">
        <v>285.07</v>
      </c>
    </row>
    <row r="1981" spans="1:4" x14ac:dyDescent="0.25">
      <c r="A1981">
        <v>38384</v>
      </c>
      <c r="B1981" t="s">
        <v>9419</v>
      </c>
      <c r="C1981" t="s">
        <v>7385</v>
      </c>
      <c r="D1981" s="18">
        <v>26.91</v>
      </c>
    </row>
    <row r="1982" spans="1:4" x14ac:dyDescent="0.25">
      <c r="A1982">
        <v>13</v>
      </c>
      <c r="B1982" t="s">
        <v>9420</v>
      </c>
      <c r="C1982" t="s">
        <v>7387</v>
      </c>
      <c r="D1982" s="18">
        <v>29.93</v>
      </c>
    </row>
    <row r="1983" spans="1:4" x14ac:dyDescent="0.25">
      <c r="A1983">
        <v>2762</v>
      </c>
      <c r="B1983" t="s">
        <v>9421</v>
      </c>
      <c r="C1983" t="s">
        <v>7386</v>
      </c>
      <c r="D1983" s="18">
        <v>13.35</v>
      </c>
    </row>
    <row r="1984" spans="1:4" x14ac:dyDescent="0.25">
      <c r="A1984">
        <v>21142</v>
      </c>
      <c r="B1984" t="s">
        <v>9422</v>
      </c>
      <c r="C1984" t="s">
        <v>7385</v>
      </c>
      <c r="D1984" s="18">
        <v>28.28</v>
      </c>
    </row>
    <row r="1985" spans="1:4" x14ac:dyDescent="0.25">
      <c r="A1985">
        <v>4223</v>
      </c>
      <c r="B1985" t="s">
        <v>9423</v>
      </c>
      <c r="C1985" t="s">
        <v>7388</v>
      </c>
      <c r="D1985" s="18">
        <v>3.25</v>
      </c>
    </row>
    <row r="1986" spans="1:4" x14ac:dyDescent="0.25">
      <c r="A1986">
        <v>37372</v>
      </c>
      <c r="B1986" t="s">
        <v>9424</v>
      </c>
      <c r="C1986" t="s">
        <v>7390</v>
      </c>
      <c r="D1986" s="18">
        <v>1.1399999999999999</v>
      </c>
    </row>
    <row r="1987" spans="1:4" x14ac:dyDescent="0.25">
      <c r="A1987">
        <v>40863</v>
      </c>
      <c r="B1987" t="s">
        <v>9425</v>
      </c>
      <c r="C1987" t="s">
        <v>7391</v>
      </c>
      <c r="D1987" s="18">
        <v>215.56</v>
      </c>
    </row>
    <row r="1988" spans="1:4" x14ac:dyDescent="0.25">
      <c r="A1988">
        <v>38475</v>
      </c>
      <c r="B1988" t="s">
        <v>9426</v>
      </c>
      <c r="C1988" t="s">
        <v>7385</v>
      </c>
      <c r="D1988" s="18">
        <v>32.979999999999997</v>
      </c>
    </row>
    <row r="1989" spans="1:4" x14ac:dyDescent="0.25">
      <c r="A1989">
        <v>38474</v>
      </c>
      <c r="B1989" t="s">
        <v>9427</v>
      </c>
      <c r="C1989" t="s">
        <v>7385</v>
      </c>
      <c r="D1989" s="18">
        <v>40.770000000000003</v>
      </c>
    </row>
    <row r="1990" spans="1:4" x14ac:dyDescent="0.25">
      <c r="A1990">
        <v>10886</v>
      </c>
      <c r="B1990" t="s">
        <v>9428</v>
      </c>
      <c r="C1990" t="s">
        <v>7385</v>
      </c>
      <c r="D1990" s="18">
        <v>196.52</v>
      </c>
    </row>
    <row r="1991" spans="1:4" x14ac:dyDescent="0.25">
      <c r="A1991">
        <v>10888</v>
      </c>
      <c r="B1991" t="s">
        <v>9429</v>
      </c>
      <c r="C1991" t="s">
        <v>7385</v>
      </c>
      <c r="D1991" s="18">
        <v>621.96</v>
      </c>
    </row>
    <row r="1992" spans="1:4" x14ac:dyDescent="0.25">
      <c r="A1992">
        <v>10889</v>
      </c>
      <c r="B1992" t="s">
        <v>9430</v>
      </c>
      <c r="C1992" t="s">
        <v>7385</v>
      </c>
      <c r="D1992" s="18">
        <v>673.8</v>
      </c>
    </row>
    <row r="1993" spans="1:4" x14ac:dyDescent="0.25">
      <c r="A1993">
        <v>10890</v>
      </c>
      <c r="B1993" t="s">
        <v>9431</v>
      </c>
      <c r="C1993" t="s">
        <v>7385</v>
      </c>
      <c r="D1993" s="18">
        <v>310.98</v>
      </c>
    </row>
    <row r="1994" spans="1:4" x14ac:dyDescent="0.25">
      <c r="A1994">
        <v>10891</v>
      </c>
      <c r="B1994" t="s">
        <v>9432</v>
      </c>
      <c r="C1994" t="s">
        <v>7385</v>
      </c>
      <c r="D1994" s="18">
        <v>190.04</v>
      </c>
    </row>
    <row r="1995" spans="1:4" x14ac:dyDescent="0.25">
      <c r="A1995">
        <v>10892</v>
      </c>
      <c r="B1995" t="s">
        <v>9433</v>
      </c>
      <c r="C1995" t="s">
        <v>7385</v>
      </c>
      <c r="D1995" s="18">
        <v>224.6</v>
      </c>
    </row>
    <row r="1996" spans="1:4" x14ac:dyDescent="0.25">
      <c r="A1996">
        <v>20977</v>
      </c>
      <c r="B1996" t="s">
        <v>9434</v>
      </c>
      <c r="C1996" t="s">
        <v>7385</v>
      </c>
      <c r="D1996" s="18">
        <v>267.79000000000002</v>
      </c>
    </row>
    <row r="1997" spans="1:4" x14ac:dyDescent="0.25">
      <c r="A1997">
        <v>3073</v>
      </c>
      <c r="B1997" t="s">
        <v>9435</v>
      </c>
      <c r="C1997" t="s">
        <v>7385</v>
      </c>
      <c r="D1997" s="18">
        <v>163.63</v>
      </c>
    </row>
    <row r="1998" spans="1:4" x14ac:dyDescent="0.25">
      <c r="A1998">
        <v>3074</v>
      </c>
      <c r="B1998" t="s">
        <v>9436</v>
      </c>
      <c r="C1998" t="s">
        <v>7385</v>
      </c>
      <c r="D1998" s="18">
        <v>103.3</v>
      </c>
    </row>
    <row r="1999" spans="1:4" x14ac:dyDescent="0.25">
      <c r="A1999">
        <v>3076</v>
      </c>
      <c r="B1999" t="s">
        <v>9437</v>
      </c>
      <c r="C1999" t="s">
        <v>7385</v>
      </c>
      <c r="D1999" s="18">
        <v>134.52000000000001</v>
      </c>
    </row>
    <row r="2000" spans="1:4" x14ac:dyDescent="0.25">
      <c r="A2000">
        <v>3075</v>
      </c>
      <c r="B2000" t="s">
        <v>9438</v>
      </c>
      <c r="C2000" t="s">
        <v>7385</v>
      </c>
      <c r="D2000" s="18">
        <v>85.01</v>
      </c>
    </row>
    <row r="2001" spans="1:4" x14ac:dyDescent="0.25">
      <c r="A2001">
        <v>10781</v>
      </c>
      <c r="B2001" t="s">
        <v>9439</v>
      </c>
      <c r="C2001" t="s">
        <v>7385</v>
      </c>
      <c r="D2001" s="18">
        <v>11.53</v>
      </c>
    </row>
    <row r="2002" spans="1:4" x14ac:dyDescent="0.25">
      <c r="A2002">
        <v>43612</v>
      </c>
      <c r="B2002" t="s">
        <v>9440</v>
      </c>
      <c r="C2002" t="s">
        <v>7396</v>
      </c>
      <c r="D2002" s="18">
        <v>111.94</v>
      </c>
    </row>
    <row r="2003" spans="1:4" x14ac:dyDescent="0.25">
      <c r="A2003">
        <v>43613</v>
      </c>
      <c r="B2003" t="s">
        <v>9441</v>
      </c>
      <c r="C2003" t="s">
        <v>7396</v>
      </c>
      <c r="D2003" s="18">
        <v>92.67</v>
      </c>
    </row>
    <row r="2004" spans="1:4" x14ac:dyDescent="0.25">
      <c r="A2004">
        <v>11480</v>
      </c>
      <c r="B2004" t="s">
        <v>9442</v>
      </c>
      <c r="C2004" t="s">
        <v>7396</v>
      </c>
      <c r="D2004" s="18">
        <v>142.21</v>
      </c>
    </row>
    <row r="2005" spans="1:4" x14ac:dyDescent="0.25">
      <c r="A2005">
        <v>11469</v>
      </c>
      <c r="B2005" t="s">
        <v>9443</v>
      </c>
      <c r="C2005" t="s">
        <v>7385</v>
      </c>
      <c r="D2005" s="18">
        <v>15.18</v>
      </c>
    </row>
    <row r="2006" spans="1:4" x14ac:dyDescent="0.25">
      <c r="A2006">
        <v>11468</v>
      </c>
      <c r="B2006" t="s">
        <v>9444</v>
      </c>
      <c r="C2006" t="s">
        <v>7385</v>
      </c>
      <c r="D2006" s="18">
        <v>15.19</v>
      </c>
    </row>
    <row r="2007" spans="1:4" x14ac:dyDescent="0.25">
      <c r="A2007">
        <v>11484</v>
      </c>
      <c r="B2007" t="s">
        <v>9445</v>
      </c>
      <c r="C2007" t="s">
        <v>7385</v>
      </c>
      <c r="D2007" s="18">
        <v>66.72</v>
      </c>
    </row>
    <row r="2008" spans="1:4" x14ac:dyDescent="0.25">
      <c r="A2008">
        <v>38155</v>
      </c>
      <c r="B2008" t="s">
        <v>9446</v>
      </c>
      <c r="C2008" t="s">
        <v>7385</v>
      </c>
      <c r="D2008" s="18">
        <v>103.59</v>
      </c>
    </row>
    <row r="2009" spans="1:4" x14ac:dyDescent="0.25">
      <c r="A2009">
        <v>11467</v>
      </c>
      <c r="B2009" t="s">
        <v>9447</v>
      </c>
      <c r="C2009" t="s">
        <v>7385</v>
      </c>
      <c r="D2009" s="18">
        <v>23.67</v>
      </c>
    </row>
    <row r="2010" spans="1:4" x14ac:dyDescent="0.25">
      <c r="A2010">
        <v>38153</v>
      </c>
      <c r="B2010" t="s">
        <v>9448</v>
      </c>
      <c r="C2010" t="s">
        <v>7396</v>
      </c>
      <c r="D2010" s="18">
        <v>60.46</v>
      </c>
    </row>
    <row r="2011" spans="1:4" x14ac:dyDescent="0.25">
      <c r="A2011">
        <v>43607</v>
      </c>
      <c r="B2011" t="s">
        <v>9449</v>
      </c>
      <c r="C2011" t="s">
        <v>7396</v>
      </c>
      <c r="D2011" s="18">
        <v>114.36</v>
      </c>
    </row>
    <row r="2012" spans="1:4" x14ac:dyDescent="0.25">
      <c r="A2012">
        <v>3080</v>
      </c>
      <c r="B2012" t="s">
        <v>9450</v>
      </c>
      <c r="C2012" t="s">
        <v>7396</v>
      </c>
      <c r="D2012" s="18">
        <v>76.89</v>
      </c>
    </row>
    <row r="2013" spans="1:4" x14ac:dyDescent="0.25">
      <c r="A2013">
        <v>3081</v>
      </c>
      <c r="B2013" t="s">
        <v>9451</v>
      </c>
      <c r="C2013" t="s">
        <v>7396</v>
      </c>
      <c r="D2013" s="18">
        <v>152.12</v>
      </c>
    </row>
    <row r="2014" spans="1:4" x14ac:dyDescent="0.25">
      <c r="A2014">
        <v>3090</v>
      </c>
      <c r="B2014" t="s">
        <v>9452</v>
      </c>
      <c r="C2014" t="s">
        <v>7396</v>
      </c>
      <c r="D2014" s="18">
        <v>68.63</v>
      </c>
    </row>
    <row r="2015" spans="1:4" x14ac:dyDescent="0.25">
      <c r="A2015">
        <v>43611</v>
      </c>
      <c r="B2015" t="s">
        <v>9453</v>
      </c>
      <c r="C2015" t="s">
        <v>7396</v>
      </c>
      <c r="D2015" s="18">
        <v>113.88</v>
      </c>
    </row>
    <row r="2016" spans="1:4" x14ac:dyDescent="0.25">
      <c r="A2016">
        <v>3103</v>
      </c>
      <c r="B2016" t="s">
        <v>9454</v>
      </c>
      <c r="C2016" t="s">
        <v>7385</v>
      </c>
      <c r="D2016" s="18">
        <v>56.9</v>
      </c>
    </row>
    <row r="2017" spans="1:4" x14ac:dyDescent="0.25">
      <c r="A2017">
        <v>3097</v>
      </c>
      <c r="B2017" t="s">
        <v>9455</v>
      </c>
      <c r="C2017" t="s">
        <v>7396</v>
      </c>
      <c r="D2017" s="18">
        <v>86.09</v>
      </c>
    </row>
    <row r="2018" spans="1:4" x14ac:dyDescent="0.25">
      <c r="A2018">
        <v>3099</v>
      </c>
      <c r="B2018" t="s">
        <v>9456</v>
      </c>
      <c r="C2018" t="s">
        <v>7396</v>
      </c>
      <c r="D2018" s="18">
        <v>137.85</v>
      </c>
    </row>
    <row r="2019" spans="1:4" x14ac:dyDescent="0.25">
      <c r="A2019">
        <v>38151</v>
      </c>
      <c r="B2019" t="s">
        <v>9457</v>
      </c>
      <c r="C2019" t="s">
        <v>7396</v>
      </c>
      <c r="D2019" s="18">
        <v>99.93</v>
      </c>
    </row>
    <row r="2020" spans="1:4" x14ac:dyDescent="0.25">
      <c r="A2020">
        <v>38152</v>
      </c>
      <c r="B2020" t="s">
        <v>9458</v>
      </c>
      <c r="C2020" t="s">
        <v>7396</v>
      </c>
      <c r="D2020" s="18">
        <v>161.21</v>
      </c>
    </row>
    <row r="2021" spans="1:4" x14ac:dyDescent="0.25">
      <c r="A2021">
        <v>43610</v>
      </c>
      <c r="B2021" t="s">
        <v>9459</v>
      </c>
      <c r="C2021" t="s">
        <v>7396</v>
      </c>
      <c r="D2021" s="18">
        <v>85.42</v>
      </c>
    </row>
    <row r="2022" spans="1:4" x14ac:dyDescent="0.25">
      <c r="A2022">
        <v>3093</v>
      </c>
      <c r="B2022" t="s">
        <v>9460</v>
      </c>
      <c r="C2022" t="s">
        <v>7396</v>
      </c>
      <c r="D2022" s="18">
        <v>137.85</v>
      </c>
    </row>
    <row r="2023" spans="1:4" x14ac:dyDescent="0.25">
      <c r="A2023">
        <v>38165</v>
      </c>
      <c r="B2023" t="s">
        <v>9461</v>
      </c>
      <c r="C2023" t="s">
        <v>7396</v>
      </c>
      <c r="D2023" s="18">
        <v>78.38</v>
      </c>
    </row>
    <row r="2024" spans="1:4" x14ac:dyDescent="0.25">
      <c r="A2024">
        <v>38177</v>
      </c>
      <c r="B2024" t="s">
        <v>9462</v>
      </c>
      <c r="C2024" t="s">
        <v>7385</v>
      </c>
      <c r="D2024" s="18">
        <v>23.29</v>
      </c>
    </row>
    <row r="2025" spans="1:4" x14ac:dyDescent="0.25">
      <c r="A2025">
        <v>11458</v>
      </c>
      <c r="B2025" t="s">
        <v>9463</v>
      </c>
      <c r="C2025" t="s">
        <v>7385</v>
      </c>
      <c r="D2025" s="18">
        <v>27.81</v>
      </c>
    </row>
    <row r="2026" spans="1:4" x14ac:dyDescent="0.25">
      <c r="A2026">
        <v>3108</v>
      </c>
      <c r="B2026" t="s">
        <v>9464</v>
      </c>
      <c r="C2026" t="s">
        <v>7385</v>
      </c>
      <c r="D2026" s="18">
        <v>118.21</v>
      </c>
    </row>
    <row r="2027" spans="1:4" x14ac:dyDescent="0.25">
      <c r="A2027">
        <v>3105</v>
      </c>
      <c r="B2027" t="s">
        <v>9465</v>
      </c>
      <c r="C2027" t="s">
        <v>7385</v>
      </c>
      <c r="D2027" s="18">
        <v>154.61000000000001</v>
      </c>
    </row>
    <row r="2028" spans="1:4" x14ac:dyDescent="0.25">
      <c r="A2028">
        <v>38178</v>
      </c>
      <c r="B2028" t="s">
        <v>9466</v>
      </c>
      <c r="C2028" t="s">
        <v>7385</v>
      </c>
      <c r="D2028" s="18">
        <v>25.63</v>
      </c>
    </row>
    <row r="2029" spans="1:4" x14ac:dyDescent="0.25">
      <c r="A2029">
        <v>43575</v>
      </c>
      <c r="B2029" t="s">
        <v>9467</v>
      </c>
      <c r="C2029" t="s">
        <v>7385</v>
      </c>
      <c r="D2029" s="18">
        <v>55.53</v>
      </c>
    </row>
    <row r="2030" spans="1:4" x14ac:dyDescent="0.25">
      <c r="A2030">
        <v>43577</v>
      </c>
      <c r="B2030" t="s">
        <v>9468</v>
      </c>
      <c r="C2030" t="s">
        <v>7385</v>
      </c>
      <c r="D2030" s="18">
        <v>96.54</v>
      </c>
    </row>
    <row r="2031" spans="1:4" x14ac:dyDescent="0.25">
      <c r="A2031">
        <v>43458</v>
      </c>
      <c r="B2031" t="s">
        <v>9469</v>
      </c>
      <c r="C2031" t="s">
        <v>7390</v>
      </c>
      <c r="D2031" s="18">
        <v>0.06</v>
      </c>
    </row>
    <row r="2032" spans="1:4" x14ac:dyDescent="0.25">
      <c r="A2032">
        <v>43470</v>
      </c>
      <c r="B2032" t="s">
        <v>9470</v>
      </c>
      <c r="C2032" t="s">
        <v>7391</v>
      </c>
      <c r="D2032" s="18">
        <v>10.6</v>
      </c>
    </row>
    <row r="2033" spans="1:4" x14ac:dyDescent="0.25">
      <c r="A2033">
        <v>43459</v>
      </c>
      <c r="B2033" t="s">
        <v>9471</v>
      </c>
      <c r="C2033" t="s">
        <v>7390</v>
      </c>
      <c r="D2033" s="18">
        <v>0.49</v>
      </c>
    </row>
    <row r="2034" spans="1:4" x14ac:dyDescent="0.25">
      <c r="A2034">
        <v>43471</v>
      </c>
      <c r="B2034" t="s">
        <v>9472</v>
      </c>
      <c r="C2034" t="s">
        <v>7391</v>
      </c>
      <c r="D2034" s="18">
        <v>92.9</v>
      </c>
    </row>
    <row r="2035" spans="1:4" x14ac:dyDescent="0.25">
      <c r="A2035">
        <v>43460</v>
      </c>
      <c r="B2035" t="s">
        <v>9473</v>
      </c>
      <c r="C2035" t="s">
        <v>7390</v>
      </c>
      <c r="D2035" s="18">
        <v>0.86</v>
      </c>
    </row>
    <row r="2036" spans="1:4" x14ac:dyDescent="0.25">
      <c r="A2036">
        <v>43472</v>
      </c>
      <c r="B2036" t="s">
        <v>9474</v>
      </c>
      <c r="C2036" t="s">
        <v>7391</v>
      </c>
      <c r="D2036" s="18">
        <v>161.79</v>
      </c>
    </row>
    <row r="2037" spans="1:4" x14ac:dyDescent="0.25">
      <c r="A2037">
        <v>43461</v>
      </c>
      <c r="B2037" t="s">
        <v>9475</v>
      </c>
      <c r="C2037" t="s">
        <v>7390</v>
      </c>
      <c r="D2037" s="18">
        <v>0.32</v>
      </c>
    </row>
    <row r="2038" spans="1:4" x14ac:dyDescent="0.25">
      <c r="A2038">
        <v>43473</v>
      </c>
      <c r="B2038" t="s">
        <v>9476</v>
      </c>
      <c r="C2038" t="s">
        <v>7391</v>
      </c>
      <c r="D2038" s="18">
        <v>60.76</v>
      </c>
    </row>
    <row r="2039" spans="1:4" x14ac:dyDescent="0.25">
      <c r="A2039">
        <v>43463</v>
      </c>
      <c r="B2039" t="s">
        <v>9477</v>
      </c>
      <c r="C2039" t="s">
        <v>7390</v>
      </c>
      <c r="D2039" s="18">
        <v>0.11</v>
      </c>
    </row>
    <row r="2040" spans="1:4" x14ac:dyDescent="0.25">
      <c r="A2040">
        <v>43475</v>
      </c>
      <c r="B2040" t="s">
        <v>9478</v>
      </c>
      <c r="C2040" t="s">
        <v>7391</v>
      </c>
      <c r="D2040" s="18">
        <v>21.49</v>
      </c>
    </row>
    <row r="2041" spans="1:4" x14ac:dyDescent="0.25">
      <c r="A2041">
        <v>43462</v>
      </c>
      <c r="B2041" t="s">
        <v>9479</v>
      </c>
      <c r="C2041" t="s">
        <v>7390</v>
      </c>
      <c r="D2041" s="18">
        <v>0.01</v>
      </c>
    </row>
    <row r="2042" spans="1:4" x14ac:dyDescent="0.25">
      <c r="A2042">
        <v>43474</v>
      </c>
      <c r="B2042" t="s">
        <v>9480</v>
      </c>
      <c r="C2042" t="s">
        <v>7391</v>
      </c>
      <c r="D2042" s="18">
        <v>2.54</v>
      </c>
    </row>
    <row r="2043" spans="1:4" x14ac:dyDescent="0.25">
      <c r="A2043">
        <v>43464</v>
      </c>
      <c r="B2043" t="s">
        <v>9481</v>
      </c>
      <c r="C2043" t="s">
        <v>7390</v>
      </c>
      <c r="D2043" s="18">
        <v>0.01</v>
      </c>
    </row>
    <row r="2044" spans="1:4" x14ac:dyDescent="0.25">
      <c r="A2044">
        <v>43476</v>
      </c>
      <c r="B2044" t="s">
        <v>9482</v>
      </c>
      <c r="C2044" t="s">
        <v>7391</v>
      </c>
      <c r="D2044" s="18">
        <v>0.01</v>
      </c>
    </row>
    <row r="2045" spans="1:4" x14ac:dyDescent="0.25">
      <c r="A2045">
        <v>43465</v>
      </c>
      <c r="B2045" t="s">
        <v>9483</v>
      </c>
      <c r="C2045" t="s">
        <v>7390</v>
      </c>
      <c r="D2045" s="18">
        <v>0.84</v>
      </c>
    </row>
    <row r="2046" spans="1:4" x14ac:dyDescent="0.25">
      <c r="A2046">
        <v>43477</v>
      </c>
      <c r="B2046" t="s">
        <v>9484</v>
      </c>
      <c r="C2046" t="s">
        <v>7391</v>
      </c>
      <c r="D2046" s="18">
        <v>158.88</v>
      </c>
    </row>
    <row r="2047" spans="1:4" x14ac:dyDescent="0.25">
      <c r="A2047">
        <v>43466</v>
      </c>
      <c r="B2047" t="s">
        <v>9485</v>
      </c>
      <c r="C2047" t="s">
        <v>7390</v>
      </c>
      <c r="D2047" s="18">
        <v>1.68</v>
      </c>
    </row>
    <row r="2048" spans="1:4" x14ac:dyDescent="0.25">
      <c r="A2048">
        <v>43478</v>
      </c>
      <c r="B2048" t="s">
        <v>9486</v>
      </c>
      <c r="C2048" t="s">
        <v>7391</v>
      </c>
      <c r="D2048" s="18">
        <v>315.88</v>
      </c>
    </row>
    <row r="2049" spans="1:4" x14ac:dyDescent="0.25">
      <c r="A2049">
        <v>43467</v>
      </c>
      <c r="B2049" t="s">
        <v>9487</v>
      </c>
      <c r="C2049" t="s">
        <v>7390</v>
      </c>
      <c r="D2049" s="18">
        <v>0.59</v>
      </c>
    </row>
    <row r="2050" spans="1:4" x14ac:dyDescent="0.25">
      <c r="A2050">
        <v>43479</v>
      </c>
      <c r="B2050" t="s">
        <v>9488</v>
      </c>
      <c r="C2050" t="s">
        <v>7391</v>
      </c>
      <c r="D2050" s="18">
        <v>110.64</v>
      </c>
    </row>
    <row r="2051" spans="1:4" x14ac:dyDescent="0.25">
      <c r="A2051">
        <v>43468</v>
      </c>
      <c r="B2051" t="s">
        <v>9489</v>
      </c>
      <c r="C2051" t="s">
        <v>7390</v>
      </c>
      <c r="D2051" s="18">
        <v>1.17</v>
      </c>
    </row>
    <row r="2052" spans="1:4" x14ac:dyDescent="0.25">
      <c r="A2052">
        <v>43480</v>
      </c>
      <c r="B2052" t="s">
        <v>9490</v>
      </c>
      <c r="C2052" t="s">
        <v>7391</v>
      </c>
      <c r="D2052" s="18">
        <v>220.75</v>
      </c>
    </row>
    <row r="2053" spans="1:4" x14ac:dyDescent="0.25">
      <c r="A2053">
        <v>43469</v>
      </c>
      <c r="B2053" t="s">
        <v>9491</v>
      </c>
      <c r="C2053" t="s">
        <v>7390</v>
      </c>
      <c r="D2053" s="18">
        <v>0.08</v>
      </c>
    </row>
    <row r="2054" spans="1:4" x14ac:dyDescent="0.25">
      <c r="A2054">
        <v>43481</v>
      </c>
      <c r="B2054" t="s">
        <v>9492</v>
      </c>
      <c r="C2054" t="s">
        <v>7391</v>
      </c>
      <c r="D2054" s="18">
        <v>15.18</v>
      </c>
    </row>
    <row r="2055" spans="1:4" x14ac:dyDescent="0.25">
      <c r="A2055">
        <v>3119</v>
      </c>
      <c r="B2055" t="s">
        <v>9493</v>
      </c>
      <c r="C2055" t="s">
        <v>7385</v>
      </c>
      <c r="D2055" s="18">
        <v>3.01</v>
      </c>
    </row>
    <row r="2056" spans="1:4" x14ac:dyDescent="0.25">
      <c r="A2056">
        <v>3122</v>
      </c>
      <c r="B2056" t="s">
        <v>9494</v>
      </c>
      <c r="C2056" t="s">
        <v>7385</v>
      </c>
      <c r="D2056" s="18">
        <v>6.12</v>
      </c>
    </row>
    <row r="2057" spans="1:4" x14ac:dyDescent="0.25">
      <c r="A2057">
        <v>3121</v>
      </c>
      <c r="B2057" t="s">
        <v>9495</v>
      </c>
      <c r="C2057" t="s">
        <v>7385</v>
      </c>
      <c r="D2057" s="18">
        <v>6.94</v>
      </c>
    </row>
    <row r="2058" spans="1:4" x14ac:dyDescent="0.25">
      <c r="A2058">
        <v>3120</v>
      </c>
      <c r="B2058" t="s">
        <v>9496</v>
      </c>
      <c r="C2058" t="s">
        <v>7385</v>
      </c>
      <c r="D2058" s="18">
        <v>13.16</v>
      </c>
    </row>
    <row r="2059" spans="1:4" x14ac:dyDescent="0.25">
      <c r="A2059">
        <v>11455</v>
      </c>
      <c r="B2059" t="s">
        <v>9497</v>
      </c>
      <c r="C2059" t="s">
        <v>7385</v>
      </c>
      <c r="D2059" s="18">
        <v>19.04</v>
      </c>
    </row>
    <row r="2060" spans="1:4" x14ac:dyDescent="0.25">
      <c r="A2060">
        <v>11456</v>
      </c>
      <c r="B2060" t="s">
        <v>9498</v>
      </c>
      <c r="C2060" t="s">
        <v>7385</v>
      </c>
      <c r="D2060" s="18">
        <v>22.75</v>
      </c>
    </row>
    <row r="2061" spans="1:4" x14ac:dyDescent="0.25">
      <c r="A2061">
        <v>3107</v>
      </c>
      <c r="B2061" t="s">
        <v>9499</v>
      </c>
      <c r="C2061" t="s">
        <v>7385</v>
      </c>
      <c r="D2061" s="18">
        <v>9.6</v>
      </c>
    </row>
    <row r="2062" spans="1:4" x14ac:dyDescent="0.25">
      <c r="A2062">
        <v>43583</v>
      </c>
      <c r="B2062" t="s">
        <v>9500</v>
      </c>
      <c r="C2062" t="s">
        <v>7385</v>
      </c>
      <c r="D2062" s="18">
        <v>10.82</v>
      </c>
    </row>
    <row r="2063" spans="1:4" x14ac:dyDescent="0.25">
      <c r="A2063">
        <v>43586</v>
      </c>
      <c r="B2063" t="s">
        <v>9501</v>
      </c>
      <c r="C2063" t="s">
        <v>7385</v>
      </c>
      <c r="D2063" s="18">
        <v>11.09</v>
      </c>
    </row>
    <row r="2064" spans="1:4" x14ac:dyDescent="0.25">
      <c r="A2064">
        <v>11461</v>
      </c>
      <c r="B2064" t="s">
        <v>9502</v>
      </c>
      <c r="C2064" t="s">
        <v>7385</v>
      </c>
      <c r="D2064" s="18">
        <v>12.09</v>
      </c>
    </row>
    <row r="2065" spans="1:4" x14ac:dyDescent="0.25">
      <c r="A2065">
        <v>43587</v>
      </c>
      <c r="B2065" t="s">
        <v>9503</v>
      </c>
      <c r="C2065" t="s">
        <v>7385</v>
      </c>
      <c r="D2065" s="18">
        <v>13.95</v>
      </c>
    </row>
    <row r="2066" spans="1:4" x14ac:dyDescent="0.25">
      <c r="A2066">
        <v>3106</v>
      </c>
      <c r="B2066" t="s">
        <v>9504</v>
      </c>
      <c r="C2066" t="s">
        <v>7385</v>
      </c>
      <c r="D2066" s="18">
        <v>17.7</v>
      </c>
    </row>
    <row r="2067" spans="1:4" x14ac:dyDescent="0.25">
      <c r="A2067">
        <v>44539</v>
      </c>
      <c r="B2067" t="s">
        <v>9505</v>
      </c>
      <c r="C2067" t="s">
        <v>7387</v>
      </c>
      <c r="D2067" s="18">
        <v>2.84</v>
      </c>
    </row>
    <row r="2068" spans="1:4" x14ac:dyDescent="0.25">
      <c r="A2068">
        <v>3123</v>
      </c>
      <c r="B2068" t="s">
        <v>9506</v>
      </c>
      <c r="C2068" t="s">
        <v>7387</v>
      </c>
      <c r="D2068" s="18">
        <v>2.65</v>
      </c>
    </row>
    <row r="2069" spans="1:4" x14ac:dyDescent="0.25">
      <c r="A2069">
        <v>38125</v>
      </c>
      <c r="B2069" t="s">
        <v>9507</v>
      </c>
      <c r="C2069" t="s">
        <v>7387</v>
      </c>
      <c r="D2069" s="18">
        <v>1.47</v>
      </c>
    </row>
    <row r="2070" spans="1:4" x14ac:dyDescent="0.25">
      <c r="A2070">
        <v>39014</v>
      </c>
      <c r="B2070" t="s">
        <v>9508</v>
      </c>
      <c r="C2070" t="s">
        <v>7387</v>
      </c>
      <c r="D2070" s="18">
        <v>13.99</v>
      </c>
    </row>
    <row r="2071" spans="1:4" x14ac:dyDescent="0.25">
      <c r="A2071">
        <v>39365</v>
      </c>
      <c r="B2071" t="s">
        <v>9509</v>
      </c>
      <c r="C2071" t="s">
        <v>7385</v>
      </c>
      <c r="D2071" s="30">
        <v>1796.78</v>
      </c>
    </row>
    <row r="2072" spans="1:4" x14ac:dyDescent="0.25">
      <c r="A2072">
        <v>39366</v>
      </c>
      <c r="B2072" t="s">
        <v>9510</v>
      </c>
      <c r="C2072" t="s">
        <v>7385</v>
      </c>
      <c r="D2072" s="30">
        <v>2726</v>
      </c>
    </row>
    <row r="2073" spans="1:4" x14ac:dyDescent="0.25">
      <c r="A2073">
        <v>39367</v>
      </c>
      <c r="B2073" t="s">
        <v>9511</v>
      </c>
      <c r="C2073" t="s">
        <v>7385</v>
      </c>
      <c r="D2073" s="30">
        <v>4670.83</v>
      </c>
    </row>
    <row r="2074" spans="1:4" x14ac:dyDescent="0.25">
      <c r="A2074">
        <v>37394</v>
      </c>
      <c r="B2074" t="s">
        <v>9512</v>
      </c>
      <c r="C2074" t="s">
        <v>7399</v>
      </c>
      <c r="D2074" s="18">
        <v>40.79</v>
      </c>
    </row>
    <row r="2075" spans="1:4" x14ac:dyDescent="0.25">
      <c r="A2075">
        <v>14146</v>
      </c>
      <c r="B2075" t="s">
        <v>9513</v>
      </c>
      <c r="C2075" t="s">
        <v>7399</v>
      </c>
      <c r="D2075" s="18">
        <v>65.599999999999994</v>
      </c>
    </row>
    <row r="2076" spans="1:4" x14ac:dyDescent="0.25">
      <c r="A2076">
        <v>938</v>
      </c>
      <c r="B2076" t="s">
        <v>9514</v>
      </c>
      <c r="C2076" t="s">
        <v>7386</v>
      </c>
      <c r="D2076" s="18">
        <v>1.42</v>
      </c>
    </row>
    <row r="2077" spans="1:4" x14ac:dyDescent="0.25">
      <c r="A2077">
        <v>937</v>
      </c>
      <c r="B2077" t="s">
        <v>9515</v>
      </c>
      <c r="C2077" t="s">
        <v>7386</v>
      </c>
      <c r="D2077" s="18">
        <v>8.27</v>
      </c>
    </row>
    <row r="2078" spans="1:4" x14ac:dyDescent="0.25">
      <c r="A2078">
        <v>939</v>
      </c>
      <c r="B2078" t="s">
        <v>9516</v>
      </c>
      <c r="C2078" t="s">
        <v>7386</v>
      </c>
      <c r="D2078" s="18">
        <v>2.29</v>
      </c>
    </row>
    <row r="2079" spans="1:4" x14ac:dyDescent="0.25">
      <c r="A2079">
        <v>944</v>
      </c>
      <c r="B2079" t="s">
        <v>9517</v>
      </c>
      <c r="C2079" t="s">
        <v>7386</v>
      </c>
      <c r="D2079" s="18">
        <v>3.63</v>
      </c>
    </row>
    <row r="2080" spans="1:4" x14ac:dyDescent="0.25">
      <c r="A2080">
        <v>940</v>
      </c>
      <c r="B2080" t="s">
        <v>9518</v>
      </c>
      <c r="C2080" t="s">
        <v>7386</v>
      </c>
      <c r="D2080" s="18">
        <v>5.24</v>
      </c>
    </row>
    <row r="2081" spans="1:4" x14ac:dyDescent="0.25">
      <c r="A2081">
        <v>44397</v>
      </c>
      <c r="B2081" t="s">
        <v>9519</v>
      </c>
      <c r="C2081" t="s">
        <v>7386</v>
      </c>
      <c r="D2081" s="18">
        <v>1.88</v>
      </c>
    </row>
    <row r="2082" spans="1:4" x14ac:dyDescent="0.25">
      <c r="A2082">
        <v>406</v>
      </c>
      <c r="B2082" t="s">
        <v>9520</v>
      </c>
      <c r="C2082" t="s">
        <v>7385</v>
      </c>
      <c r="D2082" s="18">
        <v>96.32</v>
      </c>
    </row>
    <row r="2083" spans="1:4" x14ac:dyDescent="0.25">
      <c r="A2083">
        <v>42529</v>
      </c>
      <c r="B2083" t="s">
        <v>9521</v>
      </c>
      <c r="C2083" t="s">
        <v>7386</v>
      </c>
      <c r="D2083" s="18">
        <v>1.6</v>
      </c>
    </row>
    <row r="2084" spans="1:4" x14ac:dyDescent="0.25">
      <c r="A2084">
        <v>39634</v>
      </c>
      <c r="B2084" t="s">
        <v>9522</v>
      </c>
      <c r="C2084" t="s">
        <v>7386</v>
      </c>
      <c r="D2084" s="18">
        <v>7.99</v>
      </c>
    </row>
    <row r="2085" spans="1:4" x14ac:dyDescent="0.25">
      <c r="A2085">
        <v>39701</v>
      </c>
      <c r="B2085" t="s">
        <v>9523</v>
      </c>
      <c r="C2085" t="s">
        <v>7385</v>
      </c>
      <c r="D2085" s="18">
        <v>105.8</v>
      </c>
    </row>
    <row r="2086" spans="1:4" x14ac:dyDescent="0.25">
      <c r="A2086">
        <v>12815</v>
      </c>
      <c r="B2086" t="s">
        <v>9524</v>
      </c>
      <c r="C2086" t="s">
        <v>7385</v>
      </c>
      <c r="D2086" s="18">
        <v>11.85</v>
      </c>
    </row>
    <row r="2087" spans="1:4" x14ac:dyDescent="0.25">
      <c r="A2087">
        <v>39431</v>
      </c>
      <c r="B2087" t="s">
        <v>9525</v>
      </c>
      <c r="C2087" t="s">
        <v>7386</v>
      </c>
      <c r="D2087" s="18">
        <v>0.4</v>
      </c>
    </row>
    <row r="2088" spans="1:4" x14ac:dyDescent="0.25">
      <c r="A2088">
        <v>39432</v>
      </c>
      <c r="B2088" t="s">
        <v>9526</v>
      </c>
      <c r="C2088" t="s">
        <v>7386</v>
      </c>
      <c r="D2088" s="18">
        <v>3.52</v>
      </c>
    </row>
    <row r="2089" spans="1:4" x14ac:dyDescent="0.25">
      <c r="A2089">
        <v>20111</v>
      </c>
      <c r="B2089" t="s">
        <v>9527</v>
      </c>
      <c r="C2089" t="s">
        <v>7385</v>
      </c>
      <c r="D2089" s="18">
        <v>13</v>
      </c>
    </row>
    <row r="2090" spans="1:4" x14ac:dyDescent="0.25">
      <c r="A2090">
        <v>21127</v>
      </c>
      <c r="B2090" t="s">
        <v>9528</v>
      </c>
      <c r="C2090" t="s">
        <v>7385</v>
      </c>
      <c r="D2090" s="18">
        <v>4.91</v>
      </c>
    </row>
    <row r="2091" spans="1:4" x14ac:dyDescent="0.25">
      <c r="A2091">
        <v>404</v>
      </c>
      <c r="B2091" t="s">
        <v>9529</v>
      </c>
      <c r="C2091" t="s">
        <v>7386</v>
      </c>
      <c r="D2091" s="18">
        <v>1.77</v>
      </c>
    </row>
    <row r="2092" spans="1:4" x14ac:dyDescent="0.25">
      <c r="A2092">
        <v>14151</v>
      </c>
      <c r="B2092" t="s">
        <v>9530</v>
      </c>
      <c r="C2092" t="s">
        <v>7385</v>
      </c>
      <c r="D2092" s="18">
        <v>47.15</v>
      </c>
    </row>
    <row r="2093" spans="1:4" x14ac:dyDescent="0.25">
      <c r="A2093">
        <v>14153</v>
      </c>
      <c r="B2093" t="s">
        <v>9531</v>
      </c>
      <c r="C2093" t="s">
        <v>7385</v>
      </c>
      <c r="D2093" s="18">
        <v>53.3</v>
      </c>
    </row>
    <row r="2094" spans="1:4" x14ac:dyDescent="0.25">
      <c r="A2094">
        <v>14152</v>
      </c>
      <c r="B2094" t="s">
        <v>9532</v>
      </c>
      <c r="C2094" t="s">
        <v>7385</v>
      </c>
      <c r="D2094" s="18">
        <v>40.909999999999997</v>
      </c>
    </row>
    <row r="2095" spans="1:4" x14ac:dyDescent="0.25">
      <c r="A2095">
        <v>14154</v>
      </c>
      <c r="B2095" t="s">
        <v>9533</v>
      </c>
      <c r="C2095" t="s">
        <v>7385</v>
      </c>
      <c r="D2095" s="18">
        <v>143.21</v>
      </c>
    </row>
    <row r="2096" spans="1:4" x14ac:dyDescent="0.25">
      <c r="A2096">
        <v>3146</v>
      </c>
      <c r="B2096" t="s">
        <v>9534</v>
      </c>
      <c r="C2096" t="s">
        <v>7385</v>
      </c>
      <c r="D2096" s="18">
        <v>4.0999999999999996</v>
      </c>
    </row>
    <row r="2097" spans="1:4" x14ac:dyDescent="0.25">
      <c r="A2097">
        <v>3143</v>
      </c>
      <c r="B2097" t="s">
        <v>9535</v>
      </c>
      <c r="C2097" t="s">
        <v>7385</v>
      </c>
      <c r="D2097" s="18">
        <v>9.32</v>
      </c>
    </row>
    <row r="2098" spans="1:4" x14ac:dyDescent="0.25">
      <c r="A2098">
        <v>3148</v>
      </c>
      <c r="B2098" t="s">
        <v>9536</v>
      </c>
      <c r="C2098" t="s">
        <v>7385</v>
      </c>
      <c r="D2098" s="18">
        <v>15.12</v>
      </c>
    </row>
    <row r="2099" spans="1:4" x14ac:dyDescent="0.25">
      <c r="A2099">
        <v>4310</v>
      </c>
      <c r="B2099" t="s">
        <v>9537</v>
      </c>
      <c r="C2099" t="s">
        <v>7385</v>
      </c>
      <c r="D2099" s="18">
        <v>2.7</v>
      </c>
    </row>
    <row r="2100" spans="1:4" x14ac:dyDescent="0.25">
      <c r="A2100">
        <v>4311</v>
      </c>
      <c r="B2100" t="s">
        <v>9538</v>
      </c>
      <c r="C2100" t="s">
        <v>7385</v>
      </c>
      <c r="D2100" s="18">
        <v>1.9</v>
      </c>
    </row>
    <row r="2101" spans="1:4" x14ac:dyDescent="0.25">
      <c r="A2101">
        <v>4312</v>
      </c>
      <c r="B2101" t="s">
        <v>9539</v>
      </c>
      <c r="C2101" t="s">
        <v>7385</v>
      </c>
      <c r="D2101" s="18">
        <v>2.66</v>
      </c>
    </row>
    <row r="2102" spans="1:4" x14ac:dyDescent="0.25">
      <c r="A2102">
        <v>13261</v>
      </c>
      <c r="B2102" t="s">
        <v>9540</v>
      </c>
      <c r="C2102" t="s">
        <v>7385</v>
      </c>
      <c r="D2102" s="18">
        <v>4.5999999999999996</v>
      </c>
    </row>
    <row r="2103" spans="1:4" x14ac:dyDescent="0.25">
      <c r="A2103">
        <v>3272</v>
      </c>
      <c r="B2103" t="s">
        <v>9541</v>
      </c>
      <c r="C2103" t="s">
        <v>7385</v>
      </c>
      <c r="D2103" s="18">
        <v>59.03</v>
      </c>
    </row>
    <row r="2104" spans="1:4" x14ac:dyDescent="0.25">
      <c r="A2104">
        <v>3265</v>
      </c>
      <c r="B2104" t="s">
        <v>9542</v>
      </c>
      <c r="C2104" t="s">
        <v>7385</v>
      </c>
      <c r="D2104" s="18">
        <v>46.9</v>
      </c>
    </row>
    <row r="2105" spans="1:4" x14ac:dyDescent="0.25">
      <c r="A2105">
        <v>3262</v>
      </c>
      <c r="B2105" t="s">
        <v>9543</v>
      </c>
      <c r="C2105" t="s">
        <v>7385</v>
      </c>
      <c r="D2105" s="18">
        <v>20.53</v>
      </c>
    </row>
    <row r="2106" spans="1:4" x14ac:dyDescent="0.25">
      <c r="A2106">
        <v>3264</v>
      </c>
      <c r="B2106" t="s">
        <v>9544</v>
      </c>
      <c r="C2106" t="s">
        <v>7385</v>
      </c>
      <c r="D2106" s="18">
        <v>33.72</v>
      </c>
    </row>
    <row r="2107" spans="1:4" x14ac:dyDescent="0.25">
      <c r="A2107">
        <v>3267</v>
      </c>
      <c r="B2107" t="s">
        <v>9545</v>
      </c>
      <c r="C2107" t="s">
        <v>7385</v>
      </c>
      <c r="D2107" s="18">
        <v>110.13</v>
      </c>
    </row>
    <row r="2108" spans="1:4" x14ac:dyDescent="0.25">
      <c r="A2108">
        <v>3266</v>
      </c>
      <c r="B2108" t="s">
        <v>9546</v>
      </c>
      <c r="C2108" t="s">
        <v>7385</v>
      </c>
      <c r="D2108" s="18">
        <v>70.069999999999993</v>
      </c>
    </row>
    <row r="2109" spans="1:4" x14ac:dyDescent="0.25">
      <c r="A2109">
        <v>3263</v>
      </c>
      <c r="B2109" t="s">
        <v>9547</v>
      </c>
      <c r="C2109" t="s">
        <v>7385</v>
      </c>
      <c r="D2109" s="18">
        <v>28.04</v>
      </c>
    </row>
    <row r="2110" spans="1:4" x14ac:dyDescent="0.25">
      <c r="A2110">
        <v>3268</v>
      </c>
      <c r="B2110" t="s">
        <v>9548</v>
      </c>
      <c r="C2110" t="s">
        <v>7385</v>
      </c>
      <c r="D2110" s="18">
        <v>148.9</v>
      </c>
    </row>
    <row r="2111" spans="1:4" x14ac:dyDescent="0.25">
      <c r="A2111">
        <v>3271</v>
      </c>
      <c r="B2111" t="s">
        <v>9549</v>
      </c>
      <c r="C2111" t="s">
        <v>7385</v>
      </c>
      <c r="D2111" s="18">
        <v>220.14</v>
      </c>
    </row>
    <row r="2112" spans="1:4" x14ac:dyDescent="0.25">
      <c r="A2112">
        <v>3270</v>
      </c>
      <c r="B2112" t="s">
        <v>9550</v>
      </c>
      <c r="C2112" t="s">
        <v>7385</v>
      </c>
      <c r="D2112" s="18">
        <v>369.85</v>
      </c>
    </row>
    <row r="2113" spans="1:4" x14ac:dyDescent="0.25">
      <c r="A2113">
        <v>3275</v>
      </c>
      <c r="B2113" t="s">
        <v>9551</v>
      </c>
      <c r="C2113" t="s">
        <v>7392</v>
      </c>
      <c r="D2113" s="18">
        <v>131.93</v>
      </c>
    </row>
    <row r="2114" spans="1:4" x14ac:dyDescent="0.25">
      <c r="A2114">
        <v>39512</v>
      </c>
      <c r="B2114" t="s">
        <v>9552</v>
      </c>
      <c r="C2114" t="s">
        <v>7392</v>
      </c>
      <c r="D2114" s="18">
        <v>110.92</v>
      </c>
    </row>
    <row r="2115" spans="1:4" x14ac:dyDescent="0.25">
      <c r="A2115">
        <v>39511</v>
      </c>
      <c r="B2115" t="s">
        <v>9553</v>
      </c>
      <c r="C2115" t="s">
        <v>7392</v>
      </c>
      <c r="D2115" s="18">
        <v>120.98</v>
      </c>
    </row>
    <row r="2116" spans="1:4" x14ac:dyDescent="0.25">
      <c r="A2116">
        <v>39513</v>
      </c>
      <c r="B2116" t="s">
        <v>9554</v>
      </c>
      <c r="C2116" t="s">
        <v>7392</v>
      </c>
      <c r="D2116" s="18">
        <v>129.76</v>
      </c>
    </row>
    <row r="2117" spans="1:4" x14ac:dyDescent="0.25">
      <c r="A2117">
        <v>3286</v>
      </c>
      <c r="B2117" t="s">
        <v>9555</v>
      </c>
      <c r="C2117" t="s">
        <v>7392</v>
      </c>
      <c r="D2117" s="18">
        <v>97.27</v>
      </c>
    </row>
    <row r="2118" spans="1:4" x14ac:dyDescent="0.25">
      <c r="A2118">
        <v>3287</v>
      </c>
      <c r="B2118" t="s">
        <v>9556</v>
      </c>
      <c r="C2118" t="s">
        <v>7392</v>
      </c>
      <c r="D2118" s="18">
        <v>147</v>
      </c>
    </row>
    <row r="2119" spans="1:4" x14ac:dyDescent="0.25">
      <c r="A2119">
        <v>3283</v>
      </c>
      <c r="B2119" t="s">
        <v>9557</v>
      </c>
      <c r="C2119" t="s">
        <v>7392</v>
      </c>
      <c r="D2119" s="18">
        <v>30.88</v>
      </c>
    </row>
    <row r="2120" spans="1:4" x14ac:dyDescent="0.25">
      <c r="A2120">
        <v>11587</v>
      </c>
      <c r="B2120" t="s">
        <v>9558</v>
      </c>
      <c r="C2120" t="s">
        <v>7392</v>
      </c>
      <c r="D2120" s="18">
        <v>90.47</v>
      </c>
    </row>
    <row r="2121" spans="1:4" x14ac:dyDescent="0.25">
      <c r="A2121">
        <v>36225</v>
      </c>
      <c r="B2121" t="s">
        <v>9559</v>
      </c>
      <c r="C2121" t="s">
        <v>7392</v>
      </c>
      <c r="D2121" s="18">
        <v>36.75</v>
      </c>
    </row>
    <row r="2122" spans="1:4" x14ac:dyDescent="0.25">
      <c r="A2122">
        <v>36230</v>
      </c>
      <c r="B2122" t="s">
        <v>9560</v>
      </c>
      <c r="C2122" t="s">
        <v>7392</v>
      </c>
      <c r="D2122" s="18">
        <v>27</v>
      </c>
    </row>
    <row r="2123" spans="1:4" x14ac:dyDescent="0.25">
      <c r="A2123">
        <v>36238</v>
      </c>
      <c r="B2123" t="s">
        <v>9561</v>
      </c>
      <c r="C2123" t="s">
        <v>7392</v>
      </c>
      <c r="D2123" s="18">
        <v>26.38</v>
      </c>
    </row>
    <row r="2124" spans="1:4" x14ac:dyDescent="0.25">
      <c r="A2124">
        <v>39363</v>
      </c>
      <c r="B2124" t="s">
        <v>9562</v>
      </c>
      <c r="C2124" t="s">
        <v>7385</v>
      </c>
      <c r="D2124" s="30">
        <v>5296.28</v>
      </c>
    </row>
    <row r="2125" spans="1:4" x14ac:dyDescent="0.25">
      <c r="A2125">
        <v>39361</v>
      </c>
      <c r="B2125" t="s">
        <v>9563</v>
      </c>
      <c r="C2125" t="s">
        <v>7385</v>
      </c>
      <c r="D2125" s="30">
        <v>1618.05</v>
      </c>
    </row>
    <row r="2126" spans="1:4" x14ac:dyDescent="0.25">
      <c r="A2126">
        <v>39362</v>
      </c>
      <c r="B2126" t="s">
        <v>9564</v>
      </c>
      <c r="C2126" t="s">
        <v>7385</v>
      </c>
      <c r="D2126" s="30">
        <v>2858.37</v>
      </c>
    </row>
    <row r="2127" spans="1:4" x14ac:dyDescent="0.25">
      <c r="A2127">
        <v>39364</v>
      </c>
      <c r="B2127" t="s">
        <v>9565</v>
      </c>
      <c r="C2127" t="s">
        <v>7385</v>
      </c>
      <c r="D2127" s="30">
        <v>11171.27</v>
      </c>
    </row>
    <row r="2128" spans="1:4" x14ac:dyDescent="0.25">
      <c r="A2128">
        <v>14576</v>
      </c>
      <c r="B2128" t="s">
        <v>9566</v>
      </c>
      <c r="C2128" t="s">
        <v>7385</v>
      </c>
      <c r="D2128" s="30">
        <v>6599093.8700000001</v>
      </c>
    </row>
    <row r="2129" spans="1:4" x14ac:dyDescent="0.25">
      <c r="A2129">
        <v>13877</v>
      </c>
      <c r="B2129" t="s">
        <v>9567</v>
      </c>
      <c r="C2129" t="s">
        <v>7385</v>
      </c>
      <c r="D2129" s="30">
        <v>2824973.66</v>
      </c>
    </row>
    <row r="2130" spans="1:4" x14ac:dyDescent="0.25">
      <c r="A2130">
        <v>7307</v>
      </c>
      <c r="B2130" t="s">
        <v>9568</v>
      </c>
      <c r="C2130" t="s">
        <v>7388</v>
      </c>
      <c r="D2130" s="18">
        <v>39.67</v>
      </c>
    </row>
    <row r="2131" spans="1:4" x14ac:dyDescent="0.25">
      <c r="A2131">
        <v>38122</v>
      </c>
      <c r="B2131" t="s">
        <v>9569</v>
      </c>
      <c r="C2131" t="s">
        <v>7388</v>
      </c>
      <c r="D2131" s="18">
        <v>9.84</v>
      </c>
    </row>
    <row r="2132" spans="1:4" x14ac:dyDescent="0.25">
      <c r="A2132">
        <v>43653</v>
      </c>
      <c r="B2132" t="s">
        <v>9570</v>
      </c>
      <c r="C2132" t="s">
        <v>7388</v>
      </c>
      <c r="D2132" s="18">
        <v>43.28</v>
      </c>
    </row>
    <row r="2133" spans="1:4" x14ac:dyDescent="0.25">
      <c r="A2133">
        <v>38633</v>
      </c>
      <c r="B2133" t="s">
        <v>9571</v>
      </c>
      <c r="C2133" t="s">
        <v>7385</v>
      </c>
      <c r="D2133" s="18">
        <v>20.25</v>
      </c>
    </row>
    <row r="2134" spans="1:4" x14ac:dyDescent="0.25">
      <c r="A2134">
        <v>12344</v>
      </c>
      <c r="B2134" t="s">
        <v>9572</v>
      </c>
      <c r="C2134" t="s">
        <v>7385</v>
      </c>
      <c r="D2134" s="18">
        <v>6.54</v>
      </c>
    </row>
    <row r="2135" spans="1:4" x14ac:dyDescent="0.25">
      <c r="A2135">
        <v>12343</v>
      </c>
      <c r="B2135" t="s">
        <v>9573</v>
      </c>
      <c r="C2135" t="s">
        <v>7385</v>
      </c>
      <c r="D2135" s="18">
        <v>10.14</v>
      </c>
    </row>
    <row r="2136" spans="1:4" x14ac:dyDescent="0.25">
      <c r="A2136">
        <v>3295</v>
      </c>
      <c r="B2136" t="s">
        <v>9574</v>
      </c>
      <c r="C2136" t="s">
        <v>7385</v>
      </c>
      <c r="D2136" s="18">
        <v>35.43</v>
      </c>
    </row>
    <row r="2137" spans="1:4" x14ac:dyDescent="0.25">
      <c r="A2137">
        <v>3302</v>
      </c>
      <c r="B2137" t="s">
        <v>9575</v>
      </c>
      <c r="C2137" t="s">
        <v>7385</v>
      </c>
      <c r="D2137" s="18">
        <v>37.04</v>
      </c>
    </row>
    <row r="2138" spans="1:4" x14ac:dyDescent="0.25">
      <c r="A2138">
        <v>3297</v>
      </c>
      <c r="B2138" t="s">
        <v>9576</v>
      </c>
      <c r="C2138" t="s">
        <v>7385</v>
      </c>
      <c r="D2138" s="18">
        <v>39.54</v>
      </c>
    </row>
    <row r="2139" spans="1:4" x14ac:dyDescent="0.25">
      <c r="A2139">
        <v>3294</v>
      </c>
      <c r="B2139" t="s">
        <v>9577</v>
      </c>
      <c r="C2139" t="s">
        <v>7385</v>
      </c>
      <c r="D2139" s="18">
        <v>40.14</v>
      </c>
    </row>
    <row r="2140" spans="1:4" x14ac:dyDescent="0.25">
      <c r="A2140">
        <v>3292</v>
      </c>
      <c r="B2140" t="s">
        <v>9578</v>
      </c>
      <c r="C2140" t="s">
        <v>7385</v>
      </c>
      <c r="D2140" s="18">
        <v>37.71</v>
      </c>
    </row>
    <row r="2141" spans="1:4" x14ac:dyDescent="0.25">
      <c r="A2141">
        <v>3298</v>
      </c>
      <c r="B2141" t="s">
        <v>9579</v>
      </c>
      <c r="C2141" t="s">
        <v>7385</v>
      </c>
      <c r="D2141" s="18">
        <v>88.38</v>
      </c>
    </row>
    <row r="2142" spans="1:4" x14ac:dyDescent="0.25">
      <c r="A2142">
        <v>11596</v>
      </c>
      <c r="B2142" t="s">
        <v>9580</v>
      </c>
      <c r="C2142" t="s">
        <v>7385</v>
      </c>
      <c r="D2142" s="18">
        <v>534.99</v>
      </c>
    </row>
    <row r="2143" spans="1:4" x14ac:dyDescent="0.25">
      <c r="A2143">
        <v>34802</v>
      </c>
      <c r="B2143" t="s">
        <v>9581</v>
      </c>
      <c r="C2143" t="s">
        <v>7385</v>
      </c>
      <c r="D2143" s="30">
        <v>1469.27</v>
      </c>
    </row>
    <row r="2144" spans="1:4" x14ac:dyDescent="0.25">
      <c r="A2144">
        <v>11588</v>
      </c>
      <c r="B2144" t="s">
        <v>9582</v>
      </c>
      <c r="C2144" t="s">
        <v>7385</v>
      </c>
      <c r="D2144" s="30">
        <v>1585.1</v>
      </c>
    </row>
    <row r="2145" spans="1:4" x14ac:dyDescent="0.25">
      <c r="A2145">
        <v>34383</v>
      </c>
      <c r="B2145" t="s">
        <v>9583</v>
      </c>
      <c r="C2145" t="s">
        <v>7385</v>
      </c>
      <c r="D2145" s="30">
        <v>1743.73</v>
      </c>
    </row>
    <row r="2146" spans="1:4" x14ac:dyDescent="0.25">
      <c r="A2146">
        <v>40451</v>
      </c>
      <c r="B2146" t="s">
        <v>9584</v>
      </c>
      <c r="C2146" t="s">
        <v>7392</v>
      </c>
      <c r="D2146" s="18">
        <v>140.94999999999999</v>
      </c>
    </row>
    <row r="2147" spans="1:4" x14ac:dyDescent="0.25">
      <c r="A2147">
        <v>40453</v>
      </c>
      <c r="B2147" t="s">
        <v>9585</v>
      </c>
      <c r="C2147" t="s">
        <v>7392</v>
      </c>
      <c r="D2147" s="18">
        <v>152.51</v>
      </c>
    </row>
    <row r="2148" spans="1:4" x14ac:dyDescent="0.25">
      <c r="A2148">
        <v>40452</v>
      </c>
      <c r="B2148" t="s">
        <v>9586</v>
      </c>
      <c r="C2148" t="s">
        <v>7392</v>
      </c>
      <c r="D2148" s="18">
        <v>167.28</v>
      </c>
    </row>
    <row r="2149" spans="1:4" x14ac:dyDescent="0.25">
      <c r="A2149">
        <v>11594</v>
      </c>
      <c r="B2149" t="s">
        <v>9587</v>
      </c>
      <c r="C2149" t="s">
        <v>7385</v>
      </c>
      <c r="D2149" s="18">
        <v>505.22</v>
      </c>
    </row>
    <row r="2150" spans="1:4" x14ac:dyDescent="0.25">
      <c r="A2150">
        <v>3311</v>
      </c>
      <c r="B2150" t="s">
        <v>9588</v>
      </c>
      <c r="C2150" t="s">
        <v>7389</v>
      </c>
      <c r="D2150" s="18">
        <v>505.22</v>
      </c>
    </row>
    <row r="2151" spans="1:4" x14ac:dyDescent="0.25">
      <c r="A2151">
        <v>11599</v>
      </c>
      <c r="B2151" t="s">
        <v>9589</v>
      </c>
      <c r="C2151" t="s">
        <v>7385</v>
      </c>
      <c r="D2151" s="18">
        <v>671.88</v>
      </c>
    </row>
    <row r="2152" spans="1:4" x14ac:dyDescent="0.25">
      <c r="A2152">
        <v>11593</v>
      </c>
      <c r="B2152" t="s">
        <v>9590</v>
      </c>
      <c r="C2152" t="s">
        <v>7385</v>
      </c>
      <c r="D2152" s="18">
        <v>941.94</v>
      </c>
    </row>
    <row r="2153" spans="1:4" x14ac:dyDescent="0.25">
      <c r="A2153">
        <v>3314</v>
      </c>
      <c r="B2153" t="s">
        <v>9591</v>
      </c>
      <c r="C2153" t="s">
        <v>7389</v>
      </c>
      <c r="D2153" s="18">
        <v>673.68</v>
      </c>
    </row>
    <row r="2154" spans="1:4" x14ac:dyDescent="0.25">
      <c r="A2154">
        <v>11597</v>
      </c>
      <c r="B2154" t="s">
        <v>9592</v>
      </c>
      <c r="C2154" t="s">
        <v>7385</v>
      </c>
      <c r="D2154" s="18">
        <v>783.4</v>
      </c>
    </row>
    <row r="2155" spans="1:4" x14ac:dyDescent="0.25">
      <c r="A2155">
        <v>3309</v>
      </c>
      <c r="B2155" t="s">
        <v>9593</v>
      </c>
      <c r="C2155" t="s">
        <v>7389</v>
      </c>
      <c r="D2155" s="18">
        <v>534.99</v>
      </c>
    </row>
    <row r="2156" spans="1:4" x14ac:dyDescent="0.25">
      <c r="A2156">
        <v>34612</v>
      </c>
      <c r="B2156" t="s">
        <v>9594</v>
      </c>
      <c r="C2156" t="s">
        <v>7385</v>
      </c>
      <c r="D2156" s="18">
        <v>968.93</v>
      </c>
    </row>
    <row r="2157" spans="1:4" x14ac:dyDescent="0.25">
      <c r="A2157">
        <v>34635</v>
      </c>
      <c r="B2157" t="s">
        <v>9595</v>
      </c>
      <c r="C2157" t="s">
        <v>7385</v>
      </c>
      <c r="D2157" s="30">
        <v>1246</v>
      </c>
    </row>
    <row r="2158" spans="1:4" x14ac:dyDescent="0.25">
      <c r="A2158">
        <v>34633</v>
      </c>
      <c r="B2158" t="s">
        <v>9596</v>
      </c>
      <c r="C2158" t="s">
        <v>7385</v>
      </c>
      <c r="D2158" s="30">
        <v>1373.42</v>
      </c>
    </row>
    <row r="2159" spans="1:4" x14ac:dyDescent="0.25">
      <c r="A2159">
        <v>40440</v>
      </c>
      <c r="B2159" t="s">
        <v>9597</v>
      </c>
      <c r="C2159" t="s">
        <v>7389</v>
      </c>
      <c r="D2159" s="18">
        <v>701.7</v>
      </c>
    </row>
    <row r="2160" spans="1:4" x14ac:dyDescent="0.25">
      <c r="A2160">
        <v>40441</v>
      </c>
      <c r="B2160" t="s">
        <v>9598</v>
      </c>
      <c r="C2160" t="s">
        <v>7389</v>
      </c>
      <c r="D2160" s="18">
        <v>448</v>
      </c>
    </row>
    <row r="2161" spans="1:4" x14ac:dyDescent="0.25">
      <c r="A2161">
        <v>40449</v>
      </c>
      <c r="B2161" t="s">
        <v>9599</v>
      </c>
      <c r="C2161" t="s">
        <v>7389</v>
      </c>
      <c r="D2161" s="18">
        <v>376.62</v>
      </c>
    </row>
    <row r="2162" spans="1:4" x14ac:dyDescent="0.25">
      <c r="A2162">
        <v>34800</v>
      </c>
      <c r="B2162" t="s">
        <v>9600</v>
      </c>
      <c r="C2162" t="s">
        <v>7389</v>
      </c>
      <c r="D2162" s="18">
        <v>470.96</v>
      </c>
    </row>
    <row r="2163" spans="1:4" x14ac:dyDescent="0.25">
      <c r="A2163">
        <v>11592</v>
      </c>
      <c r="B2163" t="s">
        <v>9601</v>
      </c>
      <c r="C2163" t="s">
        <v>7385</v>
      </c>
      <c r="D2163" s="18">
        <v>673.68</v>
      </c>
    </row>
    <row r="2164" spans="1:4" x14ac:dyDescent="0.25">
      <c r="A2164">
        <v>40438</v>
      </c>
      <c r="B2164" t="s">
        <v>9602</v>
      </c>
      <c r="C2164" t="s">
        <v>7389</v>
      </c>
      <c r="D2164" s="18">
        <v>313.76</v>
      </c>
    </row>
    <row r="2165" spans="1:4" x14ac:dyDescent="0.25">
      <c r="A2165">
        <v>40436</v>
      </c>
      <c r="B2165" t="s">
        <v>9603</v>
      </c>
      <c r="C2165" t="s">
        <v>7389</v>
      </c>
      <c r="D2165" s="18">
        <v>391.24</v>
      </c>
    </row>
    <row r="2166" spans="1:4" x14ac:dyDescent="0.25">
      <c r="A2166">
        <v>4315</v>
      </c>
      <c r="B2166" t="s">
        <v>9604</v>
      </c>
      <c r="C2166" t="s">
        <v>7385</v>
      </c>
      <c r="D2166" s="18">
        <v>1.96</v>
      </c>
    </row>
    <row r="2167" spans="1:4" x14ac:dyDescent="0.25">
      <c r="A2167">
        <v>402</v>
      </c>
      <c r="B2167" t="s">
        <v>9605</v>
      </c>
      <c r="C2167" t="s">
        <v>7385</v>
      </c>
      <c r="D2167" s="18">
        <v>23.87</v>
      </c>
    </row>
    <row r="2168" spans="1:4" x14ac:dyDescent="0.25">
      <c r="A2168">
        <v>4226</v>
      </c>
      <c r="B2168" t="s">
        <v>9606</v>
      </c>
      <c r="C2168" t="s">
        <v>7387</v>
      </c>
      <c r="D2168" s="18">
        <v>9.23</v>
      </c>
    </row>
    <row r="2169" spans="1:4" x14ac:dyDescent="0.25">
      <c r="A2169">
        <v>4222</v>
      </c>
      <c r="B2169" t="s">
        <v>9607</v>
      </c>
      <c r="C2169" t="s">
        <v>7388</v>
      </c>
      <c r="D2169" s="18">
        <v>5.58</v>
      </c>
    </row>
    <row r="2170" spans="1:4" x14ac:dyDescent="0.25">
      <c r="A2170">
        <v>34804</v>
      </c>
      <c r="B2170" t="s">
        <v>9608</v>
      </c>
      <c r="C2170" t="s">
        <v>7392</v>
      </c>
      <c r="D2170" s="18">
        <v>56.87</v>
      </c>
    </row>
    <row r="2171" spans="1:4" x14ac:dyDescent="0.25">
      <c r="A2171">
        <v>4013</v>
      </c>
      <c r="B2171" t="s">
        <v>9609</v>
      </c>
      <c r="C2171" t="s">
        <v>7392</v>
      </c>
      <c r="D2171" s="18">
        <v>7.46</v>
      </c>
    </row>
    <row r="2172" spans="1:4" x14ac:dyDescent="0.25">
      <c r="A2172">
        <v>4011</v>
      </c>
      <c r="B2172" t="s">
        <v>9610</v>
      </c>
      <c r="C2172" t="s">
        <v>7392</v>
      </c>
      <c r="D2172" s="18">
        <v>8.33</v>
      </c>
    </row>
    <row r="2173" spans="1:4" x14ac:dyDescent="0.25">
      <c r="A2173">
        <v>4021</v>
      </c>
      <c r="B2173" t="s">
        <v>9611</v>
      </c>
      <c r="C2173" t="s">
        <v>7392</v>
      </c>
      <c r="D2173" s="18">
        <v>10.39</v>
      </c>
    </row>
    <row r="2174" spans="1:4" x14ac:dyDescent="0.25">
      <c r="A2174">
        <v>4019</v>
      </c>
      <c r="B2174" t="s">
        <v>9612</v>
      </c>
      <c r="C2174" t="s">
        <v>7392</v>
      </c>
      <c r="D2174" s="18">
        <v>12.48</v>
      </c>
    </row>
    <row r="2175" spans="1:4" x14ac:dyDescent="0.25">
      <c r="A2175">
        <v>4012</v>
      </c>
      <c r="B2175" t="s">
        <v>9613</v>
      </c>
      <c r="C2175" t="s">
        <v>7392</v>
      </c>
      <c r="D2175" s="18">
        <v>16.72</v>
      </c>
    </row>
    <row r="2176" spans="1:4" x14ac:dyDescent="0.25">
      <c r="A2176">
        <v>4020</v>
      </c>
      <c r="B2176" t="s">
        <v>9614</v>
      </c>
      <c r="C2176" t="s">
        <v>7392</v>
      </c>
      <c r="D2176" s="18">
        <v>20.94</v>
      </c>
    </row>
    <row r="2177" spans="1:4" x14ac:dyDescent="0.25">
      <c r="A2177">
        <v>4018</v>
      </c>
      <c r="B2177" t="s">
        <v>9615</v>
      </c>
      <c r="C2177" t="s">
        <v>7392</v>
      </c>
      <c r="D2177" s="18">
        <v>25.08</v>
      </c>
    </row>
    <row r="2178" spans="1:4" x14ac:dyDescent="0.25">
      <c r="A2178">
        <v>36498</v>
      </c>
      <c r="B2178" t="s">
        <v>9616</v>
      </c>
      <c r="C2178" t="s">
        <v>7385</v>
      </c>
      <c r="D2178" s="30">
        <v>7093.57</v>
      </c>
    </row>
    <row r="2179" spans="1:4" x14ac:dyDescent="0.25">
      <c r="A2179">
        <v>12872</v>
      </c>
      <c r="B2179" t="s">
        <v>9617</v>
      </c>
      <c r="C2179" t="s">
        <v>7390</v>
      </c>
      <c r="D2179" s="18">
        <v>17.91</v>
      </c>
    </row>
    <row r="2180" spans="1:4" x14ac:dyDescent="0.25">
      <c r="A2180">
        <v>41075</v>
      </c>
      <c r="B2180" t="s">
        <v>9618</v>
      </c>
      <c r="C2180" t="s">
        <v>7391</v>
      </c>
      <c r="D2180" s="30">
        <v>3161.42</v>
      </c>
    </row>
    <row r="2181" spans="1:4" x14ac:dyDescent="0.25">
      <c r="A2181">
        <v>44324</v>
      </c>
      <c r="B2181" t="s">
        <v>9619</v>
      </c>
      <c r="C2181" t="s">
        <v>7387</v>
      </c>
      <c r="D2181" s="18">
        <v>3.49</v>
      </c>
    </row>
    <row r="2182" spans="1:4" x14ac:dyDescent="0.25">
      <c r="A2182">
        <v>3315</v>
      </c>
      <c r="B2182" t="s">
        <v>9620</v>
      </c>
      <c r="C2182" t="s">
        <v>7387</v>
      </c>
      <c r="D2182" s="18">
        <v>1.01</v>
      </c>
    </row>
    <row r="2183" spans="1:4" x14ac:dyDescent="0.25">
      <c r="A2183">
        <v>36870</v>
      </c>
      <c r="B2183" t="s">
        <v>9621</v>
      </c>
      <c r="C2183" t="s">
        <v>7387</v>
      </c>
      <c r="D2183" s="18">
        <v>0.78</v>
      </c>
    </row>
    <row r="2184" spans="1:4" x14ac:dyDescent="0.25">
      <c r="A2184">
        <v>5092</v>
      </c>
      <c r="B2184" t="s">
        <v>9622</v>
      </c>
      <c r="C2184" t="s">
        <v>7393</v>
      </c>
      <c r="D2184" s="18">
        <v>19.940000000000001</v>
      </c>
    </row>
    <row r="2185" spans="1:4" x14ac:dyDescent="0.25">
      <c r="A2185">
        <v>11462</v>
      </c>
      <c r="B2185" t="s">
        <v>9623</v>
      </c>
      <c r="C2185" t="s">
        <v>7393</v>
      </c>
      <c r="D2185" s="18">
        <v>20.39</v>
      </c>
    </row>
    <row r="2186" spans="1:4" x14ac:dyDescent="0.25">
      <c r="A2186">
        <v>36529</v>
      </c>
      <c r="B2186" t="s">
        <v>9624</v>
      </c>
      <c r="C2186" t="s">
        <v>7385</v>
      </c>
      <c r="D2186" s="30">
        <v>69132.649999999994</v>
      </c>
    </row>
    <row r="2187" spans="1:4" x14ac:dyDescent="0.25">
      <c r="A2187">
        <v>3318</v>
      </c>
      <c r="B2187" t="s">
        <v>9625</v>
      </c>
      <c r="C2187" t="s">
        <v>7385</v>
      </c>
      <c r="D2187" s="30">
        <v>54200</v>
      </c>
    </row>
    <row r="2188" spans="1:4" x14ac:dyDescent="0.25">
      <c r="A2188">
        <v>3324</v>
      </c>
      <c r="B2188" t="s">
        <v>9626</v>
      </c>
      <c r="C2188" t="s">
        <v>7392</v>
      </c>
      <c r="D2188" s="18">
        <v>11.42</v>
      </c>
    </row>
    <row r="2189" spans="1:4" x14ac:dyDescent="0.25">
      <c r="A2189">
        <v>3322</v>
      </c>
      <c r="B2189" t="s">
        <v>9627</v>
      </c>
      <c r="C2189" t="s">
        <v>7392</v>
      </c>
      <c r="D2189" s="18">
        <v>16</v>
      </c>
    </row>
    <row r="2190" spans="1:4" x14ac:dyDescent="0.25">
      <c r="A2190">
        <v>5076</v>
      </c>
      <c r="B2190" t="s">
        <v>9628</v>
      </c>
      <c r="C2190" t="s">
        <v>7387</v>
      </c>
      <c r="D2190" s="18">
        <v>23.12</v>
      </c>
    </row>
    <row r="2191" spans="1:4" x14ac:dyDescent="0.25">
      <c r="A2191">
        <v>5077</v>
      </c>
      <c r="B2191" t="s">
        <v>9629</v>
      </c>
      <c r="C2191" t="s">
        <v>7387</v>
      </c>
      <c r="D2191" s="18">
        <v>25.55</v>
      </c>
    </row>
    <row r="2192" spans="1:4" x14ac:dyDescent="0.25">
      <c r="A2192">
        <v>11837</v>
      </c>
      <c r="B2192" t="s">
        <v>9630</v>
      </c>
      <c r="C2192" t="s">
        <v>7385</v>
      </c>
      <c r="D2192" s="18">
        <v>70.7</v>
      </c>
    </row>
    <row r="2193" spans="1:4" x14ac:dyDescent="0.25">
      <c r="A2193">
        <v>38055</v>
      </c>
      <c r="B2193" t="s">
        <v>9631</v>
      </c>
      <c r="C2193" t="s">
        <v>7385</v>
      </c>
      <c r="D2193" s="18">
        <v>6.41</v>
      </c>
    </row>
    <row r="2194" spans="1:4" x14ac:dyDescent="0.25">
      <c r="A2194">
        <v>415</v>
      </c>
      <c r="B2194" t="s">
        <v>9632</v>
      </c>
      <c r="C2194" t="s">
        <v>7385</v>
      </c>
      <c r="D2194" s="18">
        <v>28.99</v>
      </c>
    </row>
    <row r="2195" spans="1:4" x14ac:dyDescent="0.25">
      <c r="A2195">
        <v>416</v>
      </c>
      <c r="B2195" t="s">
        <v>9633</v>
      </c>
      <c r="C2195" t="s">
        <v>7385</v>
      </c>
      <c r="D2195" s="18">
        <v>10.61</v>
      </c>
    </row>
    <row r="2196" spans="1:4" x14ac:dyDescent="0.25">
      <c r="A2196">
        <v>425</v>
      </c>
      <c r="B2196" t="s">
        <v>9634</v>
      </c>
      <c r="C2196" t="s">
        <v>7385</v>
      </c>
      <c r="D2196" s="18">
        <v>6.58</v>
      </c>
    </row>
    <row r="2197" spans="1:4" x14ac:dyDescent="0.25">
      <c r="A2197">
        <v>426</v>
      </c>
      <c r="B2197" t="s">
        <v>9635</v>
      </c>
      <c r="C2197" t="s">
        <v>7385</v>
      </c>
      <c r="D2197" s="18">
        <v>36.229999999999997</v>
      </c>
    </row>
    <row r="2198" spans="1:4" x14ac:dyDescent="0.25">
      <c r="A2198">
        <v>38056</v>
      </c>
      <c r="B2198" t="s">
        <v>9636</v>
      </c>
      <c r="C2198" t="s">
        <v>7385</v>
      </c>
      <c r="D2198" s="18">
        <v>35.380000000000003</v>
      </c>
    </row>
    <row r="2199" spans="1:4" x14ac:dyDescent="0.25">
      <c r="A2199">
        <v>1564</v>
      </c>
      <c r="B2199" t="s">
        <v>9637</v>
      </c>
      <c r="C2199" t="s">
        <v>7385</v>
      </c>
      <c r="D2199" s="18">
        <v>13.5</v>
      </c>
    </row>
    <row r="2200" spans="1:4" x14ac:dyDescent="0.25">
      <c r="A2200">
        <v>11032</v>
      </c>
      <c r="B2200" t="s">
        <v>9638</v>
      </c>
      <c r="C2200" t="s">
        <v>7385</v>
      </c>
      <c r="D2200" s="18">
        <v>11.04</v>
      </c>
    </row>
    <row r="2201" spans="1:4" x14ac:dyDescent="0.25">
      <c r="A2201">
        <v>36786</v>
      </c>
      <c r="B2201" t="s">
        <v>9639</v>
      </c>
      <c r="C2201" t="s">
        <v>7400</v>
      </c>
      <c r="D2201" s="18">
        <v>158.34</v>
      </c>
    </row>
    <row r="2202" spans="1:4" x14ac:dyDescent="0.25">
      <c r="A2202">
        <v>36785</v>
      </c>
      <c r="B2202" t="s">
        <v>9640</v>
      </c>
      <c r="C2202" t="s">
        <v>7400</v>
      </c>
      <c r="D2202" s="18">
        <v>137.59</v>
      </c>
    </row>
    <row r="2203" spans="1:4" x14ac:dyDescent="0.25">
      <c r="A2203">
        <v>36782</v>
      </c>
      <c r="B2203" t="s">
        <v>9641</v>
      </c>
      <c r="C2203" t="s">
        <v>7400</v>
      </c>
      <c r="D2203" s="18">
        <v>164.24</v>
      </c>
    </row>
    <row r="2204" spans="1:4" x14ac:dyDescent="0.25">
      <c r="A2204">
        <v>44481</v>
      </c>
      <c r="B2204" t="s">
        <v>9642</v>
      </c>
      <c r="C2204" t="s">
        <v>7400</v>
      </c>
      <c r="D2204" s="18">
        <v>185</v>
      </c>
    </row>
    <row r="2205" spans="1:4" x14ac:dyDescent="0.25">
      <c r="A2205">
        <v>4824</v>
      </c>
      <c r="B2205" t="s">
        <v>9643</v>
      </c>
      <c r="C2205" t="s">
        <v>7387</v>
      </c>
      <c r="D2205" s="18">
        <v>0.54</v>
      </c>
    </row>
    <row r="2206" spans="1:4" x14ac:dyDescent="0.25">
      <c r="A2206">
        <v>11795</v>
      </c>
      <c r="B2206" t="s">
        <v>9644</v>
      </c>
      <c r="C2206" t="s">
        <v>7392</v>
      </c>
      <c r="D2206" s="18">
        <v>630.94000000000005</v>
      </c>
    </row>
    <row r="2207" spans="1:4" x14ac:dyDescent="0.25">
      <c r="A2207">
        <v>134</v>
      </c>
      <c r="B2207" t="s">
        <v>9645</v>
      </c>
      <c r="C2207" t="s">
        <v>7387</v>
      </c>
      <c r="D2207" s="18">
        <v>1.72</v>
      </c>
    </row>
    <row r="2208" spans="1:4" x14ac:dyDescent="0.25">
      <c r="A2208">
        <v>4229</v>
      </c>
      <c r="B2208" t="s">
        <v>9646</v>
      </c>
      <c r="C2208" t="s">
        <v>7387</v>
      </c>
      <c r="D2208" s="18">
        <v>35.6</v>
      </c>
    </row>
    <row r="2209" spans="1:4" x14ac:dyDescent="0.25">
      <c r="A2209">
        <v>11731</v>
      </c>
      <c r="B2209" t="s">
        <v>9647</v>
      </c>
      <c r="C2209" t="s">
        <v>7385</v>
      </c>
      <c r="D2209" s="18">
        <v>10.73</v>
      </c>
    </row>
    <row r="2210" spans="1:4" x14ac:dyDescent="0.25">
      <c r="A2210">
        <v>11732</v>
      </c>
      <c r="B2210" t="s">
        <v>9648</v>
      </c>
      <c r="C2210" t="s">
        <v>7385</v>
      </c>
      <c r="D2210" s="18">
        <v>28.13</v>
      </c>
    </row>
    <row r="2211" spans="1:4" x14ac:dyDescent="0.25">
      <c r="A2211">
        <v>11244</v>
      </c>
      <c r="B2211" t="s">
        <v>9649</v>
      </c>
      <c r="C2211" t="s">
        <v>7385</v>
      </c>
      <c r="D2211" s="18">
        <v>278.66000000000003</v>
      </c>
    </row>
    <row r="2212" spans="1:4" x14ac:dyDescent="0.25">
      <c r="A2212">
        <v>11245</v>
      </c>
      <c r="B2212" t="s">
        <v>9650</v>
      </c>
      <c r="C2212" t="s">
        <v>7385</v>
      </c>
      <c r="D2212" s="18">
        <v>385.43</v>
      </c>
    </row>
    <row r="2213" spans="1:4" x14ac:dyDescent="0.25">
      <c r="A2213">
        <v>11235</v>
      </c>
      <c r="B2213" t="s">
        <v>9651</v>
      </c>
      <c r="C2213" t="s">
        <v>7385</v>
      </c>
      <c r="D2213" s="18">
        <v>212.65</v>
      </c>
    </row>
    <row r="2214" spans="1:4" x14ac:dyDescent="0.25">
      <c r="A2214">
        <v>11236</v>
      </c>
      <c r="B2214" t="s">
        <v>9652</v>
      </c>
      <c r="C2214" t="s">
        <v>7385</v>
      </c>
      <c r="D2214" s="18">
        <v>270.24</v>
      </c>
    </row>
    <row r="2215" spans="1:4" x14ac:dyDescent="0.25">
      <c r="A2215">
        <v>36494</v>
      </c>
      <c r="B2215" t="s">
        <v>9653</v>
      </c>
      <c r="C2215" t="s">
        <v>7385</v>
      </c>
      <c r="D2215" s="30">
        <v>700825</v>
      </c>
    </row>
    <row r="2216" spans="1:4" x14ac:dyDescent="0.25">
      <c r="A2216">
        <v>36493</v>
      </c>
      <c r="B2216" t="s">
        <v>9654</v>
      </c>
      <c r="C2216" t="s">
        <v>7385</v>
      </c>
      <c r="D2216" s="30">
        <v>794006.25</v>
      </c>
    </row>
    <row r="2217" spans="1:4" x14ac:dyDescent="0.25">
      <c r="A2217">
        <v>36492</v>
      </c>
      <c r="B2217" t="s">
        <v>9655</v>
      </c>
      <c r="C2217" t="s">
        <v>7385</v>
      </c>
      <c r="D2217" s="30">
        <v>1474962.5</v>
      </c>
    </row>
    <row r="2218" spans="1:4" x14ac:dyDescent="0.25">
      <c r="A2218">
        <v>36499</v>
      </c>
      <c r="B2218" t="s">
        <v>9656</v>
      </c>
      <c r="C2218" t="s">
        <v>7385</v>
      </c>
      <c r="D2218" s="30">
        <v>3830.52</v>
      </c>
    </row>
    <row r="2219" spans="1:4" x14ac:dyDescent="0.25">
      <c r="A2219">
        <v>13533</v>
      </c>
      <c r="B2219" t="s">
        <v>9657</v>
      </c>
      <c r="C2219" t="s">
        <v>7385</v>
      </c>
      <c r="D2219" s="30">
        <v>175593.06</v>
      </c>
    </row>
    <row r="2220" spans="1:4" x14ac:dyDescent="0.25">
      <c r="A2220">
        <v>13333</v>
      </c>
      <c r="B2220" t="s">
        <v>9658</v>
      </c>
      <c r="C2220" t="s">
        <v>7385</v>
      </c>
      <c r="D2220" s="30">
        <v>196437.23</v>
      </c>
    </row>
    <row r="2221" spans="1:4" x14ac:dyDescent="0.25">
      <c r="A2221">
        <v>39585</v>
      </c>
      <c r="B2221" t="s">
        <v>9659</v>
      </c>
      <c r="C2221" t="s">
        <v>7385</v>
      </c>
      <c r="D2221" s="30">
        <v>126839.51</v>
      </c>
    </row>
    <row r="2222" spans="1:4" x14ac:dyDescent="0.25">
      <c r="A2222">
        <v>39586</v>
      </c>
      <c r="B2222" t="s">
        <v>9660</v>
      </c>
      <c r="C2222" t="s">
        <v>7385</v>
      </c>
      <c r="D2222" s="30">
        <v>148774.16</v>
      </c>
    </row>
    <row r="2223" spans="1:4" x14ac:dyDescent="0.25">
      <c r="A2223">
        <v>39587</v>
      </c>
      <c r="B2223" t="s">
        <v>9661</v>
      </c>
      <c r="C2223" t="s">
        <v>7385</v>
      </c>
      <c r="D2223" s="30">
        <v>181199.3</v>
      </c>
    </row>
    <row r="2224" spans="1:4" x14ac:dyDescent="0.25">
      <c r="A2224">
        <v>39588</v>
      </c>
      <c r="B2224" t="s">
        <v>9662</v>
      </c>
      <c r="C2224" t="s">
        <v>7385</v>
      </c>
      <c r="D2224" s="30">
        <v>209809.71</v>
      </c>
    </row>
    <row r="2225" spans="1:4" x14ac:dyDescent="0.25">
      <c r="A2225">
        <v>39584</v>
      </c>
      <c r="B2225" t="s">
        <v>9663</v>
      </c>
      <c r="C2225" t="s">
        <v>7385</v>
      </c>
      <c r="D2225" s="30">
        <v>112953.92</v>
      </c>
    </row>
    <row r="2226" spans="1:4" x14ac:dyDescent="0.25">
      <c r="A2226">
        <v>39590</v>
      </c>
      <c r="B2226" t="s">
        <v>9664</v>
      </c>
      <c r="C2226" t="s">
        <v>7385</v>
      </c>
      <c r="D2226" s="30">
        <v>110245.47</v>
      </c>
    </row>
    <row r="2227" spans="1:4" x14ac:dyDescent="0.25">
      <c r="A2227">
        <v>39592</v>
      </c>
      <c r="B2227" t="s">
        <v>9665</v>
      </c>
      <c r="C2227" t="s">
        <v>7385</v>
      </c>
      <c r="D2227" s="30">
        <v>158425.4</v>
      </c>
    </row>
    <row r="2228" spans="1:4" x14ac:dyDescent="0.25">
      <c r="A2228">
        <v>39593</v>
      </c>
      <c r="B2228" t="s">
        <v>9666</v>
      </c>
      <c r="C2228" t="s">
        <v>7385</v>
      </c>
      <c r="D2228" s="30">
        <v>181199.3</v>
      </c>
    </row>
    <row r="2229" spans="1:4" x14ac:dyDescent="0.25">
      <c r="A2229">
        <v>14254</v>
      </c>
      <c r="B2229" t="s">
        <v>9667</v>
      </c>
      <c r="C2229" t="s">
        <v>7385</v>
      </c>
      <c r="D2229" s="30">
        <v>102997.5</v>
      </c>
    </row>
    <row r="2230" spans="1:4" x14ac:dyDescent="0.25">
      <c r="A2230">
        <v>44494</v>
      </c>
      <c r="B2230" t="s">
        <v>9668</v>
      </c>
      <c r="C2230" t="s">
        <v>7385</v>
      </c>
      <c r="D2230" s="30">
        <v>86011.13</v>
      </c>
    </row>
    <row r="2231" spans="1:4" x14ac:dyDescent="0.25">
      <c r="A2231">
        <v>25019</v>
      </c>
      <c r="B2231" t="s">
        <v>9669</v>
      </c>
      <c r="C2231" t="s">
        <v>7385</v>
      </c>
      <c r="D2231" s="30">
        <v>147432.69</v>
      </c>
    </row>
    <row r="2232" spans="1:4" x14ac:dyDescent="0.25">
      <c r="A2232">
        <v>36501</v>
      </c>
      <c r="B2232" t="s">
        <v>9670</v>
      </c>
      <c r="C2232" t="s">
        <v>7385</v>
      </c>
      <c r="D2232" s="30">
        <v>131265.9</v>
      </c>
    </row>
    <row r="2233" spans="1:4" x14ac:dyDescent="0.25">
      <c r="A2233">
        <v>44493</v>
      </c>
      <c r="B2233" t="s">
        <v>9671</v>
      </c>
      <c r="C2233" t="s">
        <v>7385</v>
      </c>
      <c r="D2233" s="30">
        <v>157806.76</v>
      </c>
    </row>
    <row r="2234" spans="1:4" x14ac:dyDescent="0.25">
      <c r="A2234">
        <v>36500</v>
      </c>
      <c r="B2234" t="s">
        <v>9672</v>
      </c>
      <c r="C2234" t="s">
        <v>7385</v>
      </c>
      <c r="D2234" s="30">
        <v>92762.03</v>
      </c>
    </row>
    <row r="2235" spans="1:4" x14ac:dyDescent="0.25">
      <c r="A2235">
        <v>20017</v>
      </c>
      <c r="B2235" t="s">
        <v>9673</v>
      </c>
      <c r="C2235" t="s">
        <v>7386</v>
      </c>
      <c r="D2235" s="18">
        <v>9.0299999999999994</v>
      </c>
    </row>
    <row r="2236" spans="1:4" x14ac:dyDescent="0.25">
      <c r="A2236">
        <v>20007</v>
      </c>
      <c r="B2236" t="s">
        <v>9674</v>
      </c>
      <c r="C2236" t="s">
        <v>7386</v>
      </c>
      <c r="D2236" s="18">
        <v>5.39</v>
      </c>
    </row>
    <row r="2237" spans="1:4" x14ac:dyDescent="0.25">
      <c r="A2237">
        <v>39831</v>
      </c>
      <c r="B2237" t="s">
        <v>9675</v>
      </c>
      <c r="C2237" t="s">
        <v>7394</v>
      </c>
      <c r="D2237" s="18">
        <v>472.36</v>
      </c>
    </row>
    <row r="2238" spans="1:4" x14ac:dyDescent="0.25">
      <c r="A2238">
        <v>36888</v>
      </c>
      <c r="B2238" t="s">
        <v>9676</v>
      </c>
      <c r="C2238" t="s">
        <v>7386</v>
      </c>
      <c r="D2238" s="18">
        <v>29.07</v>
      </c>
    </row>
    <row r="2239" spans="1:4" x14ac:dyDescent="0.25">
      <c r="A2239">
        <v>39836</v>
      </c>
      <c r="B2239" t="s">
        <v>9677</v>
      </c>
      <c r="C2239" t="s">
        <v>7394</v>
      </c>
      <c r="D2239" s="18">
        <v>415.05</v>
      </c>
    </row>
    <row r="2240" spans="1:4" x14ac:dyDescent="0.25">
      <c r="A2240">
        <v>39830</v>
      </c>
      <c r="B2240" t="s">
        <v>9678</v>
      </c>
      <c r="C2240" t="s">
        <v>7394</v>
      </c>
      <c r="D2240" s="18">
        <v>473.36</v>
      </c>
    </row>
    <row r="2241" spans="1:4" x14ac:dyDescent="0.25">
      <c r="A2241">
        <v>40527</v>
      </c>
      <c r="B2241" t="s">
        <v>9679</v>
      </c>
      <c r="C2241" t="s">
        <v>7385</v>
      </c>
      <c r="D2241" s="30">
        <v>2275.81</v>
      </c>
    </row>
    <row r="2242" spans="1:4" x14ac:dyDescent="0.25">
      <c r="A2242">
        <v>36497</v>
      </c>
      <c r="B2242" t="s">
        <v>9680</v>
      </c>
      <c r="C2242" t="s">
        <v>7385</v>
      </c>
      <c r="D2242" s="30">
        <v>2598.09</v>
      </c>
    </row>
    <row r="2243" spans="1:4" x14ac:dyDescent="0.25">
      <c r="A2243">
        <v>36487</v>
      </c>
      <c r="B2243" t="s">
        <v>9681</v>
      </c>
      <c r="C2243" t="s">
        <v>7385</v>
      </c>
      <c r="D2243" s="30">
        <v>4523.67</v>
      </c>
    </row>
    <row r="2244" spans="1:4" x14ac:dyDescent="0.25">
      <c r="A2244">
        <v>44475</v>
      </c>
      <c r="B2244" t="s">
        <v>9682</v>
      </c>
      <c r="C2244" t="s">
        <v>7385</v>
      </c>
      <c r="D2244" s="30">
        <v>1225500.25</v>
      </c>
    </row>
    <row r="2245" spans="1:4" x14ac:dyDescent="0.25">
      <c r="A2245">
        <v>44474</v>
      </c>
      <c r="B2245" t="s">
        <v>9683</v>
      </c>
      <c r="C2245" t="s">
        <v>7385</v>
      </c>
      <c r="D2245" s="30">
        <v>2356731.25</v>
      </c>
    </row>
    <row r="2246" spans="1:4" x14ac:dyDescent="0.25">
      <c r="A2246">
        <v>44490</v>
      </c>
      <c r="B2246" t="s">
        <v>9684</v>
      </c>
      <c r="C2246" t="s">
        <v>7385</v>
      </c>
      <c r="D2246" s="30">
        <v>4006443.12</v>
      </c>
    </row>
    <row r="2247" spans="1:4" x14ac:dyDescent="0.25">
      <c r="A2247">
        <v>37776</v>
      </c>
      <c r="B2247" t="s">
        <v>9685</v>
      </c>
      <c r="C2247" t="s">
        <v>7385</v>
      </c>
      <c r="D2247" s="30">
        <v>245543.75</v>
      </c>
    </row>
    <row r="2248" spans="1:4" x14ac:dyDescent="0.25">
      <c r="A2248">
        <v>37775</v>
      </c>
      <c r="B2248" t="s">
        <v>9686</v>
      </c>
      <c r="C2248" t="s">
        <v>7385</v>
      </c>
      <c r="D2248" s="30">
        <v>386750</v>
      </c>
    </row>
    <row r="2249" spans="1:4" x14ac:dyDescent="0.25">
      <c r="A2249">
        <v>36491</v>
      </c>
      <c r="B2249" t="s">
        <v>9687</v>
      </c>
      <c r="C2249" t="s">
        <v>7385</v>
      </c>
      <c r="D2249" s="30">
        <v>1432250</v>
      </c>
    </row>
    <row r="2250" spans="1:4" x14ac:dyDescent="0.25">
      <c r="A2250">
        <v>10712</v>
      </c>
      <c r="B2250" t="s">
        <v>9688</v>
      </c>
      <c r="C2250" t="s">
        <v>7385</v>
      </c>
      <c r="D2250" s="30">
        <v>96687.5</v>
      </c>
    </row>
    <row r="2251" spans="1:4" x14ac:dyDescent="0.25">
      <c r="A2251">
        <v>3363</v>
      </c>
      <c r="B2251" t="s">
        <v>9689</v>
      </c>
      <c r="C2251" t="s">
        <v>7385</v>
      </c>
      <c r="D2251" s="30">
        <v>136000</v>
      </c>
    </row>
    <row r="2252" spans="1:4" x14ac:dyDescent="0.25">
      <c r="A2252">
        <v>3365</v>
      </c>
      <c r="B2252" t="s">
        <v>9690</v>
      </c>
      <c r="C2252" t="s">
        <v>7385</v>
      </c>
      <c r="D2252" s="30">
        <v>317900</v>
      </c>
    </row>
    <row r="2253" spans="1:4" x14ac:dyDescent="0.25">
      <c r="A2253">
        <v>7569</v>
      </c>
      <c r="B2253" t="s">
        <v>9691</v>
      </c>
      <c r="C2253" t="s">
        <v>7385</v>
      </c>
      <c r="D2253" s="18">
        <v>111.49</v>
      </c>
    </row>
    <row r="2254" spans="1:4" x14ac:dyDescent="0.25">
      <c r="A2254">
        <v>34349</v>
      </c>
      <c r="B2254" t="s">
        <v>9692</v>
      </c>
      <c r="C2254" t="s">
        <v>7385</v>
      </c>
      <c r="D2254" s="18">
        <v>32.31</v>
      </c>
    </row>
    <row r="2255" spans="1:4" x14ac:dyDescent="0.25">
      <c r="A2255">
        <v>3378</v>
      </c>
      <c r="B2255" t="s">
        <v>9693</v>
      </c>
      <c r="C2255" t="s">
        <v>7385</v>
      </c>
      <c r="D2255" s="18">
        <v>102.62</v>
      </c>
    </row>
    <row r="2256" spans="1:4" x14ac:dyDescent="0.25">
      <c r="A2256">
        <v>3380</v>
      </c>
      <c r="B2256" t="s">
        <v>9694</v>
      </c>
      <c r="C2256" t="s">
        <v>7385</v>
      </c>
      <c r="D2256" s="18">
        <v>71.84</v>
      </c>
    </row>
    <row r="2257" spans="1:4" x14ac:dyDescent="0.25">
      <c r="A2257">
        <v>3379</v>
      </c>
      <c r="B2257" t="s">
        <v>9695</v>
      </c>
      <c r="C2257" t="s">
        <v>7385</v>
      </c>
      <c r="D2257" s="18">
        <v>69.36</v>
      </c>
    </row>
    <row r="2258" spans="1:4" x14ac:dyDescent="0.25">
      <c r="A2258">
        <v>11991</v>
      </c>
      <c r="B2258" t="s">
        <v>9696</v>
      </c>
      <c r="C2258" t="s">
        <v>7385</v>
      </c>
      <c r="D2258" s="18">
        <v>80.53</v>
      </c>
    </row>
    <row r="2259" spans="1:4" x14ac:dyDescent="0.25">
      <c r="A2259">
        <v>11029</v>
      </c>
      <c r="B2259" t="s">
        <v>9697</v>
      </c>
      <c r="C2259" t="s">
        <v>7396</v>
      </c>
      <c r="D2259" s="18">
        <v>1.69</v>
      </c>
    </row>
    <row r="2260" spans="1:4" x14ac:dyDescent="0.25">
      <c r="A2260">
        <v>4316</v>
      </c>
      <c r="B2260" t="s">
        <v>9698</v>
      </c>
      <c r="C2260" t="s">
        <v>7385</v>
      </c>
      <c r="D2260" s="18">
        <v>1.71</v>
      </c>
    </row>
    <row r="2261" spans="1:4" x14ac:dyDescent="0.25">
      <c r="A2261">
        <v>4313</v>
      </c>
      <c r="B2261" t="s">
        <v>9699</v>
      </c>
      <c r="C2261" t="s">
        <v>7396</v>
      </c>
      <c r="D2261" s="18">
        <v>2.4500000000000002</v>
      </c>
    </row>
    <row r="2262" spans="1:4" x14ac:dyDescent="0.25">
      <c r="A2262">
        <v>4317</v>
      </c>
      <c r="B2262" t="s">
        <v>9700</v>
      </c>
      <c r="C2262" t="s">
        <v>7385</v>
      </c>
      <c r="D2262" s="18">
        <v>2.79</v>
      </c>
    </row>
    <row r="2263" spans="1:4" x14ac:dyDescent="0.25">
      <c r="A2263">
        <v>4314</v>
      </c>
      <c r="B2263" t="s">
        <v>9701</v>
      </c>
      <c r="C2263" t="s">
        <v>7396</v>
      </c>
      <c r="D2263" s="18">
        <v>3.27</v>
      </c>
    </row>
    <row r="2264" spans="1:4" x14ac:dyDescent="0.25">
      <c r="A2264">
        <v>10921</v>
      </c>
      <c r="B2264" t="s">
        <v>9702</v>
      </c>
      <c r="C2264" t="s">
        <v>7385</v>
      </c>
      <c r="D2264" s="30">
        <v>5920</v>
      </c>
    </row>
    <row r="2265" spans="1:4" x14ac:dyDescent="0.25">
      <c r="A2265">
        <v>10922</v>
      </c>
      <c r="B2265" t="s">
        <v>9703</v>
      </c>
      <c r="C2265" t="s">
        <v>7385</v>
      </c>
      <c r="D2265" s="30">
        <v>5362.18</v>
      </c>
    </row>
    <row r="2266" spans="1:4" x14ac:dyDescent="0.25">
      <c r="A2266">
        <v>10923</v>
      </c>
      <c r="B2266" t="s">
        <v>9704</v>
      </c>
      <c r="C2266" t="s">
        <v>7385</v>
      </c>
      <c r="D2266" s="30">
        <v>3169.28</v>
      </c>
    </row>
    <row r="2267" spans="1:4" x14ac:dyDescent="0.25">
      <c r="A2267">
        <v>10924</v>
      </c>
      <c r="B2267" t="s">
        <v>9705</v>
      </c>
      <c r="C2267" t="s">
        <v>7385</v>
      </c>
      <c r="D2267" s="30">
        <v>3337.87</v>
      </c>
    </row>
    <row r="2268" spans="1:4" x14ac:dyDescent="0.25">
      <c r="A2268">
        <v>37772</v>
      </c>
      <c r="B2268" t="s">
        <v>9706</v>
      </c>
      <c r="C2268" t="s">
        <v>7385</v>
      </c>
      <c r="D2268" s="30">
        <v>273236.33</v>
      </c>
    </row>
    <row r="2269" spans="1:4" x14ac:dyDescent="0.25">
      <c r="A2269">
        <v>37771</v>
      </c>
      <c r="B2269" t="s">
        <v>9707</v>
      </c>
      <c r="C2269" t="s">
        <v>7385</v>
      </c>
      <c r="D2269" s="30">
        <v>290679.93</v>
      </c>
    </row>
    <row r="2270" spans="1:4" x14ac:dyDescent="0.25">
      <c r="A2270">
        <v>12772</v>
      </c>
      <c r="B2270" t="s">
        <v>9708</v>
      </c>
      <c r="C2270" t="s">
        <v>7385</v>
      </c>
      <c r="D2270" s="18">
        <v>799.97</v>
      </c>
    </row>
    <row r="2271" spans="1:4" x14ac:dyDescent="0.25">
      <c r="A2271">
        <v>12770</v>
      </c>
      <c r="B2271" t="s">
        <v>9709</v>
      </c>
      <c r="C2271" t="s">
        <v>7385</v>
      </c>
      <c r="D2271" s="18">
        <v>481.33</v>
      </c>
    </row>
    <row r="2272" spans="1:4" x14ac:dyDescent="0.25">
      <c r="A2272">
        <v>12775</v>
      </c>
      <c r="B2272" t="s">
        <v>9710</v>
      </c>
      <c r="C2272" t="s">
        <v>7385</v>
      </c>
      <c r="D2272" s="18">
        <v>352.52</v>
      </c>
    </row>
    <row r="2273" spans="1:4" x14ac:dyDescent="0.25">
      <c r="A2273">
        <v>12768</v>
      </c>
      <c r="B2273" t="s">
        <v>9711</v>
      </c>
      <c r="C2273" t="s">
        <v>7385</v>
      </c>
      <c r="D2273" s="30">
        <v>1125.3800000000001</v>
      </c>
    </row>
    <row r="2274" spans="1:4" x14ac:dyDescent="0.25">
      <c r="A2274">
        <v>12769</v>
      </c>
      <c r="B2274" t="s">
        <v>9712</v>
      </c>
      <c r="C2274" t="s">
        <v>7385</v>
      </c>
      <c r="D2274" s="18">
        <v>92.2</v>
      </c>
    </row>
    <row r="2275" spans="1:4" x14ac:dyDescent="0.25">
      <c r="A2275">
        <v>12773</v>
      </c>
      <c r="B2275" t="s">
        <v>9713</v>
      </c>
      <c r="C2275" t="s">
        <v>7385</v>
      </c>
      <c r="D2275" s="18">
        <v>98.97</v>
      </c>
    </row>
    <row r="2276" spans="1:4" x14ac:dyDescent="0.25">
      <c r="A2276">
        <v>12774</v>
      </c>
      <c r="B2276" t="s">
        <v>9714</v>
      </c>
      <c r="C2276" t="s">
        <v>7385</v>
      </c>
      <c r="D2276" s="18">
        <v>122.02</v>
      </c>
    </row>
    <row r="2277" spans="1:4" x14ac:dyDescent="0.25">
      <c r="A2277">
        <v>12776</v>
      </c>
      <c r="B2277" t="s">
        <v>9715</v>
      </c>
      <c r="C2277" t="s">
        <v>7385</v>
      </c>
      <c r="D2277" s="30">
        <v>1816.88</v>
      </c>
    </row>
    <row r="2278" spans="1:4" x14ac:dyDescent="0.25">
      <c r="A2278">
        <v>12777</v>
      </c>
      <c r="B2278" t="s">
        <v>9716</v>
      </c>
      <c r="C2278" t="s">
        <v>7385</v>
      </c>
      <c r="D2278" s="30">
        <v>2372.79</v>
      </c>
    </row>
    <row r="2279" spans="1:4" x14ac:dyDescent="0.25">
      <c r="A2279">
        <v>3391</v>
      </c>
      <c r="B2279" t="s">
        <v>9717</v>
      </c>
      <c r="C2279" t="s">
        <v>7385</v>
      </c>
      <c r="D2279" s="18">
        <v>40.82</v>
      </c>
    </row>
    <row r="2280" spans="1:4" x14ac:dyDescent="0.25">
      <c r="A2280">
        <v>3389</v>
      </c>
      <c r="B2280" t="s">
        <v>9718</v>
      </c>
      <c r="C2280" t="s">
        <v>7385</v>
      </c>
      <c r="D2280" s="18">
        <v>21.18</v>
      </c>
    </row>
    <row r="2281" spans="1:4" x14ac:dyDescent="0.25">
      <c r="A2281">
        <v>3390</v>
      </c>
      <c r="B2281" t="s">
        <v>9719</v>
      </c>
      <c r="C2281" t="s">
        <v>7385</v>
      </c>
      <c r="D2281" s="18">
        <v>23.83</v>
      </c>
    </row>
    <row r="2282" spans="1:4" x14ac:dyDescent="0.25">
      <c r="A2282">
        <v>12873</v>
      </c>
      <c r="B2282" t="s">
        <v>9720</v>
      </c>
      <c r="C2282" t="s">
        <v>7390</v>
      </c>
      <c r="D2282" s="18">
        <v>16.440000000000001</v>
      </c>
    </row>
    <row r="2283" spans="1:4" x14ac:dyDescent="0.25">
      <c r="A2283">
        <v>41076</v>
      </c>
      <c r="B2283" t="s">
        <v>9721</v>
      </c>
      <c r="C2283" t="s">
        <v>7391</v>
      </c>
      <c r="D2283" s="30">
        <v>2904.11</v>
      </c>
    </row>
    <row r="2284" spans="1:4" x14ac:dyDescent="0.25">
      <c r="A2284">
        <v>140</v>
      </c>
      <c r="B2284" t="s">
        <v>9722</v>
      </c>
      <c r="C2284" t="s">
        <v>7387</v>
      </c>
      <c r="D2284" s="18">
        <v>19.27</v>
      </c>
    </row>
    <row r="2285" spans="1:4" x14ac:dyDescent="0.25">
      <c r="A2285">
        <v>151</v>
      </c>
      <c r="B2285" t="s">
        <v>9723</v>
      </c>
      <c r="C2285" t="s">
        <v>7388</v>
      </c>
      <c r="D2285" s="18">
        <v>28.44</v>
      </c>
    </row>
    <row r="2286" spans="1:4" x14ac:dyDescent="0.25">
      <c r="A2286">
        <v>7340</v>
      </c>
      <c r="B2286" t="s">
        <v>9724</v>
      </c>
      <c r="C2286" t="s">
        <v>7388</v>
      </c>
      <c r="D2286" s="18">
        <v>65.040000000000006</v>
      </c>
    </row>
    <row r="2287" spans="1:4" x14ac:dyDescent="0.25">
      <c r="A2287">
        <v>2701</v>
      </c>
      <c r="B2287" t="s">
        <v>9725</v>
      </c>
      <c r="C2287" t="s">
        <v>7390</v>
      </c>
      <c r="D2287" s="18">
        <v>14.38</v>
      </c>
    </row>
    <row r="2288" spans="1:4" x14ac:dyDescent="0.25">
      <c r="A2288">
        <v>40929</v>
      </c>
      <c r="B2288" t="s">
        <v>9726</v>
      </c>
      <c r="C2288" t="s">
        <v>7391</v>
      </c>
      <c r="D2288" s="30">
        <v>2541.15</v>
      </c>
    </row>
    <row r="2289" spans="1:4" x14ac:dyDescent="0.25">
      <c r="A2289">
        <v>38114</v>
      </c>
      <c r="B2289" t="s">
        <v>9727</v>
      </c>
      <c r="C2289" t="s">
        <v>7385</v>
      </c>
      <c r="D2289" s="18">
        <v>16.95</v>
      </c>
    </row>
    <row r="2290" spans="1:4" x14ac:dyDescent="0.25">
      <c r="A2290">
        <v>38064</v>
      </c>
      <c r="B2290" t="s">
        <v>9728</v>
      </c>
      <c r="C2290" t="s">
        <v>7385</v>
      </c>
      <c r="D2290" s="18">
        <v>18.95</v>
      </c>
    </row>
    <row r="2291" spans="1:4" x14ac:dyDescent="0.25">
      <c r="A2291">
        <v>38115</v>
      </c>
      <c r="B2291" t="s">
        <v>9729</v>
      </c>
      <c r="C2291" t="s">
        <v>7385</v>
      </c>
      <c r="D2291" s="18">
        <v>18.100000000000001</v>
      </c>
    </row>
    <row r="2292" spans="1:4" x14ac:dyDescent="0.25">
      <c r="A2292">
        <v>38065</v>
      </c>
      <c r="B2292" t="s">
        <v>9730</v>
      </c>
      <c r="C2292" t="s">
        <v>7385</v>
      </c>
      <c r="D2292" s="18">
        <v>26.89</v>
      </c>
    </row>
    <row r="2293" spans="1:4" x14ac:dyDescent="0.25">
      <c r="A2293">
        <v>38078</v>
      </c>
      <c r="B2293" t="s">
        <v>9731</v>
      </c>
      <c r="C2293" t="s">
        <v>7385</v>
      </c>
      <c r="D2293" s="18">
        <v>15.69</v>
      </c>
    </row>
    <row r="2294" spans="1:4" x14ac:dyDescent="0.25">
      <c r="A2294">
        <v>38113</v>
      </c>
      <c r="B2294" t="s">
        <v>9732</v>
      </c>
      <c r="C2294" t="s">
        <v>7385</v>
      </c>
      <c r="D2294" s="18">
        <v>8.52</v>
      </c>
    </row>
    <row r="2295" spans="1:4" x14ac:dyDescent="0.25">
      <c r="A2295">
        <v>38063</v>
      </c>
      <c r="B2295" t="s">
        <v>9733</v>
      </c>
      <c r="C2295" t="s">
        <v>7385</v>
      </c>
      <c r="D2295" s="18">
        <v>9.14</v>
      </c>
    </row>
    <row r="2296" spans="1:4" x14ac:dyDescent="0.25">
      <c r="A2296">
        <v>38080</v>
      </c>
      <c r="B2296" t="s">
        <v>9734</v>
      </c>
      <c r="C2296" t="s">
        <v>7385</v>
      </c>
      <c r="D2296" s="18">
        <v>27.25</v>
      </c>
    </row>
    <row r="2297" spans="1:4" x14ac:dyDescent="0.25">
      <c r="A2297">
        <v>38069</v>
      </c>
      <c r="B2297" t="s">
        <v>9735</v>
      </c>
      <c r="C2297" t="s">
        <v>7385</v>
      </c>
      <c r="D2297" s="18">
        <v>14.9</v>
      </c>
    </row>
    <row r="2298" spans="1:4" x14ac:dyDescent="0.25">
      <c r="A2298">
        <v>38077</v>
      </c>
      <c r="B2298" t="s">
        <v>9736</v>
      </c>
      <c r="C2298" t="s">
        <v>7385</v>
      </c>
      <c r="D2298" s="18">
        <v>14.56</v>
      </c>
    </row>
    <row r="2299" spans="1:4" x14ac:dyDescent="0.25">
      <c r="A2299">
        <v>38073</v>
      </c>
      <c r="B2299" t="s">
        <v>9737</v>
      </c>
      <c r="C2299" t="s">
        <v>7385</v>
      </c>
      <c r="D2299" s="18">
        <v>22.18</v>
      </c>
    </row>
    <row r="2300" spans="1:4" x14ac:dyDescent="0.25">
      <c r="A2300">
        <v>38112</v>
      </c>
      <c r="B2300" t="s">
        <v>9738</v>
      </c>
      <c r="C2300" t="s">
        <v>7385</v>
      </c>
      <c r="D2300" s="18">
        <v>6.54</v>
      </c>
    </row>
    <row r="2301" spans="1:4" x14ac:dyDescent="0.25">
      <c r="A2301">
        <v>38062</v>
      </c>
      <c r="B2301" t="s">
        <v>9739</v>
      </c>
      <c r="C2301" t="s">
        <v>7385</v>
      </c>
      <c r="D2301" s="18">
        <v>6.71</v>
      </c>
    </row>
    <row r="2302" spans="1:4" x14ac:dyDescent="0.25">
      <c r="A2302">
        <v>12128</v>
      </c>
      <c r="B2302" t="s">
        <v>9740</v>
      </c>
      <c r="C2302" t="s">
        <v>7385</v>
      </c>
      <c r="D2302" s="18">
        <v>8.98</v>
      </c>
    </row>
    <row r="2303" spans="1:4" x14ac:dyDescent="0.25">
      <c r="A2303">
        <v>12129</v>
      </c>
      <c r="B2303" t="s">
        <v>9741</v>
      </c>
      <c r="C2303" t="s">
        <v>7385</v>
      </c>
      <c r="D2303" s="18">
        <v>11.86</v>
      </c>
    </row>
    <row r="2304" spans="1:4" x14ac:dyDescent="0.25">
      <c r="A2304">
        <v>38081</v>
      </c>
      <c r="B2304" t="s">
        <v>9742</v>
      </c>
      <c r="C2304" t="s">
        <v>7385</v>
      </c>
      <c r="D2304" s="18">
        <v>23.11</v>
      </c>
    </row>
    <row r="2305" spans="1:4" x14ac:dyDescent="0.25">
      <c r="A2305">
        <v>38070</v>
      </c>
      <c r="B2305" t="s">
        <v>9743</v>
      </c>
      <c r="C2305" t="s">
        <v>7385</v>
      </c>
      <c r="D2305" s="18">
        <v>15.92</v>
      </c>
    </row>
    <row r="2306" spans="1:4" x14ac:dyDescent="0.25">
      <c r="A2306">
        <v>38074</v>
      </c>
      <c r="B2306" t="s">
        <v>9744</v>
      </c>
      <c r="C2306" t="s">
        <v>7385</v>
      </c>
      <c r="D2306" s="18">
        <v>24.21</v>
      </c>
    </row>
    <row r="2307" spans="1:4" x14ac:dyDescent="0.25">
      <c r="A2307">
        <v>38079</v>
      </c>
      <c r="B2307" t="s">
        <v>9745</v>
      </c>
      <c r="C2307" t="s">
        <v>7385</v>
      </c>
      <c r="D2307" s="18">
        <v>20.78</v>
      </c>
    </row>
    <row r="2308" spans="1:4" x14ac:dyDescent="0.25">
      <c r="A2308">
        <v>38072</v>
      </c>
      <c r="B2308" t="s">
        <v>9746</v>
      </c>
      <c r="C2308" t="s">
        <v>7385</v>
      </c>
      <c r="D2308" s="18">
        <v>19.97</v>
      </c>
    </row>
    <row r="2309" spans="1:4" x14ac:dyDescent="0.25">
      <c r="A2309">
        <v>38068</v>
      </c>
      <c r="B2309" t="s">
        <v>9747</v>
      </c>
      <c r="C2309" t="s">
        <v>7385</v>
      </c>
      <c r="D2309" s="18">
        <v>13.79</v>
      </c>
    </row>
    <row r="2310" spans="1:4" x14ac:dyDescent="0.25">
      <c r="A2310">
        <v>38071</v>
      </c>
      <c r="B2310" t="s">
        <v>9748</v>
      </c>
      <c r="C2310" t="s">
        <v>7385</v>
      </c>
      <c r="D2310" s="18">
        <v>16.48</v>
      </c>
    </row>
    <row r="2311" spans="1:4" x14ac:dyDescent="0.25">
      <c r="A2311">
        <v>38412</v>
      </c>
      <c r="B2311" t="s">
        <v>9749</v>
      </c>
      <c r="C2311" t="s">
        <v>7385</v>
      </c>
      <c r="D2311" s="30">
        <v>1375.5</v>
      </c>
    </row>
    <row r="2312" spans="1:4" x14ac:dyDescent="0.25">
      <c r="A2312">
        <v>3405</v>
      </c>
      <c r="B2312" t="s">
        <v>9750</v>
      </c>
      <c r="C2312" t="s">
        <v>7385</v>
      </c>
      <c r="D2312" s="18">
        <v>106.47</v>
      </c>
    </row>
    <row r="2313" spans="1:4" x14ac:dyDescent="0.25">
      <c r="A2313">
        <v>3394</v>
      </c>
      <c r="B2313" t="s">
        <v>9751</v>
      </c>
      <c r="C2313" t="s">
        <v>7385</v>
      </c>
      <c r="D2313" s="18">
        <v>562.03</v>
      </c>
    </row>
    <row r="2314" spans="1:4" x14ac:dyDescent="0.25">
      <c r="A2314">
        <v>3393</v>
      </c>
      <c r="B2314" t="s">
        <v>9752</v>
      </c>
      <c r="C2314" t="s">
        <v>7385</v>
      </c>
      <c r="D2314" s="18">
        <v>956.91</v>
      </c>
    </row>
    <row r="2315" spans="1:4" x14ac:dyDescent="0.25">
      <c r="A2315">
        <v>3406</v>
      </c>
      <c r="B2315" t="s">
        <v>9753</v>
      </c>
      <c r="C2315" t="s">
        <v>7385</v>
      </c>
      <c r="D2315" s="18">
        <v>32.590000000000003</v>
      </c>
    </row>
    <row r="2316" spans="1:4" x14ac:dyDescent="0.25">
      <c r="A2316">
        <v>3395</v>
      </c>
      <c r="B2316" t="s">
        <v>9754</v>
      </c>
      <c r="C2316" t="s">
        <v>7385</v>
      </c>
      <c r="D2316" s="18">
        <v>137.47999999999999</v>
      </c>
    </row>
    <row r="2317" spans="1:4" x14ac:dyDescent="0.25">
      <c r="A2317">
        <v>3398</v>
      </c>
      <c r="B2317" t="s">
        <v>9755</v>
      </c>
      <c r="C2317" t="s">
        <v>7385</v>
      </c>
      <c r="D2317" s="18">
        <v>6.53</v>
      </c>
    </row>
    <row r="2318" spans="1:4" x14ac:dyDescent="0.25">
      <c r="A2318">
        <v>40662</v>
      </c>
      <c r="B2318" t="s">
        <v>9756</v>
      </c>
      <c r="C2318" t="s">
        <v>7385</v>
      </c>
      <c r="D2318" s="18">
        <v>348.79</v>
      </c>
    </row>
    <row r="2319" spans="1:4" x14ac:dyDescent="0.25">
      <c r="A2319">
        <v>3437</v>
      </c>
      <c r="B2319" t="s">
        <v>9757</v>
      </c>
      <c r="C2319" t="s">
        <v>7392</v>
      </c>
      <c r="D2319" s="18">
        <v>968.87</v>
      </c>
    </row>
    <row r="2320" spans="1:4" x14ac:dyDescent="0.25">
      <c r="A2320">
        <v>11190</v>
      </c>
      <c r="B2320" t="s">
        <v>9758</v>
      </c>
      <c r="C2320" t="s">
        <v>7385</v>
      </c>
      <c r="D2320" s="18">
        <v>178.63</v>
      </c>
    </row>
    <row r="2321" spans="1:4" x14ac:dyDescent="0.25">
      <c r="A2321">
        <v>34377</v>
      </c>
      <c r="B2321" t="s">
        <v>9759</v>
      </c>
      <c r="C2321" t="s">
        <v>7385</v>
      </c>
      <c r="D2321" s="18">
        <v>204.7</v>
      </c>
    </row>
    <row r="2322" spans="1:4" x14ac:dyDescent="0.25">
      <c r="A2322">
        <v>3428</v>
      </c>
      <c r="B2322" t="s">
        <v>9760</v>
      </c>
      <c r="C2322" t="s">
        <v>7392</v>
      </c>
      <c r="D2322" s="30">
        <v>1437.16</v>
      </c>
    </row>
    <row r="2323" spans="1:4" x14ac:dyDescent="0.25">
      <c r="A2323">
        <v>3429</v>
      </c>
      <c r="B2323" t="s">
        <v>9761</v>
      </c>
      <c r="C2323" t="s">
        <v>7392</v>
      </c>
      <c r="D2323" s="18">
        <v>821.11</v>
      </c>
    </row>
    <row r="2324" spans="1:4" x14ac:dyDescent="0.25">
      <c r="A2324">
        <v>11199</v>
      </c>
      <c r="B2324" t="s">
        <v>9762</v>
      </c>
      <c r="C2324" t="s">
        <v>7385</v>
      </c>
      <c r="D2324" s="18">
        <v>986.54</v>
      </c>
    </row>
    <row r="2325" spans="1:4" x14ac:dyDescent="0.25">
      <c r="A2325">
        <v>34369</v>
      </c>
      <c r="B2325" t="s">
        <v>9763</v>
      </c>
      <c r="C2325" t="s">
        <v>7385</v>
      </c>
      <c r="D2325" s="18">
        <v>711.99</v>
      </c>
    </row>
    <row r="2326" spans="1:4" x14ac:dyDescent="0.25">
      <c r="A2326">
        <v>36896</v>
      </c>
      <c r="B2326" t="s">
        <v>9764</v>
      </c>
      <c r="C2326" t="s">
        <v>7385</v>
      </c>
      <c r="D2326" s="18">
        <v>396.47</v>
      </c>
    </row>
    <row r="2327" spans="1:4" x14ac:dyDescent="0.25">
      <c r="A2327">
        <v>34367</v>
      </c>
      <c r="B2327" t="s">
        <v>9765</v>
      </c>
      <c r="C2327" t="s">
        <v>7385</v>
      </c>
      <c r="D2327" s="18">
        <v>510.99</v>
      </c>
    </row>
    <row r="2328" spans="1:4" x14ac:dyDescent="0.25">
      <c r="A2328">
        <v>36897</v>
      </c>
      <c r="B2328" t="s">
        <v>9766</v>
      </c>
      <c r="C2328" t="s">
        <v>7385</v>
      </c>
      <c r="D2328" s="18">
        <v>618.67999999999995</v>
      </c>
    </row>
    <row r="2329" spans="1:4" x14ac:dyDescent="0.25">
      <c r="A2329">
        <v>34364</v>
      </c>
      <c r="B2329" t="s">
        <v>9767</v>
      </c>
      <c r="C2329" t="s">
        <v>7385</v>
      </c>
      <c r="D2329" s="18">
        <v>671.68</v>
      </c>
    </row>
    <row r="2330" spans="1:4" x14ac:dyDescent="0.25">
      <c r="A2330">
        <v>40659</v>
      </c>
      <c r="B2330" t="s">
        <v>9768</v>
      </c>
      <c r="C2330" t="s">
        <v>7392</v>
      </c>
      <c r="D2330" s="30">
        <v>1370.82</v>
      </c>
    </row>
    <row r="2331" spans="1:4" x14ac:dyDescent="0.25">
      <c r="A2331">
        <v>40660</v>
      </c>
      <c r="B2331" t="s">
        <v>9769</v>
      </c>
      <c r="C2331" t="s">
        <v>7392</v>
      </c>
      <c r="D2331" s="30">
        <v>1737.35</v>
      </c>
    </row>
    <row r="2332" spans="1:4" x14ac:dyDescent="0.25">
      <c r="A2332">
        <v>40661</v>
      </c>
      <c r="B2332" t="s">
        <v>9770</v>
      </c>
      <c r="C2332" t="s">
        <v>7392</v>
      </c>
      <c r="D2332" s="30">
        <v>1068.17</v>
      </c>
    </row>
    <row r="2333" spans="1:4" x14ac:dyDescent="0.25">
      <c r="A2333">
        <v>3421</v>
      </c>
      <c r="B2333" t="s">
        <v>9771</v>
      </c>
      <c r="C2333" t="s">
        <v>7392</v>
      </c>
      <c r="D2333" s="30">
        <v>1076.3399999999999</v>
      </c>
    </row>
    <row r="2334" spans="1:4" x14ac:dyDescent="0.25">
      <c r="A2334">
        <v>599</v>
      </c>
      <c r="B2334" t="s">
        <v>9772</v>
      </c>
      <c r="C2334" t="s">
        <v>7392</v>
      </c>
      <c r="D2334" s="18">
        <v>723.07</v>
      </c>
    </row>
    <row r="2335" spans="1:4" x14ac:dyDescent="0.25">
      <c r="A2335">
        <v>44053</v>
      </c>
      <c r="B2335" t="s">
        <v>9773</v>
      </c>
      <c r="C2335" t="s">
        <v>7385</v>
      </c>
      <c r="D2335" s="30">
        <v>1604.89</v>
      </c>
    </row>
    <row r="2336" spans="1:4" x14ac:dyDescent="0.25">
      <c r="A2336">
        <v>3423</v>
      </c>
      <c r="B2336" t="s">
        <v>9774</v>
      </c>
      <c r="C2336" t="s">
        <v>7392</v>
      </c>
      <c r="D2336" s="30">
        <v>1517.9</v>
      </c>
    </row>
    <row r="2337" spans="1:4" x14ac:dyDescent="0.25">
      <c r="A2337">
        <v>34381</v>
      </c>
      <c r="B2337" t="s">
        <v>9775</v>
      </c>
      <c r="C2337" t="s">
        <v>7385</v>
      </c>
      <c r="D2337" s="18">
        <v>291.95999999999998</v>
      </c>
    </row>
    <row r="2338" spans="1:4" x14ac:dyDescent="0.25">
      <c r="A2338">
        <v>34797</v>
      </c>
      <c r="B2338" t="s">
        <v>9776</v>
      </c>
      <c r="C2338" t="s">
        <v>7385</v>
      </c>
      <c r="D2338" s="18">
        <v>389.08</v>
      </c>
    </row>
    <row r="2339" spans="1:4" x14ac:dyDescent="0.25">
      <c r="A2339">
        <v>44054</v>
      </c>
      <c r="B2339" t="s">
        <v>9777</v>
      </c>
      <c r="C2339" t="s">
        <v>7385</v>
      </c>
      <c r="D2339" s="18">
        <v>575.73</v>
      </c>
    </row>
    <row r="2340" spans="1:4" x14ac:dyDescent="0.25">
      <c r="A2340">
        <v>44399</v>
      </c>
      <c r="B2340" t="s">
        <v>9778</v>
      </c>
      <c r="C2340" t="s">
        <v>7385</v>
      </c>
      <c r="D2340" s="18">
        <v>786.64</v>
      </c>
    </row>
    <row r="2341" spans="1:4" x14ac:dyDescent="0.25">
      <c r="A2341">
        <v>44503</v>
      </c>
      <c r="B2341" t="s">
        <v>9779</v>
      </c>
      <c r="C2341" t="s">
        <v>7390</v>
      </c>
      <c r="D2341" s="18">
        <v>15.67</v>
      </c>
    </row>
    <row r="2342" spans="1:4" x14ac:dyDescent="0.25">
      <c r="A2342">
        <v>41077</v>
      </c>
      <c r="B2342" t="s">
        <v>9780</v>
      </c>
      <c r="C2342" t="s">
        <v>7391</v>
      </c>
      <c r="D2342" s="30">
        <v>2768.36</v>
      </c>
    </row>
    <row r="2343" spans="1:4" x14ac:dyDescent="0.25">
      <c r="A2343">
        <v>37963</v>
      </c>
      <c r="B2343" t="s">
        <v>9781</v>
      </c>
      <c r="C2343" t="s">
        <v>7385</v>
      </c>
      <c r="D2343" s="18">
        <v>4.2300000000000004</v>
      </c>
    </row>
    <row r="2344" spans="1:4" x14ac:dyDescent="0.25">
      <c r="A2344">
        <v>37964</v>
      </c>
      <c r="B2344" t="s">
        <v>9782</v>
      </c>
      <c r="C2344" t="s">
        <v>7385</v>
      </c>
      <c r="D2344" s="18">
        <v>5.66</v>
      </c>
    </row>
    <row r="2345" spans="1:4" x14ac:dyDescent="0.25">
      <c r="A2345">
        <v>37965</v>
      </c>
      <c r="B2345" t="s">
        <v>9783</v>
      </c>
      <c r="C2345" t="s">
        <v>7385</v>
      </c>
      <c r="D2345" s="18">
        <v>8.16</v>
      </c>
    </row>
    <row r="2346" spans="1:4" x14ac:dyDescent="0.25">
      <c r="A2346">
        <v>37966</v>
      </c>
      <c r="B2346" t="s">
        <v>9784</v>
      </c>
      <c r="C2346" t="s">
        <v>7385</v>
      </c>
      <c r="D2346" s="18">
        <v>14.33</v>
      </c>
    </row>
    <row r="2347" spans="1:4" x14ac:dyDescent="0.25">
      <c r="A2347">
        <v>37967</v>
      </c>
      <c r="B2347" t="s">
        <v>9785</v>
      </c>
      <c r="C2347" t="s">
        <v>7385</v>
      </c>
      <c r="D2347" s="18">
        <v>24.08</v>
      </c>
    </row>
    <row r="2348" spans="1:4" x14ac:dyDescent="0.25">
      <c r="A2348">
        <v>37968</v>
      </c>
      <c r="B2348" t="s">
        <v>9786</v>
      </c>
      <c r="C2348" t="s">
        <v>7385</v>
      </c>
      <c r="D2348" s="18">
        <v>51.13</v>
      </c>
    </row>
    <row r="2349" spans="1:4" x14ac:dyDescent="0.25">
      <c r="A2349">
        <v>37969</v>
      </c>
      <c r="B2349" t="s">
        <v>9787</v>
      </c>
      <c r="C2349" t="s">
        <v>7385</v>
      </c>
      <c r="D2349" s="18">
        <v>129.19999999999999</v>
      </c>
    </row>
    <row r="2350" spans="1:4" x14ac:dyDescent="0.25">
      <c r="A2350">
        <v>37970</v>
      </c>
      <c r="B2350" t="s">
        <v>9788</v>
      </c>
      <c r="C2350" t="s">
        <v>7385</v>
      </c>
      <c r="D2350" s="18">
        <v>186.92</v>
      </c>
    </row>
    <row r="2351" spans="1:4" x14ac:dyDescent="0.25">
      <c r="A2351">
        <v>44251</v>
      </c>
      <c r="B2351" t="s">
        <v>9789</v>
      </c>
      <c r="C2351" t="s">
        <v>7385</v>
      </c>
      <c r="D2351" s="18">
        <v>215.9</v>
      </c>
    </row>
    <row r="2352" spans="1:4" x14ac:dyDescent="0.25">
      <c r="A2352">
        <v>21118</v>
      </c>
      <c r="B2352" t="s">
        <v>9790</v>
      </c>
      <c r="C2352" t="s">
        <v>7385</v>
      </c>
      <c r="D2352" s="18">
        <v>3.36</v>
      </c>
    </row>
    <row r="2353" spans="1:4" x14ac:dyDescent="0.25">
      <c r="A2353">
        <v>37956</v>
      </c>
      <c r="B2353" t="s">
        <v>9791</v>
      </c>
      <c r="C2353" t="s">
        <v>7385</v>
      </c>
      <c r="D2353" s="18">
        <v>4.13</v>
      </c>
    </row>
    <row r="2354" spans="1:4" x14ac:dyDescent="0.25">
      <c r="A2354">
        <v>37957</v>
      </c>
      <c r="B2354" t="s">
        <v>9792</v>
      </c>
      <c r="C2354" t="s">
        <v>7385</v>
      </c>
      <c r="D2354" s="18">
        <v>8.7899999999999991</v>
      </c>
    </row>
    <row r="2355" spans="1:4" x14ac:dyDescent="0.25">
      <c r="A2355">
        <v>37958</v>
      </c>
      <c r="B2355" t="s">
        <v>9793</v>
      </c>
      <c r="C2355" t="s">
        <v>7385</v>
      </c>
      <c r="D2355" s="18">
        <v>15.89</v>
      </c>
    </row>
    <row r="2356" spans="1:4" x14ac:dyDescent="0.25">
      <c r="A2356">
        <v>37959</v>
      </c>
      <c r="B2356" t="s">
        <v>9794</v>
      </c>
      <c r="C2356" t="s">
        <v>7385</v>
      </c>
      <c r="D2356" s="18">
        <v>24.46</v>
      </c>
    </row>
    <row r="2357" spans="1:4" x14ac:dyDescent="0.25">
      <c r="A2357">
        <v>37960</v>
      </c>
      <c r="B2357" t="s">
        <v>9795</v>
      </c>
      <c r="C2357" t="s">
        <v>7385</v>
      </c>
      <c r="D2357" s="18">
        <v>62.51</v>
      </c>
    </row>
    <row r="2358" spans="1:4" x14ac:dyDescent="0.25">
      <c r="A2358">
        <v>37961</v>
      </c>
      <c r="B2358" t="s">
        <v>9796</v>
      </c>
      <c r="C2358" t="s">
        <v>7385</v>
      </c>
      <c r="D2358" s="18">
        <v>134.35</v>
      </c>
    </row>
    <row r="2359" spans="1:4" x14ac:dyDescent="0.25">
      <c r="A2359">
        <v>37962</v>
      </c>
      <c r="B2359" t="s">
        <v>9797</v>
      </c>
      <c r="C2359" t="s">
        <v>7385</v>
      </c>
      <c r="D2359" s="18">
        <v>154.88</v>
      </c>
    </row>
    <row r="2360" spans="1:4" x14ac:dyDescent="0.25">
      <c r="A2360">
        <v>3533</v>
      </c>
      <c r="B2360" t="s">
        <v>9798</v>
      </c>
      <c r="C2360" t="s">
        <v>7385</v>
      </c>
      <c r="D2360" s="18">
        <v>3.45</v>
      </c>
    </row>
    <row r="2361" spans="1:4" x14ac:dyDescent="0.25">
      <c r="A2361">
        <v>3538</v>
      </c>
      <c r="B2361" t="s">
        <v>9799</v>
      </c>
      <c r="C2361" t="s">
        <v>7385</v>
      </c>
      <c r="D2361" s="18">
        <v>6.52</v>
      </c>
    </row>
    <row r="2362" spans="1:4" x14ac:dyDescent="0.25">
      <c r="A2362">
        <v>3498</v>
      </c>
      <c r="B2362" t="s">
        <v>9800</v>
      </c>
      <c r="C2362" t="s">
        <v>7385</v>
      </c>
      <c r="D2362" s="18">
        <v>6.32</v>
      </c>
    </row>
    <row r="2363" spans="1:4" x14ac:dyDescent="0.25">
      <c r="A2363">
        <v>3496</v>
      </c>
      <c r="B2363" t="s">
        <v>9801</v>
      </c>
      <c r="C2363" t="s">
        <v>7385</v>
      </c>
      <c r="D2363" s="18">
        <v>4.2300000000000004</v>
      </c>
    </row>
    <row r="2364" spans="1:4" x14ac:dyDescent="0.25">
      <c r="A2364">
        <v>38429</v>
      </c>
      <c r="B2364" t="s">
        <v>9802</v>
      </c>
      <c r="C2364" t="s">
        <v>7385</v>
      </c>
      <c r="D2364" s="18">
        <v>11.44</v>
      </c>
    </row>
    <row r="2365" spans="1:4" x14ac:dyDescent="0.25">
      <c r="A2365">
        <v>38431</v>
      </c>
      <c r="B2365" t="s">
        <v>9803</v>
      </c>
      <c r="C2365" t="s">
        <v>7385</v>
      </c>
      <c r="D2365" s="18">
        <v>14.35</v>
      </c>
    </row>
    <row r="2366" spans="1:4" x14ac:dyDescent="0.25">
      <c r="A2366">
        <v>38430</v>
      </c>
      <c r="B2366" t="s">
        <v>9804</v>
      </c>
      <c r="C2366" t="s">
        <v>7385</v>
      </c>
      <c r="D2366" s="18">
        <v>22.25</v>
      </c>
    </row>
    <row r="2367" spans="1:4" x14ac:dyDescent="0.25">
      <c r="A2367">
        <v>36348</v>
      </c>
      <c r="B2367" t="s">
        <v>9805</v>
      </c>
      <c r="C2367" t="s">
        <v>7385</v>
      </c>
      <c r="D2367" s="18">
        <v>1.96</v>
      </c>
    </row>
    <row r="2368" spans="1:4" x14ac:dyDescent="0.25">
      <c r="A2368">
        <v>36349</v>
      </c>
      <c r="B2368" t="s">
        <v>9806</v>
      </c>
      <c r="C2368" t="s">
        <v>7385</v>
      </c>
      <c r="D2368" s="18">
        <v>2.7</v>
      </c>
    </row>
    <row r="2369" spans="1:4" x14ac:dyDescent="0.25">
      <c r="A2369">
        <v>38987</v>
      </c>
      <c r="B2369" t="s">
        <v>9807</v>
      </c>
      <c r="C2369" t="s">
        <v>7385</v>
      </c>
      <c r="D2369" s="18">
        <v>12.98</v>
      </c>
    </row>
    <row r="2370" spans="1:4" x14ac:dyDescent="0.25">
      <c r="A2370">
        <v>38988</v>
      </c>
      <c r="B2370" t="s">
        <v>9808</v>
      </c>
      <c r="C2370" t="s">
        <v>7385</v>
      </c>
      <c r="D2370" s="18">
        <v>21.15</v>
      </c>
    </row>
    <row r="2371" spans="1:4" x14ac:dyDescent="0.25">
      <c r="A2371">
        <v>38989</v>
      </c>
      <c r="B2371" t="s">
        <v>9809</v>
      </c>
      <c r="C2371" t="s">
        <v>7385</v>
      </c>
      <c r="D2371" s="18">
        <v>35.590000000000003</v>
      </c>
    </row>
    <row r="2372" spans="1:4" x14ac:dyDescent="0.25">
      <c r="A2372">
        <v>38990</v>
      </c>
      <c r="B2372" t="s">
        <v>9810</v>
      </c>
      <c r="C2372" t="s">
        <v>7385</v>
      </c>
      <c r="D2372" s="18">
        <v>71.12</v>
      </c>
    </row>
    <row r="2373" spans="1:4" x14ac:dyDescent="0.25">
      <c r="A2373">
        <v>38991</v>
      </c>
      <c r="B2373" t="s">
        <v>9811</v>
      </c>
      <c r="C2373" t="s">
        <v>7385</v>
      </c>
      <c r="D2373" s="18">
        <v>127.97</v>
      </c>
    </row>
    <row r="2374" spans="1:4" x14ac:dyDescent="0.25">
      <c r="A2374">
        <v>38433</v>
      </c>
      <c r="B2374" t="s">
        <v>9812</v>
      </c>
      <c r="C2374" t="s">
        <v>7385</v>
      </c>
      <c r="D2374" s="18">
        <v>6.61</v>
      </c>
    </row>
    <row r="2375" spans="1:4" x14ac:dyDescent="0.25">
      <c r="A2375">
        <v>38440</v>
      </c>
      <c r="B2375" t="s">
        <v>9813</v>
      </c>
      <c r="C2375" t="s">
        <v>7385</v>
      </c>
      <c r="D2375" s="18">
        <v>278.89999999999998</v>
      </c>
    </row>
    <row r="2376" spans="1:4" x14ac:dyDescent="0.25">
      <c r="A2376">
        <v>36359</v>
      </c>
      <c r="B2376" t="s">
        <v>9814</v>
      </c>
      <c r="C2376" t="s">
        <v>7385</v>
      </c>
      <c r="D2376" s="18">
        <v>1.74</v>
      </c>
    </row>
    <row r="2377" spans="1:4" x14ac:dyDescent="0.25">
      <c r="A2377">
        <v>36360</v>
      </c>
      <c r="B2377" t="s">
        <v>9815</v>
      </c>
      <c r="C2377" t="s">
        <v>7385</v>
      </c>
      <c r="D2377" s="18">
        <v>2.34</v>
      </c>
    </row>
    <row r="2378" spans="1:4" x14ac:dyDescent="0.25">
      <c r="A2378">
        <v>38434</v>
      </c>
      <c r="B2378" t="s">
        <v>9816</v>
      </c>
      <c r="C2378" t="s">
        <v>7385</v>
      </c>
      <c r="D2378" s="18">
        <v>3.56</v>
      </c>
    </row>
    <row r="2379" spans="1:4" x14ac:dyDescent="0.25">
      <c r="A2379">
        <v>38435</v>
      </c>
      <c r="B2379" t="s">
        <v>9817</v>
      </c>
      <c r="C2379" t="s">
        <v>7385</v>
      </c>
      <c r="D2379" s="18">
        <v>8.02</v>
      </c>
    </row>
    <row r="2380" spans="1:4" x14ac:dyDescent="0.25">
      <c r="A2380">
        <v>38436</v>
      </c>
      <c r="B2380" t="s">
        <v>9818</v>
      </c>
      <c r="C2380" t="s">
        <v>7385</v>
      </c>
      <c r="D2380" s="18">
        <v>13.3</v>
      </c>
    </row>
    <row r="2381" spans="1:4" x14ac:dyDescent="0.25">
      <c r="A2381">
        <v>38437</v>
      </c>
      <c r="B2381" t="s">
        <v>9819</v>
      </c>
      <c r="C2381" t="s">
        <v>7385</v>
      </c>
      <c r="D2381" s="18">
        <v>21.57</v>
      </c>
    </row>
    <row r="2382" spans="1:4" x14ac:dyDescent="0.25">
      <c r="A2382">
        <v>38438</v>
      </c>
      <c r="B2382" t="s">
        <v>9820</v>
      </c>
      <c r="C2382" t="s">
        <v>7385</v>
      </c>
      <c r="D2382" s="18">
        <v>62.57</v>
      </c>
    </row>
    <row r="2383" spans="1:4" x14ac:dyDescent="0.25">
      <c r="A2383">
        <v>38439</v>
      </c>
      <c r="B2383" t="s">
        <v>9821</v>
      </c>
      <c r="C2383" t="s">
        <v>7385</v>
      </c>
      <c r="D2383" s="18">
        <v>79.5</v>
      </c>
    </row>
    <row r="2384" spans="1:4" x14ac:dyDescent="0.25">
      <c r="A2384">
        <v>10836</v>
      </c>
      <c r="B2384" t="s">
        <v>9822</v>
      </c>
      <c r="C2384" t="s">
        <v>7385</v>
      </c>
      <c r="D2384" s="18">
        <v>20.420000000000002</v>
      </c>
    </row>
    <row r="2385" spans="1:4" x14ac:dyDescent="0.25">
      <c r="A2385">
        <v>10835</v>
      </c>
      <c r="B2385" t="s">
        <v>9823</v>
      </c>
      <c r="C2385" t="s">
        <v>7385</v>
      </c>
      <c r="D2385" s="18">
        <v>5.7</v>
      </c>
    </row>
    <row r="2386" spans="1:4" x14ac:dyDescent="0.25">
      <c r="A2386">
        <v>3475</v>
      </c>
      <c r="B2386" t="s">
        <v>9824</v>
      </c>
      <c r="C2386" t="s">
        <v>7385</v>
      </c>
      <c r="D2386" s="18">
        <v>6.04</v>
      </c>
    </row>
    <row r="2387" spans="1:4" x14ac:dyDescent="0.25">
      <c r="A2387">
        <v>3485</v>
      </c>
      <c r="B2387" t="s">
        <v>9825</v>
      </c>
      <c r="C2387" t="s">
        <v>7385</v>
      </c>
      <c r="D2387" s="18">
        <v>16.690000000000001</v>
      </c>
    </row>
    <row r="2388" spans="1:4" x14ac:dyDescent="0.25">
      <c r="A2388">
        <v>3534</v>
      </c>
      <c r="B2388" t="s">
        <v>9826</v>
      </c>
      <c r="C2388" t="s">
        <v>7385</v>
      </c>
      <c r="D2388" s="18">
        <v>9.57</v>
      </c>
    </row>
    <row r="2389" spans="1:4" x14ac:dyDescent="0.25">
      <c r="A2389">
        <v>3543</v>
      </c>
      <c r="B2389" t="s">
        <v>9827</v>
      </c>
      <c r="C2389" t="s">
        <v>7385</v>
      </c>
      <c r="D2389" s="18">
        <v>2.2200000000000002</v>
      </c>
    </row>
    <row r="2390" spans="1:4" x14ac:dyDescent="0.25">
      <c r="A2390">
        <v>3482</v>
      </c>
      <c r="B2390" t="s">
        <v>9828</v>
      </c>
      <c r="C2390" t="s">
        <v>7385</v>
      </c>
      <c r="D2390" s="18">
        <v>6.84</v>
      </c>
    </row>
    <row r="2391" spans="1:4" x14ac:dyDescent="0.25">
      <c r="A2391">
        <v>3505</v>
      </c>
      <c r="B2391" t="s">
        <v>9829</v>
      </c>
      <c r="C2391" t="s">
        <v>7385</v>
      </c>
      <c r="D2391" s="18">
        <v>3.3</v>
      </c>
    </row>
    <row r="2392" spans="1:4" x14ac:dyDescent="0.25">
      <c r="A2392">
        <v>3521</v>
      </c>
      <c r="B2392" t="s">
        <v>9830</v>
      </c>
      <c r="C2392" t="s">
        <v>7385</v>
      </c>
      <c r="D2392" s="18">
        <v>2.4900000000000002</v>
      </c>
    </row>
    <row r="2393" spans="1:4" x14ac:dyDescent="0.25">
      <c r="A2393">
        <v>3531</v>
      </c>
      <c r="B2393" t="s">
        <v>9831</v>
      </c>
      <c r="C2393" t="s">
        <v>7385</v>
      </c>
      <c r="D2393" s="18">
        <v>4.74</v>
      </c>
    </row>
    <row r="2394" spans="1:4" x14ac:dyDescent="0.25">
      <c r="A2394">
        <v>3522</v>
      </c>
      <c r="B2394" t="s">
        <v>9832</v>
      </c>
      <c r="C2394" t="s">
        <v>7385</v>
      </c>
      <c r="D2394" s="18">
        <v>3.06</v>
      </c>
    </row>
    <row r="2395" spans="1:4" x14ac:dyDescent="0.25">
      <c r="A2395">
        <v>3527</v>
      </c>
      <c r="B2395" t="s">
        <v>9833</v>
      </c>
      <c r="C2395" t="s">
        <v>7385</v>
      </c>
      <c r="D2395" s="18">
        <v>16.079999999999998</v>
      </c>
    </row>
    <row r="2396" spans="1:4" x14ac:dyDescent="0.25">
      <c r="A2396">
        <v>3516</v>
      </c>
      <c r="B2396" t="s">
        <v>9834</v>
      </c>
      <c r="C2396" t="s">
        <v>7385</v>
      </c>
      <c r="D2396" s="18">
        <v>2.35</v>
      </c>
    </row>
    <row r="2397" spans="1:4" x14ac:dyDescent="0.25">
      <c r="A2397">
        <v>3517</v>
      </c>
      <c r="B2397" t="s">
        <v>9835</v>
      </c>
      <c r="C2397" t="s">
        <v>7385</v>
      </c>
      <c r="D2397" s="18">
        <v>2.12</v>
      </c>
    </row>
    <row r="2398" spans="1:4" x14ac:dyDescent="0.25">
      <c r="A2398">
        <v>3515</v>
      </c>
      <c r="B2398" t="s">
        <v>9836</v>
      </c>
      <c r="C2398" t="s">
        <v>7385</v>
      </c>
      <c r="D2398" s="18">
        <v>8.1999999999999993</v>
      </c>
    </row>
    <row r="2399" spans="1:4" x14ac:dyDescent="0.25">
      <c r="A2399">
        <v>20147</v>
      </c>
      <c r="B2399" t="s">
        <v>9837</v>
      </c>
      <c r="C2399" t="s">
        <v>7385</v>
      </c>
      <c r="D2399" s="18">
        <v>6.74</v>
      </c>
    </row>
    <row r="2400" spans="1:4" x14ac:dyDescent="0.25">
      <c r="A2400">
        <v>3524</v>
      </c>
      <c r="B2400" t="s">
        <v>9838</v>
      </c>
      <c r="C2400" t="s">
        <v>7385</v>
      </c>
      <c r="D2400" s="18">
        <v>10.15</v>
      </c>
    </row>
    <row r="2401" spans="1:4" x14ac:dyDescent="0.25">
      <c r="A2401">
        <v>3532</v>
      </c>
      <c r="B2401" t="s">
        <v>9839</v>
      </c>
      <c r="C2401" t="s">
        <v>7385</v>
      </c>
      <c r="D2401" s="18">
        <v>23.46</v>
      </c>
    </row>
    <row r="2402" spans="1:4" x14ac:dyDescent="0.25">
      <c r="A2402">
        <v>3528</v>
      </c>
      <c r="B2402" t="s">
        <v>9840</v>
      </c>
      <c r="C2402" t="s">
        <v>7385</v>
      </c>
      <c r="D2402" s="18">
        <v>9.1999999999999993</v>
      </c>
    </row>
    <row r="2403" spans="1:4" x14ac:dyDescent="0.25">
      <c r="A2403">
        <v>37952</v>
      </c>
      <c r="B2403" t="s">
        <v>9841</v>
      </c>
      <c r="C2403" t="s">
        <v>7385</v>
      </c>
      <c r="D2403" s="18">
        <v>65.900000000000006</v>
      </c>
    </row>
    <row r="2404" spans="1:4" x14ac:dyDescent="0.25">
      <c r="A2404">
        <v>37951</v>
      </c>
      <c r="B2404" t="s">
        <v>9842</v>
      </c>
      <c r="C2404" t="s">
        <v>7385</v>
      </c>
      <c r="D2404" s="18">
        <v>2.48</v>
      </c>
    </row>
    <row r="2405" spans="1:4" x14ac:dyDescent="0.25">
      <c r="A2405">
        <v>3518</v>
      </c>
      <c r="B2405" t="s">
        <v>9843</v>
      </c>
      <c r="C2405" t="s">
        <v>7385</v>
      </c>
      <c r="D2405" s="18">
        <v>3.81</v>
      </c>
    </row>
    <row r="2406" spans="1:4" x14ac:dyDescent="0.25">
      <c r="A2406">
        <v>3519</v>
      </c>
      <c r="B2406" t="s">
        <v>9844</v>
      </c>
      <c r="C2406" t="s">
        <v>7385</v>
      </c>
      <c r="D2406" s="18">
        <v>7.97</v>
      </c>
    </row>
    <row r="2407" spans="1:4" x14ac:dyDescent="0.25">
      <c r="A2407">
        <v>3520</v>
      </c>
      <c r="B2407" t="s">
        <v>9845</v>
      </c>
      <c r="C2407" t="s">
        <v>7385</v>
      </c>
      <c r="D2407" s="18">
        <v>8.36</v>
      </c>
    </row>
    <row r="2408" spans="1:4" x14ac:dyDescent="0.25">
      <c r="A2408">
        <v>37950</v>
      </c>
      <c r="B2408" t="s">
        <v>9846</v>
      </c>
      <c r="C2408" t="s">
        <v>7385</v>
      </c>
      <c r="D2408" s="18">
        <v>60.67</v>
      </c>
    </row>
    <row r="2409" spans="1:4" x14ac:dyDescent="0.25">
      <c r="A2409">
        <v>37949</v>
      </c>
      <c r="B2409" t="s">
        <v>9847</v>
      </c>
      <c r="C2409" t="s">
        <v>7385</v>
      </c>
      <c r="D2409" s="18">
        <v>2.23</v>
      </c>
    </row>
    <row r="2410" spans="1:4" x14ac:dyDescent="0.25">
      <c r="A2410">
        <v>3526</v>
      </c>
      <c r="B2410" t="s">
        <v>9848</v>
      </c>
      <c r="C2410" t="s">
        <v>7385</v>
      </c>
      <c r="D2410" s="18">
        <v>3.08</v>
      </c>
    </row>
    <row r="2411" spans="1:4" x14ac:dyDescent="0.25">
      <c r="A2411">
        <v>3509</v>
      </c>
      <c r="B2411" t="s">
        <v>9849</v>
      </c>
      <c r="C2411" t="s">
        <v>7385</v>
      </c>
      <c r="D2411" s="18">
        <v>6.99</v>
      </c>
    </row>
    <row r="2412" spans="1:4" x14ac:dyDescent="0.25">
      <c r="A2412">
        <v>3530</v>
      </c>
      <c r="B2412" t="s">
        <v>9850</v>
      </c>
      <c r="C2412" t="s">
        <v>7385</v>
      </c>
      <c r="D2412" s="18">
        <v>260.45</v>
      </c>
    </row>
    <row r="2413" spans="1:4" x14ac:dyDescent="0.25">
      <c r="A2413">
        <v>3542</v>
      </c>
      <c r="B2413" t="s">
        <v>9851</v>
      </c>
      <c r="C2413" t="s">
        <v>7385</v>
      </c>
      <c r="D2413" s="18">
        <v>0.75</v>
      </c>
    </row>
    <row r="2414" spans="1:4" x14ac:dyDescent="0.25">
      <c r="A2414">
        <v>3529</v>
      </c>
      <c r="B2414" t="s">
        <v>9852</v>
      </c>
      <c r="C2414" t="s">
        <v>7385</v>
      </c>
      <c r="D2414" s="18">
        <v>0.92</v>
      </c>
    </row>
    <row r="2415" spans="1:4" x14ac:dyDescent="0.25">
      <c r="A2415">
        <v>3536</v>
      </c>
      <c r="B2415" t="s">
        <v>9853</v>
      </c>
      <c r="C2415" t="s">
        <v>7385</v>
      </c>
      <c r="D2415" s="18">
        <v>3.05</v>
      </c>
    </row>
    <row r="2416" spans="1:4" x14ac:dyDescent="0.25">
      <c r="A2416">
        <v>3535</v>
      </c>
      <c r="B2416" t="s">
        <v>9854</v>
      </c>
      <c r="C2416" t="s">
        <v>7385</v>
      </c>
      <c r="D2416" s="18">
        <v>7.43</v>
      </c>
    </row>
    <row r="2417" spans="1:4" x14ac:dyDescent="0.25">
      <c r="A2417">
        <v>3540</v>
      </c>
      <c r="B2417" t="s">
        <v>9855</v>
      </c>
      <c r="C2417" t="s">
        <v>7385</v>
      </c>
      <c r="D2417" s="18">
        <v>6.29</v>
      </c>
    </row>
    <row r="2418" spans="1:4" x14ac:dyDescent="0.25">
      <c r="A2418">
        <v>3539</v>
      </c>
      <c r="B2418" t="s">
        <v>9856</v>
      </c>
      <c r="C2418" t="s">
        <v>7385</v>
      </c>
      <c r="D2418" s="18">
        <v>36.450000000000003</v>
      </c>
    </row>
    <row r="2419" spans="1:4" x14ac:dyDescent="0.25">
      <c r="A2419">
        <v>3513</v>
      </c>
      <c r="B2419" t="s">
        <v>9857</v>
      </c>
      <c r="C2419" t="s">
        <v>7385</v>
      </c>
      <c r="D2419" s="18">
        <v>128.54</v>
      </c>
    </row>
    <row r="2420" spans="1:4" x14ac:dyDescent="0.25">
      <c r="A2420">
        <v>3510</v>
      </c>
      <c r="B2420" t="s">
        <v>9858</v>
      </c>
      <c r="C2420" t="s">
        <v>7385</v>
      </c>
      <c r="D2420" s="18">
        <v>15.87</v>
      </c>
    </row>
    <row r="2421" spans="1:4" x14ac:dyDescent="0.25">
      <c r="A2421">
        <v>38913</v>
      </c>
      <c r="B2421" t="s">
        <v>9859</v>
      </c>
      <c r="C2421" t="s">
        <v>7385</v>
      </c>
      <c r="D2421" s="18">
        <v>9.42</v>
      </c>
    </row>
    <row r="2422" spans="1:4" x14ac:dyDescent="0.25">
      <c r="A2422">
        <v>38914</v>
      </c>
      <c r="B2422" t="s">
        <v>9860</v>
      </c>
      <c r="C2422" t="s">
        <v>7385</v>
      </c>
      <c r="D2422" s="18">
        <v>11.57</v>
      </c>
    </row>
    <row r="2423" spans="1:4" x14ac:dyDescent="0.25">
      <c r="A2423">
        <v>38915</v>
      </c>
      <c r="B2423" t="s">
        <v>9861</v>
      </c>
      <c r="C2423" t="s">
        <v>7385</v>
      </c>
      <c r="D2423" s="18">
        <v>22.29</v>
      </c>
    </row>
    <row r="2424" spans="1:4" x14ac:dyDescent="0.25">
      <c r="A2424">
        <v>38916</v>
      </c>
      <c r="B2424" t="s">
        <v>9862</v>
      </c>
      <c r="C2424" t="s">
        <v>7385</v>
      </c>
      <c r="D2424" s="18">
        <v>30.85</v>
      </c>
    </row>
    <row r="2425" spans="1:4" x14ac:dyDescent="0.25">
      <c r="A2425">
        <v>39300</v>
      </c>
      <c r="B2425" t="s">
        <v>9863</v>
      </c>
      <c r="C2425" t="s">
        <v>7385</v>
      </c>
      <c r="D2425" s="18">
        <v>8.41</v>
      </c>
    </row>
    <row r="2426" spans="1:4" x14ac:dyDescent="0.25">
      <c r="A2426">
        <v>39301</v>
      </c>
      <c r="B2426" t="s">
        <v>9864</v>
      </c>
      <c r="C2426" t="s">
        <v>7385</v>
      </c>
      <c r="D2426" s="18">
        <v>11.26</v>
      </c>
    </row>
    <row r="2427" spans="1:4" x14ac:dyDescent="0.25">
      <c r="A2427">
        <v>39302</v>
      </c>
      <c r="B2427" t="s">
        <v>9865</v>
      </c>
      <c r="C2427" t="s">
        <v>7385</v>
      </c>
      <c r="D2427" s="18">
        <v>20.47</v>
      </c>
    </row>
    <row r="2428" spans="1:4" x14ac:dyDescent="0.25">
      <c r="A2428">
        <v>38923</v>
      </c>
      <c r="B2428" t="s">
        <v>9866</v>
      </c>
      <c r="C2428" t="s">
        <v>7385</v>
      </c>
      <c r="D2428" s="18">
        <v>10.08</v>
      </c>
    </row>
    <row r="2429" spans="1:4" x14ac:dyDescent="0.25">
      <c r="A2429">
        <v>38925</v>
      </c>
      <c r="B2429" t="s">
        <v>9867</v>
      </c>
      <c r="C2429" t="s">
        <v>7385</v>
      </c>
      <c r="D2429" s="18">
        <v>11.7</v>
      </c>
    </row>
    <row r="2430" spans="1:4" x14ac:dyDescent="0.25">
      <c r="A2430">
        <v>38926</v>
      </c>
      <c r="B2430" t="s">
        <v>9868</v>
      </c>
      <c r="C2430" t="s">
        <v>7385</v>
      </c>
      <c r="D2430" s="18">
        <v>13.87</v>
      </c>
    </row>
    <row r="2431" spans="1:4" x14ac:dyDescent="0.25">
      <c r="A2431">
        <v>38927</v>
      </c>
      <c r="B2431" t="s">
        <v>9869</v>
      </c>
      <c r="C2431" t="s">
        <v>7385</v>
      </c>
      <c r="D2431" s="18">
        <v>17.52</v>
      </c>
    </row>
    <row r="2432" spans="1:4" x14ac:dyDescent="0.25">
      <c r="A2432">
        <v>39304</v>
      </c>
      <c r="B2432" t="s">
        <v>9870</v>
      </c>
      <c r="C2432" t="s">
        <v>7385</v>
      </c>
      <c r="D2432" s="18">
        <v>9.9499999999999993</v>
      </c>
    </row>
    <row r="2433" spans="1:4" x14ac:dyDescent="0.25">
      <c r="A2433">
        <v>39305</v>
      </c>
      <c r="B2433" t="s">
        <v>9871</v>
      </c>
      <c r="C2433" t="s">
        <v>7385</v>
      </c>
      <c r="D2433" s="18">
        <v>10.91</v>
      </c>
    </row>
    <row r="2434" spans="1:4" x14ac:dyDescent="0.25">
      <c r="A2434">
        <v>39306</v>
      </c>
      <c r="B2434" t="s">
        <v>9872</v>
      </c>
      <c r="C2434" t="s">
        <v>7385</v>
      </c>
      <c r="D2434" s="18">
        <v>14.67</v>
      </c>
    </row>
    <row r="2435" spans="1:4" x14ac:dyDescent="0.25">
      <c r="A2435">
        <v>38928</v>
      </c>
      <c r="B2435" t="s">
        <v>9873</v>
      </c>
      <c r="C2435" t="s">
        <v>7385</v>
      </c>
      <c r="D2435" s="18">
        <v>19.39</v>
      </c>
    </row>
    <row r="2436" spans="1:4" x14ac:dyDescent="0.25">
      <c r="A2436">
        <v>38941</v>
      </c>
      <c r="B2436" t="s">
        <v>9874</v>
      </c>
      <c r="C2436" t="s">
        <v>7385</v>
      </c>
      <c r="D2436" s="18">
        <v>15.2</v>
      </c>
    </row>
    <row r="2437" spans="1:4" x14ac:dyDescent="0.25">
      <c r="A2437">
        <v>38917</v>
      </c>
      <c r="B2437" t="s">
        <v>9875</v>
      </c>
      <c r="C2437" t="s">
        <v>7385</v>
      </c>
      <c r="D2437" s="18">
        <v>10.84</v>
      </c>
    </row>
    <row r="2438" spans="1:4" x14ac:dyDescent="0.25">
      <c r="A2438">
        <v>38919</v>
      </c>
      <c r="B2438" t="s">
        <v>9876</v>
      </c>
      <c r="C2438" t="s">
        <v>7385</v>
      </c>
      <c r="D2438" s="18">
        <v>12.72</v>
      </c>
    </row>
    <row r="2439" spans="1:4" x14ac:dyDescent="0.25">
      <c r="A2439">
        <v>38922</v>
      </c>
      <c r="B2439" t="s">
        <v>9877</v>
      </c>
      <c r="C2439" t="s">
        <v>7385</v>
      </c>
      <c r="D2439" s="18">
        <v>17.07</v>
      </c>
    </row>
    <row r="2440" spans="1:4" x14ac:dyDescent="0.25">
      <c r="A2440">
        <v>20151</v>
      </c>
      <c r="B2440" t="s">
        <v>9878</v>
      </c>
      <c r="C2440" t="s">
        <v>7385</v>
      </c>
      <c r="D2440" s="18">
        <v>20.55</v>
      </c>
    </row>
    <row r="2441" spans="1:4" x14ac:dyDescent="0.25">
      <c r="A2441">
        <v>20152</v>
      </c>
      <c r="B2441" t="s">
        <v>9879</v>
      </c>
      <c r="C2441" t="s">
        <v>7385</v>
      </c>
      <c r="D2441" s="18">
        <v>74.36</v>
      </c>
    </row>
    <row r="2442" spans="1:4" x14ac:dyDescent="0.25">
      <c r="A2442">
        <v>20148</v>
      </c>
      <c r="B2442" t="s">
        <v>9880</v>
      </c>
      <c r="C2442" t="s">
        <v>7385</v>
      </c>
      <c r="D2442" s="18">
        <v>4.04</v>
      </c>
    </row>
    <row r="2443" spans="1:4" x14ac:dyDescent="0.25">
      <c r="A2443">
        <v>20149</v>
      </c>
      <c r="B2443" t="s">
        <v>9881</v>
      </c>
      <c r="C2443" t="s">
        <v>7385</v>
      </c>
      <c r="D2443" s="18">
        <v>6.75</v>
      </c>
    </row>
    <row r="2444" spans="1:4" x14ac:dyDescent="0.25">
      <c r="A2444">
        <v>20150</v>
      </c>
      <c r="B2444" t="s">
        <v>9882</v>
      </c>
      <c r="C2444" t="s">
        <v>7385</v>
      </c>
      <c r="D2444" s="18">
        <v>17.39</v>
      </c>
    </row>
    <row r="2445" spans="1:4" x14ac:dyDescent="0.25">
      <c r="A2445">
        <v>20157</v>
      </c>
      <c r="B2445" t="s">
        <v>9883</v>
      </c>
      <c r="C2445" t="s">
        <v>7385</v>
      </c>
      <c r="D2445" s="18">
        <v>19.52</v>
      </c>
    </row>
    <row r="2446" spans="1:4" x14ac:dyDescent="0.25">
      <c r="A2446">
        <v>20158</v>
      </c>
      <c r="B2446" t="s">
        <v>9884</v>
      </c>
      <c r="C2446" t="s">
        <v>7385</v>
      </c>
      <c r="D2446" s="18">
        <v>77.52</v>
      </c>
    </row>
    <row r="2447" spans="1:4" x14ac:dyDescent="0.25">
      <c r="A2447">
        <v>20154</v>
      </c>
      <c r="B2447" t="s">
        <v>9885</v>
      </c>
      <c r="C2447" t="s">
        <v>7385</v>
      </c>
      <c r="D2447" s="18">
        <v>3.95</v>
      </c>
    </row>
    <row r="2448" spans="1:4" x14ac:dyDescent="0.25">
      <c r="A2448">
        <v>20155</v>
      </c>
      <c r="B2448" t="s">
        <v>9886</v>
      </c>
      <c r="C2448" t="s">
        <v>7385</v>
      </c>
      <c r="D2448" s="18">
        <v>6.02</v>
      </c>
    </row>
    <row r="2449" spans="1:4" x14ac:dyDescent="0.25">
      <c r="A2449">
        <v>20156</v>
      </c>
      <c r="B2449" t="s">
        <v>9887</v>
      </c>
      <c r="C2449" t="s">
        <v>7385</v>
      </c>
      <c r="D2449" s="18">
        <v>16.93</v>
      </c>
    </row>
    <row r="2450" spans="1:4" x14ac:dyDescent="0.25">
      <c r="A2450">
        <v>3499</v>
      </c>
      <c r="B2450" t="s">
        <v>9888</v>
      </c>
      <c r="C2450" t="s">
        <v>7385</v>
      </c>
      <c r="D2450" s="18">
        <v>1.43</v>
      </c>
    </row>
    <row r="2451" spans="1:4" x14ac:dyDescent="0.25">
      <c r="A2451">
        <v>3500</v>
      </c>
      <c r="B2451" t="s">
        <v>9889</v>
      </c>
      <c r="C2451" t="s">
        <v>7385</v>
      </c>
      <c r="D2451" s="18">
        <v>1.89</v>
      </c>
    </row>
    <row r="2452" spans="1:4" x14ac:dyDescent="0.25">
      <c r="A2452">
        <v>3501</v>
      </c>
      <c r="B2452" t="s">
        <v>9890</v>
      </c>
      <c r="C2452" t="s">
        <v>7385</v>
      </c>
      <c r="D2452" s="18">
        <v>5.22</v>
      </c>
    </row>
    <row r="2453" spans="1:4" x14ac:dyDescent="0.25">
      <c r="A2453">
        <v>3502</v>
      </c>
      <c r="B2453" t="s">
        <v>9891</v>
      </c>
      <c r="C2453" t="s">
        <v>7385</v>
      </c>
      <c r="D2453" s="18">
        <v>7.5</v>
      </c>
    </row>
    <row r="2454" spans="1:4" x14ac:dyDescent="0.25">
      <c r="A2454">
        <v>3503</v>
      </c>
      <c r="B2454" t="s">
        <v>9892</v>
      </c>
      <c r="C2454" t="s">
        <v>7385</v>
      </c>
      <c r="D2454" s="18">
        <v>9.43</v>
      </c>
    </row>
    <row r="2455" spans="1:4" x14ac:dyDescent="0.25">
      <c r="A2455">
        <v>3477</v>
      </c>
      <c r="B2455" t="s">
        <v>9893</v>
      </c>
      <c r="C2455" t="s">
        <v>7385</v>
      </c>
      <c r="D2455" s="18">
        <v>34.25</v>
      </c>
    </row>
    <row r="2456" spans="1:4" x14ac:dyDescent="0.25">
      <c r="A2456">
        <v>3478</v>
      </c>
      <c r="B2456" t="s">
        <v>9894</v>
      </c>
      <c r="C2456" t="s">
        <v>7385</v>
      </c>
      <c r="D2456" s="18">
        <v>82.13</v>
      </c>
    </row>
    <row r="2457" spans="1:4" x14ac:dyDescent="0.25">
      <c r="A2457">
        <v>3525</v>
      </c>
      <c r="B2457" t="s">
        <v>9895</v>
      </c>
      <c r="C2457" t="s">
        <v>7385</v>
      </c>
      <c r="D2457" s="18">
        <v>101.36</v>
      </c>
    </row>
    <row r="2458" spans="1:4" x14ac:dyDescent="0.25">
      <c r="A2458">
        <v>3511</v>
      </c>
      <c r="B2458" t="s">
        <v>9896</v>
      </c>
      <c r="C2458" t="s">
        <v>7385</v>
      </c>
      <c r="D2458" s="18">
        <v>107.51</v>
      </c>
    </row>
    <row r="2459" spans="1:4" x14ac:dyDescent="0.25">
      <c r="A2459">
        <v>12032</v>
      </c>
      <c r="B2459" t="s">
        <v>9897</v>
      </c>
      <c r="C2459" t="s">
        <v>7394</v>
      </c>
      <c r="D2459" s="18">
        <v>62.07</v>
      </c>
    </row>
    <row r="2460" spans="1:4" x14ac:dyDescent="0.25">
      <c r="A2460">
        <v>12030</v>
      </c>
      <c r="B2460" t="s">
        <v>9898</v>
      </c>
      <c r="C2460" t="s">
        <v>7394</v>
      </c>
      <c r="D2460" s="18">
        <v>58.32</v>
      </c>
    </row>
    <row r="2461" spans="1:4" x14ac:dyDescent="0.25">
      <c r="A2461">
        <v>10908</v>
      </c>
      <c r="B2461" t="s">
        <v>9899</v>
      </c>
      <c r="C2461" t="s">
        <v>7385</v>
      </c>
      <c r="D2461" s="18">
        <v>19.190000000000001</v>
      </c>
    </row>
    <row r="2462" spans="1:4" x14ac:dyDescent="0.25">
      <c r="A2462">
        <v>10909</v>
      </c>
      <c r="B2462" t="s">
        <v>9900</v>
      </c>
      <c r="C2462" t="s">
        <v>7385</v>
      </c>
      <c r="D2462" s="18">
        <v>22.32</v>
      </c>
    </row>
    <row r="2463" spans="1:4" x14ac:dyDescent="0.25">
      <c r="A2463">
        <v>3669</v>
      </c>
      <c r="B2463" t="s">
        <v>9901</v>
      </c>
      <c r="C2463" t="s">
        <v>7385</v>
      </c>
      <c r="D2463" s="18">
        <v>13.71</v>
      </c>
    </row>
    <row r="2464" spans="1:4" x14ac:dyDescent="0.25">
      <c r="A2464">
        <v>20139</v>
      </c>
      <c r="B2464" t="s">
        <v>9902</v>
      </c>
      <c r="C2464" t="s">
        <v>7385</v>
      </c>
      <c r="D2464" s="18">
        <v>117.93</v>
      </c>
    </row>
    <row r="2465" spans="1:4" x14ac:dyDescent="0.25">
      <c r="A2465">
        <v>3668</v>
      </c>
      <c r="B2465" t="s">
        <v>9903</v>
      </c>
      <c r="C2465" t="s">
        <v>7385</v>
      </c>
      <c r="D2465" s="18">
        <v>42.13</v>
      </c>
    </row>
    <row r="2466" spans="1:4" x14ac:dyDescent="0.25">
      <c r="A2466">
        <v>10911</v>
      </c>
      <c r="B2466" t="s">
        <v>9904</v>
      </c>
      <c r="C2466" t="s">
        <v>7385</v>
      </c>
      <c r="D2466" s="18">
        <v>18.47</v>
      </c>
    </row>
    <row r="2467" spans="1:4" x14ac:dyDescent="0.25">
      <c r="A2467">
        <v>3659</v>
      </c>
      <c r="B2467" t="s">
        <v>9905</v>
      </c>
      <c r="C2467" t="s">
        <v>7385</v>
      </c>
      <c r="D2467" s="18">
        <v>18.82</v>
      </c>
    </row>
    <row r="2468" spans="1:4" x14ac:dyDescent="0.25">
      <c r="A2468">
        <v>3660</v>
      </c>
      <c r="B2468" t="s">
        <v>9906</v>
      </c>
      <c r="C2468" t="s">
        <v>7385</v>
      </c>
      <c r="D2468" s="18">
        <v>24.33</v>
      </c>
    </row>
    <row r="2469" spans="1:4" x14ac:dyDescent="0.25">
      <c r="A2469">
        <v>20144</v>
      </c>
      <c r="B2469" t="s">
        <v>9907</v>
      </c>
      <c r="C2469" t="s">
        <v>7385</v>
      </c>
      <c r="D2469" s="18">
        <v>54.49</v>
      </c>
    </row>
    <row r="2470" spans="1:4" x14ac:dyDescent="0.25">
      <c r="A2470">
        <v>20143</v>
      </c>
      <c r="B2470" t="s">
        <v>9908</v>
      </c>
      <c r="C2470" t="s">
        <v>7385</v>
      </c>
      <c r="D2470" s="18">
        <v>69.709999999999994</v>
      </c>
    </row>
    <row r="2471" spans="1:4" x14ac:dyDescent="0.25">
      <c r="A2471">
        <v>20145</v>
      </c>
      <c r="B2471" t="s">
        <v>9909</v>
      </c>
      <c r="C2471" t="s">
        <v>7385</v>
      </c>
      <c r="D2471" s="18">
        <v>134.47</v>
      </c>
    </row>
    <row r="2472" spans="1:4" x14ac:dyDescent="0.25">
      <c r="A2472">
        <v>20146</v>
      </c>
      <c r="B2472" t="s">
        <v>9910</v>
      </c>
      <c r="C2472" t="s">
        <v>7385</v>
      </c>
      <c r="D2472" s="18">
        <v>183.83</v>
      </c>
    </row>
    <row r="2473" spans="1:4" x14ac:dyDescent="0.25">
      <c r="A2473">
        <v>20140</v>
      </c>
      <c r="B2473" t="s">
        <v>9911</v>
      </c>
      <c r="C2473" t="s">
        <v>7385</v>
      </c>
      <c r="D2473" s="18">
        <v>8.6199999999999992</v>
      </c>
    </row>
    <row r="2474" spans="1:4" x14ac:dyDescent="0.25">
      <c r="A2474">
        <v>20141</v>
      </c>
      <c r="B2474" t="s">
        <v>9912</v>
      </c>
      <c r="C2474" t="s">
        <v>7385</v>
      </c>
      <c r="D2474" s="18">
        <v>21.12</v>
      </c>
    </row>
    <row r="2475" spans="1:4" x14ac:dyDescent="0.25">
      <c r="A2475">
        <v>20142</v>
      </c>
      <c r="B2475" t="s">
        <v>9913</v>
      </c>
      <c r="C2475" t="s">
        <v>7385</v>
      </c>
      <c r="D2475" s="18">
        <v>37.15</v>
      </c>
    </row>
    <row r="2476" spans="1:4" x14ac:dyDescent="0.25">
      <c r="A2476">
        <v>3670</v>
      </c>
      <c r="B2476" t="s">
        <v>9914</v>
      </c>
      <c r="C2476" t="s">
        <v>7385</v>
      </c>
      <c r="D2476" s="18">
        <v>24.16</v>
      </c>
    </row>
    <row r="2477" spans="1:4" x14ac:dyDescent="0.25">
      <c r="A2477">
        <v>3666</v>
      </c>
      <c r="B2477" t="s">
        <v>9915</v>
      </c>
      <c r="C2477" t="s">
        <v>7385</v>
      </c>
      <c r="D2477" s="18">
        <v>3.8</v>
      </c>
    </row>
    <row r="2478" spans="1:4" x14ac:dyDescent="0.25">
      <c r="A2478">
        <v>3662</v>
      </c>
      <c r="B2478" t="s">
        <v>9916</v>
      </c>
      <c r="C2478" t="s">
        <v>7385</v>
      </c>
      <c r="D2478" s="18">
        <v>9.91</v>
      </c>
    </row>
    <row r="2479" spans="1:4" x14ac:dyDescent="0.25">
      <c r="A2479">
        <v>3658</v>
      </c>
      <c r="B2479" t="s">
        <v>9917</v>
      </c>
      <c r="C2479" t="s">
        <v>7385</v>
      </c>
      <c r="D2479" s="18">
        <v>18.78</v>
      </c>
    </row>
    <row r="2480" spans="1:4" x14ac:dyDescent="0.25">
      <c r="A2480">
        <v>14157</v>
      </c>
      <c r="B2480" t="s">
        <v>9918</v>
      </c>
      <c r="C2480" t="s">
        <v>7385</v>
      </c>
      <c r="D2480" s="18">
        <v>1.22</v>
      </c>
    </row>
    <row r="2481" spans="1:4" x14ac:dyDescent="0.25">
      <c r="A2481">
        <v>42696</v>
      </c>
      <c r="B2481" t="s">
        <v>9919</v>
      </c>
      <c r="C2481" t="s">
        <v>7385</v>
      </c>
      <c r="D2481" s="18">
        <v>148.96</v>
      </c>
    </row>
    <row r="2482" spans="1:4" x14ac:dyDescent="0.25">
      <c r="A2482">
        <v>39875</v>
      </c>
      <c r="B2482" t="s">
        <v>9920</v>
      </c>
      <c r="C2482" t="s">
        <v>7385</v>
      </c>
      <c r="D2482" s="18">
        <v>597.88</v>
      </c>
    </row>
    <row r="2483" spans="1:4" x14ac:dyDescent="0.25">
      <c r="A2483">
        <v>39876</v>
      </c>
      <c r="B2483" t="s">
        <v>9921</v>
      </c>
      <c r="C2483" t="s">
        <v>7385</v>
      </c>
      <c r="D2483" s="18">
        <v>748.55</v>
      </c>
    </row>
    <row r="2484" spans="1:4" x14ac:dyDescent="0.25">
      <c r="A2484">
        <v>39877</v>
      </c>
      <c r="B2484" t="s">
        <v>9922</v>
      </c>
      <c r="C2484" t="s">
        <v>7385</v>
      </c>
      <c r="D2484" s="30">
        <v>1038.21</v>
      </c>
    </row>
    <row r="2485" spans="1:4" x14ac:dyDescent="0.25">
      <c r="A2485">
        <v>39878</v>
      </c>
      <c r="B2485" t="s">
        <v>9923</v>
      </c>
      <c r="C2485" t="s">
        <v>7385</v>
      </c>
      <c r="D2485" s="30">
        <v>1371.3</v>
      </c>
    </row>
    <row r="2486" spans="1:4" x14ac:dyDescent="0.25">
      <c r="A2486">
        <v>39872</v>
      </c>
      <c r="B2486" t="s">
        <v>9924</v>
      </c>
      <c r="C2486" t="s">
        <v>7385</v>
      </c>
      <c r="D2486" s="18">
        <v>410.01</v>
      </c>
    </row>
    <row r="2487" spans="1:4" x14ac:dyDescent="0.25">
      <c r="A2487">
        <v>39873</v>
      </c>
      <c r="B2487" t="s">
        <v>9925</v>
      </c>
      <c r="C2487" t="s">
        <v>7385</v>
      </c>
      <c r="D2487" s="18">
        <v>475.59</v>
      </c>
    </row>
    <row r="2488" spans="1:4" x14ac:dyDescent="0.25">
      <c r="A2488">
        <v>39874</v>
      </c>
      <c r="B2488" t="s">
        <v>9926</v>
      </c>
      <c r="C2488" t="s">
        <v>7385</v>
      </c>
      <c r="D2488" s="18">
        <v>522.37</v>
      </c>
    </row>
    <row r="2489" spans="1:4" x14ac:dyDescent="0.25">
      <c r="A2489">
        <v>3674</v>
      </c>
      <c r="B2489" t="s">
        <v>9927</v>
      </c>
      <c r="C2489" t="s">
        <v>7386</v>
      </c>
      <c r="D2489" s="18">
        <v>86.56</v>
      </c>
    </row>
    <row r="2490" spans="1:4" x14ac:dyDescent="0.25">
      <c r="A2490">
        <v>3681</v>
      </c>
      <c r="B2490" t="s">
        <v>9928</v>
      </c>
      <c r="C2490" t="s">
        <v>7386</v>
      </c>
      <c r="D2490" s="18">
        <v>128.78</v>
      </c>
    </row>
    <row r="2491" spans="1:4" x14ac:dyDescent="0.25">
      <c r="A2491">
        <v>3676</v>
      </c>
      <c r="B2491" t="s">
        <v>9929</v>
      </c>
      <c r="C2491" t="s">
        <v>7386</v>
      </c>
      <c r="D2491" s="18">
        <v>484.67</v>
      </c>
    </row>
    <row r="2492" spans="1:4" x14ac:dyDescent="0.25">
      <c r="A2492">
        <v>3679</v>
      </c>
      <c r="B2492" t="s">
        <v>9930</v>
      </c>
      <c r="C2492" t="s">
        <v>7386</v>
      </c>
      <c r="D2492" s="18">
        <v>400.97</v>
      </c>
    </row>
    <row r="2493" spans="1:4" x14ac:dyDescent="0.25">
      <c r="A2493">
        <v>3672</v>
      </c>
      <c r="B2493" t="s">
        <v>9931</v>
      </c>
      <c r="C2493" t="s">
        <v>7386</v>
      </c>
      <c r="D2493" s="18">
        <v>1.36</v>
      </c>
    </row>
    <row r="2494" spans="1:4" x14ac:dyDescent="0.25">
      <c r="A2494">
        <v>3671</v>
      </c>
      <c r="B2494" t="s">
        <v>9932</v>
      </c>
      <c r="C2494" t="s">
        <v>7386</v>
      </c>
      <c r="D2494" s="18">
        <v>1.29</v>
      </c>
    </row>
    <row r="2495" spans="1:4" x14ac:dyDescent="0.25">
      <c r="A2495">
        <v>3673</v>
      </c>
      <c r="B2495" t="s">
        <v>9933</v>
      </c>
      <c r="C2495" t="s">
        <v>7386</v>
      </c>
      <c r="D2495" s="18">
        <v>2.02</v>
      </c>
    </row>
    <row r="2496" spans="1:4" x14ac:dyDescent="0.25">
      <c r="A2496">
        <v>38394</v>
      </c>
      <c r="B2496" t="s">
        <v>9934</v>
      </c>
      <c r="C2496" t="s">
        <v>7385</v>
      </c>
      <c r="D2496" s="18">
        <v>424.72</v>
      </c>
    </row>
    <row r="2497" spans="1:4" x14ac:dyDescent="0.25">
      <c r="A2497">
        <v>3729</v>
      </c>
      <c r="B2497" t="s">
        <v>9935</v>
      </c>
      <c r="C2497" t="s">
        <v>7385</v>
      </c>
      <c r="D2497" s="18">
        <v>174.64</v>
      </c>
    </row>
    <row r="2498" spans="1:4" x14ac:dyDescent="0.25">
      <c r="A2498">
        <v>39357</v>
      </c>
      <c r="B2498" t="s">
        <v>9936</v>
      </c>
      <c r="C2498" t="s">
        <v>7385</v>
      </c>
      <c r="D2498" s="18">
        <v>52.21</v>
      </c>
    </row>
    <row r="2499" spans="1:4" x14ac:dyDescent="0.25">
      <c r="A2499">
        <v>39358</v>
      </c>
      <c r="B2499" t="s">
        <v>9937</v>
      </c>
      <c r="C2499" t="s">
        <v>7385</v>
      </c>
      <c r="D2499" s="18">
        <v>52.21</v>
      </c>
    </row>
    <row r="2500" spans="1:4" x14ac:dyDescent="0.25">
      <c r="A2500">
        <v>39355</v>
      </c>
      <c r="B2500" t="s">
        <v>9938</v>
      </c>
      <c r="C2500" t="s">
        <v>7385</v>
      </c>
      <c r="D2500" s="18">
        <v>76.069999999999993</v>
      </c>
    </row>
    <row r="2501" spans="1:4" x14ac:dyDescent="0.25">
      <c r="A2501">
        <v>39356</v>
      </c>
      <c r="B2501" t="s">
        <v>9939</v>
      </c>
      <c r="C2501" t="s">
        <v>7385</v>
      </c>
      <c r="D2501" s="18">
        <v>72.599999999999994</v>
      </c>
    </row>
    <row r="2502" spans="1:4" x14ac:dyDescent="0.25">
      <c r="A2502">
        <v>39353</v>
      </c>
      <c r="B2502" t="s">
        <v>9940</v>
      </c>
      <c r="C2502" t="s">
        <v>7385</v>
      </c>
      <c r="D2502" s="18">
        <v>166.66</v>
      </c>
    </row>
    <row r="2503" spans="1:4" x14ac:dyDescent="0.25">
      <c r="A2503">
        <v>39354</v>
      </c>
      <c r="B2503" t="s">
        <v>9941</v>
      </c>
      <c r="C2503" t="s">
        <v>7385</v>
      </c>
      <c r="D2503" s="18">
        <v>351.63</v>
      </c>
    </row>
    <row r="2504" spans="1:4" x14ac:dyDescent="0.25">
      <c r="A2504">
        <v>39398</v>
      </c>
      <c r="B2504" t="s">
        <v>9942</v>
      </c>
      <c r="C2504" t="s">
        <v>7385</v>
      </c>
      <c r="D2504" s="18">
        <v>75.61</v>
      </c>
    </row>
    <row r="2505" spans="1:4" x14ac:dyDescent="0.25">
      <c r="A2505">
        <v>13343</v>
      </c>
      <c r="B2505" t="s">
        <v>9943</v>
      </c>
      <c r="C2505" t="s">
        <v>7385</v>
      </c>
      <c r="D2505" s="18">
        <v>51.52</v>
      </c>
    </row>
    <row r="2506" spans="1:4" x14ac:dyDescent="0.25">
      <c r="A2506">
        <v>12118</v>
      </c>
      <c r="B2506" t="s">
        <v>9944</v>
      </c>
      <c r="C2506" t="s">
        <v>7385</v>
      </c>
      <c r="D2506" s="18">
        <v>21.54</v>
      </c>
    </row>
    <row r="2507" spans="1:4" x14ac:dyDescent="0.25">
      <c r="A2507">
        <v>39482</v>
      </c>
      <c r="B2507" t="s">
        <v>9945</v>
      </c>
      <c r="C2507" t="s">
        <v>7385</v>
      </c>
      <c r="D2507" s="18">
        <v>843.32</v>
      </c>
    </row>
    <row r="2508" spans="1:4" x14ac:dyDescent="0.25">
      <c r="A2508">
        <v>39486</v>
      </c>
      <c r="B2508" t="s">
        <v>9946</v>
      </c>
      <c r="C2508" t="s">
        <v>7385</v>
      </c>
      <c r="D2508" s="18">
        <v>688.27</v>
      </c>
    </row>
    <row r="2509" spans="1:4" x14ac:dyDescent="0.25">
      <c r="A2509">
        <v>39484</v>
      </c>
      <c r="B2509" t="s">
        <v>9947</v>
      </c>
      <c r="C2509" t="s">
        <v>7385</v>
      </c>
      <c r="D2509" s="18">
        <v>843.32</v>
      </c>
    </row>
    <row r="2510" spans="1:4" x14ac:dyDescent="0.25">
      <c r="A2510">
        <v>39488</v>
      </c>
      <c r="B2510" t="s">
        <v>9948</v>
      </c>
      <c r="C2510" t="s">
        <v>7385</v>
      </c>
      <c r="D2510" s="18">
        <v>699.54</v>
      </c>
    </row>
    <row r="2511" spans="1:4" x14ac:dyDescent="0.25">
      <c r="A2511">
        <v>39485</v>
      </c>
      <c r="B2511" t="s">
        <v>9949</v>
      </c>
      <c r="C2511" t="s">
        <v>7385</v>
      </c>
      <c r="D2511" s="18">
        <v>843.32</v>
      </c>
    </row>
    <row r="2512" spans="1:4" x14ac:dyDescent="0.25">
      <c r="A2512">
        <v>39489</v>
      </c>
      <c r="B2512" t="s">
        <v>9950</v>
      </c>
      <c r="C2512" t="s">
        <v>7385</v>
      </c>
      <c r="D2512" s="18">
        <v>711.4</v>
      </c>
    </row>
    <row r="2513" spans="1:4" x14ac:dyDescent="0.25">
      <c r="A2513">
        <v>39490</v>
      </c>
      <c r="B2513" t="s">
        <v>9951</v>
      </c>
      <c r="C2513" t="s">
        <v>7385</v>
      </c>
      <c r="D2513" s="30">
        <v>1060.07</v>
      </c>
    </row>
    <row r="2514" spans="1:4" x14ac:dyDescent="0.25">
      <c r="A2514">
        <v>39494</v>
      </c>
      <c r="B2514" t="s">
        <v>9952</v>
      </c>
      <c r="C2514" t="s">
        <v>7385</v>
      </c>
      <c r="D2514" s="18">
        <v>761.22</v>
      </c>
    </row>
    <row r="2515" spans="1:4" x14ac:dyDescent="0.25">
      <c r="A2515">
        <v>39495</v>
      </c>
      <c r="B2515" t="s">
        <v>9953</v>
      </c>
      <c r="C2515" t="s">
        <v>7385</v>
      </c>
      <c r="D2515" s="18">
        <v>857.8</v>
      </c>
    </row>
    <row r="2516" spans="1:4" x14ac:dyDescent="0.25">
      <c r="A2516">
        <v>39496</v>
      </c>
      <c r="B2516" t="s">
        <v>9954</v>
      </c>
      <c r="C2516" t="s">
        <v>7385</v>
      </c>
      <c r="D2516" s="18">
        <v>943.57</v>
      </c>
    </row>
    <row r="2517" spans="1:4" x14ac:dyDescent="0.25">
      <c r="A2517">
        <v>39492</v>
      </c>
      <c r="B2517" t="s">
        <v>9955</v>
      </c>
      <c r="C2517" t="s">
        <v>7385</v>
      </c>
      <c r="D2517" s="30">
        <v>1092.4000000000001</v>
      </c>
    </row>
    <row r="2518" spans="1:4" x14ac:dyDescent="0.25">
      <c r="A2518">
        <v>39497</v>
      </c>
      <c r="B2518" t="s">
        <v>9956</v>
      </c>
      <c r="C2518" t="s">
        <v>7385</v>
      </c>
      <c r="D2518" s="18">
        <v>986.72</v>
      </c>
    </row>
    <row r="2519" spans="1:4" x14ac:dyDescent="0.25">
      <c r="A2519">
        <v>39493</v>
      </c>
      <c r="B2519" t="s">
        <v>9957</v>
      </c>
      <c r="C2519" t="s">
        <v>7385</v>
      </c>
      <c r="D2519" s="30">
        <v>1171.7</v>
      </c>
    </row>
    <row r="2520" spans="1:4" x14ac:dyDescent="0.25">
      <c r="A2520">
        <v>39500</v>
      </c>
      <c r="B2520" t="s">
        <v>9958</v>
      </c>
      <c r="C2520" t="s">
        <v>7385</v>
      </c>
      <c r="D2520" s="30">
        <v>1278.42</v>
      </c>
    </row>
    <row r="2521" spans="1:4" x14ac:dyDescent="0.25">
      <c r="A2521">
        <v>39498</v>
      </c>
      <c r="B2521" t="s">
        <v>9959</v>
      </c>
      <c r="C2521" t="s">
        <v>7385</v>
      </c>
      <c r="D2521" s="30">
        <v>1576.72</v>
      </c>
    </row>
    <row r="2522" spans="1:4" x14ac:dyDescent="0.25">
      <c r="A2522">
        <v>43628</v>
      </c>
      <c r="B2522" t="s">
        <v>9960</v>
      </c>
      <c r="C2522" t="s">
        <v>7385</v>
      </c>
      <c r="D2522" s="30">
        <v>1242.79</v>
      </c>
    </row>
    <row r="2523" spans="1:4" x14ac:dyDescent="0.25">
      <c r="A2523">
        <v>39501</v>
      </c>
      <c r="B2523" t="s">
        <v>9961</v>
      </c>
      <c r="C2523" t="s">
        <v>7385</v>
      </c>
      <c r="D2523" s="30">
        <v>1313.05</v>
      </c>
    </row>
    <row r="2524" spans="1:4" x14ac:dyDescent="0.25">
      <c r="A2524">
        <v>39499</v>
      </c>
      <c r="B2524" t="s">
        <v>9962</v>
      </c>
      <c r="C2524" t="s">
        <v>7385</v>
      </c>
      <c r="D2524" s="30">
        <v>1599.11</v>
      </c>
    </row>
    <row r="2525" spans="1:4" x14ac:dyDescent="0.25">
      <c r="A2525">
        <v>43621</v>
      </c>
      <c r="B2525" t="s">
        <v>9963</v>
      </c>
      <c r="C2525" t="s">
        <v>7385</v>
      </c>
      <c r="D2525" s="30">
        <v>1320.47</v>
      </c>
    </row>
    <row r="2526" spans="1:4" x14ac:dyDescent="0.25">
      <c r="A2526">
        <v>3733</v>
      </c>
      <c r="B2526" t="s">
        <v>9964</v>
      </c>
      <c r="C2526" t="s">
        <v>7392</v>
      </c>
      <c r="D2526" s="18">
        <v>78.53</v>
      </c>
    </row>
    <row r="2527" spans="1:4" x14ac:dyDescent="0.25">
      <c r="A2527">
        <v>3731</v>
      </c>
      <c r="B2527" t="s">
        <v>9965</v>
      </c>
      <c r="C2527" t="s">
        <v>7392</v>
      </c>
      <c r="D2527" s="18">
        <v>72.900000000000006</v>
      </c>
    </row>
    <row r="2528" spans="1:4" x14ac:dyDescent="0.25">
      <c r="A2528">
        <v>38137</v>
      </c>
      <c r="B2528" t="s">
        <v>9966</v>
      </c>
      <c r="C2528" t="s">
        <v>7392</v>
      </c>
      <c r="D2528" s="18">
        <v>73.33</v>
      </c>
    </row>
    <row r="2529" spans="1:4" x14ac:dyDescent="0.25">
      <c r="A2529">
        <v>38135</v>
      </c>
      <c r="B2529" t="s">
        <v>9967</v>
      </c>
      <c r="C2529" t="s">
        <v>7392</v>
      </c>
      <c r="D2529" s="18">
        <v>92.95</v>
      </c>
    </row>
    <row r="2530" spans="1:4" x14ac:dyDescent="0.25">
      <c r="A2530">
        <v>38138</v>
      </c>
      <c r="B2530" t="s">
        <v>9968</v>
      </c>
      <c r="C2530" t="s">
        <v>7392</v>
      </c>
      <c r="D2530" s="18">
        <v>72.010000000000005</v>
      </c>
    </row>
    <row r="2531" spans="1:4" x14ac:dyDescent="0.25">
      <c r="A2531">
        <v>3736</v>
      </c>
      <c r="B2531" t="s">
        <v>9969</v>
      </c>
      <c r="C2531" t="s">
        <v>7392</v>
      </c>
      <c r="D2531" s="18">
        <v>71.52</v>
      </c>
    </row>
    <row r="2532" spans="1:4" x14ac:dyDescent="0.25">
      <c r="A2532">
        <v>3741</v>
      </c>
      <c r="B2532" t="s">
        <v>9970</v>
      </c>
      <c r="C2532" t="s">
        <v>7392</v>
      </c>
      <c r="D2532" s="18">
        <v>74.55</v>
      </c>
    </row>
    <row r="2533" spans="1:4" x14ac:dyDescent="0.25">
      <c r="A2533">
        <v>3745</v>
      </c>
      <c r="B2533" t="s">
        <v>9971</v>
      </c>
      <c r="C2533" t="s">
        <v>7392</v>
      </c>
      <c r="D2533" s="18">
        <v>80.39</v>
      </c>
    </row>
    <row r="2534" spans="1:4" x14ac:dyDescent="0.25">
      <c r="A2534">
        <v>3743</v>
      </c>
      <c r="B2534" t="s">
        <v>9972</v>
      </c>
      <c r="C2534" t="s">
        <v>7392</v>
      </c>
      <c r="D2534" s="18">
        <v>74.290000000000006</v>
      </c>
    </row>
    <row r="2535" spans="1:4" x14ac:dyDescent="0.25">
      <c r="A2535">
        <v>3744</v>
      </c>
      <c r="B2535" t="s">
        <v>9973</v>
      </c>
      <c r="C2535" t="s">
        <v>7392</v>
      </c>
      <c r="D2535" s="18">
        <v>81.77</v>
      </c>
    </row>
    <row r="2536" spans="1:4" x14ac:dyDescent="0.25">
      <c r="A2536">
        <v>3739</v>
      </c>
      <c r="B2536" t="s">
        <v>9974</v>
      </c>
      <c r="C2536" t="s">
        <v>7392</v>
      </c>
      <c r="D2536" s="18">
        <v>85.93</v>
      </c>
    </row>
    <row r="2537" spans="1:4" x14ac:dyDescent="0.25">
      <c r="A2537">
        <v>3737</v>
      </c>
      <c r="B2537" t="s">
        <v>9975</v>
      </c>
      <c r="C2537" t="s">
        <v>7392</v>
      </c>
      <c r="D2537" s="18">
        <v>90.09</v>
      </c>
    </row>
    <row r="2538" spans="1:4" x14ac:dyDescent="0.25">
      <c r="A2538">
        <v>3738</v>
      </c>
      <c r="B2538" t="s">
        <v>9976</v>
      </c>
      <c r="C2538" t="s">
        <v>7392</v>
      </c>
      <c r="D2538" s="18">
        <v>103.95</v>
      </c>
    </row>
    <row r="2539" spans="1:4" x14ac:dyDescent="0.25">
      <c r="A2539">
        <v>3747</v>
      </c>
      <c r="B2539" t="s">
        <v>9977</v>
      </c>
      <c r="C2539" t="s">
        <v>7392</v>
      </c>
      <c r="D2539" s="18">
        <v>81.77</v>
      </c>
    </row>
    <row r="2540" spans="1:4" x14ac:dyDescent="0.25">
      <c r="A2540">
        <v>11649</v>
      </c>
      <c r="B2540" t="s">
        <v>9978</v>
      </c>
      <c r="C2540" t="s">
        <v>7385</v>
      </c>
      <c r="D2540" s="18">
        <v>593.22</v>
      </c>
    </row>
    <row r="2541" spans="1:4" x14ac:dyDescent="0.25">
      <c r="A2541">
        <v>11650</v>
      </c>
      <c r="B2541" t="s">
        <v>9979</v>
      </c>
      <c r="C2541" t="s">
        <v>7385</v>
      </c>
      <c r="D2541" s="30">
        <v>1011.12</v>
      </c>
    </row>
    <row r="2542" spans="1:4" x14ac:dyDescent="0.25">
      <c r="A2542">
        <v>3742</v>
      </c>
      <c r="B2542" t="s">
        <v>9980</v>
      </c>
      <c r="C2542" t="s">
        <v>7392</v>
      </c>
      <c r="D2542" s="18">
        <v>107.83</v>
      </c>
    </row>
    <row r="2543" spans="1:4" x14ac:dyDescent="0.25">
      <c r="A2543">
        <v>3746</v>
      </c>
      <c r="B2543" t="s">
        <v>9981</v>
      </c>
      <c r="C2543" t="s">
        <v>7392</v>
      </c>
      <c r="D2543" s="18">
        <v>125.9</v>
      </c>
    </row>
    <row r="2544" spans="1:4" x14ac:dyDescent="0.25">
      <c r="A2544">
        <v>21106</v>
      </c>
      <c r="B2544" t="s">
        <v>9982</v>
      </c>
      <c r="C2544" t="s">
        <v>7387</v>
      </c>
      <c r="D2544" s="18">
        <v>34.590000000000003</v>
      </c>
    </row>
    <row r="2545" spans="1:4" x14ac:dyDescent="0.25">
      <c r="A2545">
        <v>3755</v>
      </c>
      <c r="B2545" t="s">
        <v>9983</v>
      </c>
      <c r="C2545" t="s">
        <v>7385</v>
      </c>
      <c r="D2545" s="18">
        <v>17.55</v>
      </c>
    </row>
    <row r="2546" spans="1:4" x14ac:dyDescent="0.25">
      <c r="A2546">
        <v>3750</v>
      </c>
      <c r="B2546" t="s">
        <v>9984</v>
      </c>
      <c r="C2546" t="s">
        <v>7385</v>
      </c>
      <c r="D2546" s="18">
        <v>23.6</v>
      </c>
    </row>
    <row r="2547" spans="1:4" x14ac:dyDescent="0.25">
      <c r="A2547">
        <v>3756</v>
      </c>
      <c r="B2547" t="s">
        <v>9985</v>
      </c>
      <c r="C2547" t="s">
        <v>7385</v>
      </c>
      <c r="D2547" s="18">
        <v>44.1</v>
      </c>
    </row>
    <row r="2548" spans="1:4" x14ac:dyDescent="0.25">
      <c r="A2548">
        <v>39377</v>
      </c>
      <c r="B2548" t="s">
        <v>9986</v>
      </c>
      <c r="C2548" t="s">
        <v>7385</v>
      </c>
      <c r="D2548" s="18">
        <v>130.63999999999999</v>
      </c>
    </row>
    <row r="2549" spans="1:4" x14ac:dyDescent="0.25">
      <c r="A2549">
        <v>38191</v>
      </c>
      <c r="B2549" t="s">
        <v>9987</v>
      </c>
      <c r="C2549" t="s">
        <v>7385</v>
      </c>
      <c r="D2549" s="18">
        <v>9.7200000000000006</v>
      </c>
    </row>
    <row r="2550" spans="1:4" x14ac:dyDescent="0.25">
      <c r="A2550">
        <v>39381</v>
      </c>
      <c r="B2550" t="s">
        <v>9988</v>
      </c>
      <c r="C2550" t="s">
        <v>7385</v>
      </c>
      <c r="D2550" s="18">
        <v>9.07</v>
      </c>
    </row>
    <row r="2551" spans="1:4" x14ac:dyDescent="0.25">
      <c r="A2551">
        <v>38780</v>
      </c>
      <c r="B2551" t="s">
        <v>9989</v>
      </c>
      <c r="C2551" t="s">
        <v>7385</v>
      </c>
      <c r="D2551" s="18">
        <v>11.1</v>
      </c>
    </row>
    <row r="2552" spans="1:4" x14ac:dyDescent="0.25">
      <c r="A2552">
        <v>38781</v>
      </c>
      <c r="B2552" t="s">
        <v>9990</v>
      </c>
      <c r="C2552" t="s">
        <v>7385</v>
      </c>
      <c r="D2552" s="18">
        <v>37.47</v>
      </c>
    </row>
    <row r="2553" spans="1:4" x14ac:dyDescent="0.25">
      <c r="A2553">
        <v>38192</v>
      </c>
      <c r="B2553" t="s">
        <v>9991</v>
      </c>
      <c r="C2553" t="s">
        <v>7385</v>
      </c>
      <c r="D2553" s="18">
        <v>67.8</v>
      </c>
    </row>
    <row r="2554" spans="1:4" x14ac:dyDescent="0.25">
      <c r="A2554">
        <v>3753</v>
      </c>
      <c r="B2554" t="s">
        <v>9992</v>
      </c>
      <c r="C2554" t="s">
        <v>7385</v>
      </c>
      <c r="D2554" s="18">
        <v>5.93</v>
      </c>
    </row>
    <row r="2555" spans="1:4" x14ac:dyDescent="0.25">
      <c r="A2555">
        <v>38782</v>
      </c>
      <c r="B2555" t="s">
        <v>9993</v>
      </c>
      <c r="C2555" t="s">
        <v>7385</v>
      </c>
      <c r="D2555" s="18">
        <v>7.72</v>
      </c>
    </row>
    <row r="2556" spans="1:4" x14ac:dyDescent="0.25">
      <c r="A2556">
        <v>38778</v>
      </c>
      <c r="B2556" t="s">
        <v>9994</v>
      </c>
      <c r="C2556" t="s">
        <v>7385</v>
      </c>
      <c r="D2556" s="18">
        <v>5.8</v>
      </c>
    </row>
    <row r="2557" spans="1:4" x14ac:dyDescent="0.25">
      <c r="A2557">
        <v>38779</v>
      </c>
      <c r="B2557" t="s">
        <v>9995</v>
      </c>
      <c r="C2557" t="s">
        <v>7385</v>
      </c>
      <c r="D2557" s="18">
        <v>6.15</v>
      </c>
    </row>
    <row r="2558" spans="1:4" x14ac:dyDescent="0.25">
      <c r="A2558">
        <v>39388</v>
      </c>
      <c r="B2558" t="s">
        <v>9996</v>
      </c>
      <c r="C2558" t="s">
        <v>7385</v>
      </c>
      <c r="D2558" s="18">
        <v>7.31</v>
      </c>
    </row>
    <row r="2559" spans="1:4" x14ac:dyDescent="0.25">
      <c r="A2559">
        <v>39387</v>
      </c>
      <c r="B2559" t="s">
        <v>9997</v>
      </c>
      <c r="C2559" t="s">
        <v>7385</v>
      </c>
      <c r="D2559" s="18">
        <v>11.4</v>
      </c>
    </row>
    <row r="2560" spans="1:4" x14ac:dyDescent="0.25">
      <c r="A2560">
        <v>39386</v>
      </c>
      <c r="B2560" t="s">
        <v>9998</v>
      </c>
      <c r="C2560" t="s">
        <v>7385</v>
      </c>
      <c r="D2560" s="18">
        <v>7.95</v>
      </c>
    </row>
    <row r="2561" spans="1:4" x14ac:dyDescent="0.25">
      <c r="A2561">
        <v>38194</v>
      </c>
      <c r="B2561" t="s">
        <v>9999</v>
      </c>
      <c r="C2561" t="s">
        <v>7385</v>
      </c>
      <c r="D2561" s="18">
        <v>5.95</v>
      </c>
    </row>
    <row r="2562" spans="1:4" x14ac:dyDescent="0.25">
      <c r="A2562">
        <v>38193</v>
      </c>
      <c r="B2562" t="s">
        <v>10000</v>
      </c>
      <c r="C2562" t="s">
        <v>7385</v>
      </c>
      <c r="D2562" s="18">
        <v>5.17</v>
      </c>
    </row>
    <row r="2563" spans="1:4" x14ac:dyDescent="0.25">
      <c r="A2563">
        <v>12216</v>
      </c>
      <c r="B2563" t="s">
        <v>10001</v>
      </c>
      <c r="C2563" t="s">
        <v>7385</v>
      </c>
      <c r="D2563" s="18">
        <v>33.909999999999997</v>
      </c>
    </row>
    <row r="2564" spans="1:4" x14ac:dyDescent="0.25">
      <c r="A2564">
        <v>3757</v>
      </c>
      <c r="B2564" t="s">
        <v>10002</v>
      </c>
      <c r="C2564" t="s">
        <v>7385</v>
      </c>
      <c r="D2564" s="18">
        <v>39.200000000000003</v>
      </c>
    </row>
    <row r="2565" spans="1:4" x14ac:dyDescent="0.25">
      <c r="A2565">
        <v>3758</v>
      </c>
      <c r="B2565" t="s">
        <v>10003</v>
      </c>
      <c r="C2565" t="s">
        <v>7385</v>
      </c>
      <c r="D2565" s="18">
        <v>45.71</v>
      </c>
    </row>
    <row r="2566" spans="1:4" x14ac:dyDescent="0.25">
      <c r="A2566">
        <v>12214</v>
      </c>
      <c r="B2566" t="s">
        <v>10004</v>
      </c>
      <c r="C2566" t="s">
        <v>7385</v>
      </c>
      <c r="D2566" s="18">
        <v>15.65</v>
      </c>
    </row>
    <row r="2567" spans="1:4" x14ac:dyDescent="0.25">
      <c r="A2567">
        <v>3749</v>
      </c>
      <c r="B2567" t="s">
        <v>10005</v>
      </c>
      <c r="C2567" t="s">
        <v>7385</v>
      </c>
      <c r="D2567" s="18">
        <v>27.9</v>
      </c>
    </row>
    <row r="2568" spans="1:4" x14ac:dyDescent="0.25">
      <c r="A2568">
        <v>3751</v>
      </c>
      <c r="B2568" t="s">
        <v>10006</v>
      </c>
      <c r="C2568" t="s">
        <v>7385</v>
      </c>
      <c r="D2568" s="18">
        <v>38.07</v>
      </c>
    </row>
    <row r="2569" spans="1:4" x14ac:dyDescent="0.25">
      <c r="A2569">
        <v>39376</v>
      </c>
      <c r="B2569" t="s">
        <v>10007</v>
      </c>
      <c r="C2569" t="s">
        <v>7385</v>
      </c>
      <c r="D2569" s="18">
        <v>32.1</v>
      </c>
    </row>
    <row r="2570" spans="1:4" x14ac:dyDescent="0.25">
      <c r="A2570">
        <v>3752</v>
      </c>
      <c r="B2570" t="s">
        <v>10008</v>
      </c>
      <c r="C2570" t="s">
        <v>7385</v>
      </c>
      <c r="D2570" s="18">
        <v>62.81</v>
      </c>
    </row>
    <row r="2571" spans="1:4" x14ac:dyDescent="0.25">
      <c r="A2571">
        <v>746</v>
      </c>
      <c r="B2571" t="s">
        <v>10009</v>
      </c>
      <c r="C2571" t="s">
        <v>7385</v>
      </c>
      <c r="D2571" s="30">
        <v>2775</v>
      </c>
    </row>
    <row r="2572" spans="1:4" x14ac:dyDescent="0.25">
      <c r="A2572">
        <v>20269</v>
      </c>
      <c r="B2572" t="s">
        <v>10010</v>
      </c>
      <c r="C2572" t="s">
        <v>7385</v>
      </c>
      <c r="D2572" s="18">
        <v>96.44</v>
      </c>
    </row>
    <row r="2573" spans="1:4" x14ac:dyDescent="0.25">
      <c r="A2573">
        <v>20270</v>
      </c>
      <c r="B2573" t="s">
        <v>10011</v>
      </c>
      <c r="C2573" t="s">
        <v>7385</v>
      </c>
      <c r="D2573" s="18">
        <v>106.57</v>
      </c>
    </row>
    <row r="2574" spans="1:4" x14ac:dyDescent="0.25">
      <c r="A2574">
        <v>11696</v>
      </c>
      <c r="B2574" t="s">
        <v>10012</v>
      </c>
      <c r="C2574" t="s">
        <v>7385</v>
      </c>
      <c r="D2574" s="18">
        <v>170.59</v>
      </c>
    </row>
    <row r="2575" spans="1:4" x14ac:dyDescent="0.25">
      <c r="A2575">
        <v>10427</v>
      </c>
      <c r="B2575" t="s">
        <v>10013</v>
      </c>
      <c r="C2575" t="s">
        <v>7385</v>
      </c>
      <c r="D2575" s="18">
        <v>477.38</v>
      </c>
    </row>
    <row r="2576" spans="1:4" x14ac:dyDescent="0.25">
      <c r="A2576">
        <v>10428</v>
      </c>
      <c r="B2576" t="s">
        <v>10014</v>
      </c>
      <c r="C2576" t="s">
        <v>7385</v>
      </c>
      <c r="D2576" s="18">
        <v>491.85</v>
      </c>
    </row>
    <row r="2577" spans="1:4" x14ac:dyDescent="0.25">
      <c r="A2577">
        <v>36521</v>
      </c>
      <c r="B2577" t="s">
        <v>10015</v>
      </c>
      <c r="C2577" t="s">
        <v>7385</v>
      </c>
      <c r="D2577" s="18">
        <v>153.46</v>
      </c>
    </row>
    <row r="2578" spans="1:4" x14ac:dyDescent="0.25">
      <c r="A2578">
        <v>36794</v>
      </c>
      <c r="B2578" t="s">
        <v>10016</v>
      </c>
      <c r="C2578" t="s">
        <v>7385</v>
      </c>
      <c r="D2578" s="18">
        <v>163.37</v>
      </c>
    </row>
    <row r="2579" spans="1:4" x14ac:dyDescent="0.25">
      <c r="A2579">
        <v>10426</v>
      </c>
      <c r="B2579" t="s">
        <v>10017</v>
      </c>
      <c r="C2579" t="s">
        <v>7385</v>
      </c>
      <c r="D2579" s="18">
        <v>182.94</v>
      </c>
    </row>
    <row r="2580" spans="1:4" x14ac:dyDescent="0.25">
      <c r="A2580">
        <v>10425</v>
      </c>
      <c r="B2580" t="s">
        <v>10018</v>
      </c>
      <c r="C2580" t="s">
        <v>7385</v>
      </c>
      <c r="D2580" s="18">
        <v>92.81</v>
      </c>
    </row>
    <row r="2581" spans="1:4" x14ac:dyDescent="0.25">
      <c r="A2581">
        <v>10431</v>
      </c>
      <c r="B2581" t="s">
        <v>10019</v>
      </c>
      <c r="C2581" t="s">
        <v>7385</v>
      </c>
      <c r="D2581" s="18">
        <v>317.75</v>
      </c>
    </row>
    <row r="2582" spans="1:4" x14ac:dyDescent="0.25">
      <c r="A2582">
        <v>10429</v>
      </c>
      <c r="B2582" t="s">
        <v>10020</v>
      </c>
      <c r="C2582" t="s">
        <v>7385</v>
      </c>
      <c r="D2582" s="18">
        <v>156.75</v>
      </c>
    </row>
    <row r="2583" spans="1:4" x14ac:dyDescent="0.25">
      <c r="A2583">
        <v>2354</v>
      </c>
      <c r="B2583" t="s">
        <v>10021</v>
      </c>
      <c r="C2583" t="s">
        <v>7390</v>
      </c>
      <c r="D2583" s="18">
        <v>14.94</v>
      </c>
    </row>
    <row r="2584" spans="1:4" x14ac:dyDescent="0.25">
      <c r="A2584">
        <v>40932</v>
      </c>
      <c r="B2584" t="s">
        <v>10022</v>
      </c>
      <c r="C2584" t="s">
        <v>7391</v>
      </c>
      <c r="D2584" s="30">
        <v>2637.58</v>
      </c>
    </row>
    <row r="2585" spans="1:4" x14ac:dyDescent="0.25">
      <c r="A2585">
        <v>10853</v>
      </c>
      <c r="B2585" t="s">
        <v>10023</v>
      </c>
      <c r="C2585" t="s">
        <v>7385</v>
      </c>
      <c r="D2585" s="18">
        <v>113.82</v>
      </c>
    </row>
    <row r="2586" spans="1:4" x14ac:dyDescent="0.25">
      <c r="A2586">
        <v>5093</v>
      </c>
      <c r="B2586" t="s">
        <v>10024</v>
      </c>
      <c r="C2586" t="s">
        <v>7393</v>
      </c>
      <c r="D2586" s="18">
        <v>19.73</v>
      </c>
    </row>
    <row r="2587" spans="1:4" x14ac:dyDescent="0.25">
      <c r="A2587">
        <v>44331</v>
      </c>
      <c r="B2587" t="s">
        <v>10025</v>
      </c>
      <c r="C2587" t="s">
        <v>7388</v>
      </c>
      <c r="D2587" s="18">
        <v>51.71</v>
      </c>
    </row>
    <row r="2588" spans="1:4" x14ac:dyDescent="0.25">
      <c r="A2588">
        <v>37768</v>
      </c>
      <c r="B2588" t="s">
        <v>10026</v>
      </c>
      <c r="C2588" t="s">
        <v>7385</v>
      </c>
      <c r="D2588" s="30">
        <v>235000</v>
      </c>
    </row>
    <row r="2589" spans="1:4" x14ac:dyDescent="0.25">
      <c r="A2589">
        <v>37773</v>
      </c>
      <c r="B2589" t="s">
        <v>10027</v>
      </c>
      <c r="C2589" t="s">
        <v>7385</v>
      </c>
      <c r="D2589" s="30">
        <v>199554.62</v>
      </c>
    </row>
    <row r="2590" spans="1:4" x14ac:dyDescent="0.25">
      <c r="A2590">
        <v>37769</v>
      </c>
      <c r="B2590" t="s">
        <v>10028</v>
      </c>
      <c r="C2590" t="s">
        <v>7385</v>
      </c>
      <c r="D2590" s="30">
        <v>334079.57</v>
      </c>
    </row>
    <row r="2591" spans="1:4" x14ac:dyDescent="0.25">
      <c r="A2591">
        <v>37770</v>
      </c>
      <c r="B2591" t="s">
        <v>10029</v>
      </c>
      <c r="C2591" t="s">
        <v>7385</v>
      </c>
      <c r="D2591" s="30">
        <v>566986.32999999996</v>
      </c>
    </row>
    <row r="2592" spans="1:4" x14ac:dyDescent="0.25">
      <c r="A2592">
        <v>38382</v>
      </c>
      <c r="B2592" t="s">
        <v>10030</v>
      </c>
      <c r="C2592" t="s">
        <v>7385</v>
      </c>
      <c r="D2592" s="18">
        <v>15.45</v>
      </c>
    </row>
    <row r="2593" spans="1:4" x14ac:dyDescent="0.25">
      <c r="A2593">
        <v>38383</v>
      </c>
      <c r="B2593" t="s">
        <v>10031</v>
      </c>
      <c r="C2593" t="s">
        <v>7385</v>
      </c>
      <c r="D2593" s="18">
        <v>2.89</v>
      </c>
    </row>
    <row r="2594" spans="1:4" x14ac:dyDescent="0.25">
      <c r="A2594">
        <v>3768</v>
      </c>
      <c r="B2594" t="s">
        <v>10032</v>
      </c>
      <c r="C2594" t="s">
        <v>7385</v>
      </c>
      <c r="D2594" s="18">
        <v>4.4400000000000004</v>
      </c>
    </row>
    <row r="2595" spans="1:4" x14ac:dyDescent="0.25">
      <c r="A2595">
        <v>3767</v>
      </c>
      <c r="B2595" t="s">
        <v>10033</v>
      </c>
      <c r="C2595" t="s">
        <v>7385</v>
      </c>
      <c r="D2595" s="18">
        <v>1.48</v>
      </c>
    </row>
    <row r="2596" spans="1:4" x14ac:dyDescent="0.25">
      <c r="A2596">
        <v>13192</v>
      </c>
      <c r="B2596" t="s">
        <v>10034</v>
      </c>
      <c r="C2596" t="s">
        <v>7385</v>
      </c>
      <c r="D2596" s="30">
        <v>6524.99</v>
      </c>
    </row>
    <row r="2597" spans="1:4" x14ac:dyDescent="0.25">
      <c r="A2597">
        <v>38413</v>
      </c>
      <c r="B2597" t="s">
        <v>10035</v>
      </c>
      <c r="C2597" t="s">
        <v>7385</v>
      </c>
      <c r="D2597" s="30">
        <v>1079.1400000000001</v>
      </c>
    </row>
    <row r="2598" spans="1:4" x14ac:dyDescent="0.25">
      <c r="A2598">
        <v>42440</v>
      </c>
      <c r="B2598" t="s">
        <v>10036</v>
      </c>
      <c r="C2598" t="s">
        <v>7385</v>
      </c>
      <c r="D2598" s="30">
        <v>1235.9100000000001</v>
      </c>
    </row>
    <row r="2599" spans="1:4" x14ac:dyDescent="0.25">
      <c r="A2599">
        <v>20193</v>
      </c>
      <c r="B2599" t="s">
        <v>10037</v>
      </c>
      <c r="C2599" t="s">
        <v>7401</v>
      </c>
      <c r="D2599" s="18">
        <v>27</v>
      </c>
    </row>
    <row r="2600" spans="1:4" x14ac:dyDescent="0.25">
      <c r="A2600">
        <v>10527</v>
      </c>
      <c r="B2600" t="s">
        <v>10038</v>
      </c>
      <c r="C2600" t="s">
        <v>7402</v>
      </c>
      <c r="D2600" s="18">
        <v>36</v>
      </c>
    </row>
    <row r="2601" spans="1:4" x14ac:dyDescent="0.25">
      <c r="A2601">
        <v>41805</v>
      </c>
      <c r="B2601" t="s">
        <v>10039</v>
      </c>
      <c r="C2601" t="s">
        <v>7391</v>
      </c>
      <c r="D2601" s="30">
        <v>1035</v>
      </c>
    </row>
    <row r="2602" spans="1:4" x14ac:dyDescent="0.25">
      <c r="A2602">
        <v>40271</v>
      </c>
      <c r="B2602" t="s">
        <v>10040</v>
      </c>
      <c r="C2602" t="s">
        <v>7403</v>
      </c>
      <c r="D2602" s="18">
        <v>27.55</v>
      </c>
    </row>
    <row r="2603" spans="1:4" x14ac:dyDescent="0.25">
      <c r="A2603">
        <v>40287</v>
      </c>
      <c r="B2603" t="s">
        <v>10041</v>
      </c>
      <c r="C2603" t="s">
        <v>7391</v>
      </c>
      <c r="D2603" s="18">
        <v>10.61</v>
      </c>
    </row>
    <row r="2604" spans="1:4" x14ac:dyDescent="0.25">
      <c r="A2604">
        <v>4084</v>
      </c>
      <c r="B2604" t="s">
        <v>10042</v>
      </c>
      <c r="C2604" t="s">
        <v>7390</v>
      </c>
      <c r="D2604" s="18">
        <v>2.81</v>
      </c>
    </row>
    <row r="2605" spans="1:4" x14ac:dyDescent="0.25">
      <c r="A2605">
        <v>743</v>
      </c>
      <c r="B2605" t="s">
        <v>10043</v>
      </c>
      <c r="C2605" t="s">
        <v>7390</v>
      </c>
      <c r="D2605" s="18">
        <v>2.81</v>
      </c>
    </row>
    <row r="2606" spans="1:4" x14ac:dyDescent="0.25">
      <c r="A2606">
        <v>40293</v>
      </c>
      <c r="B2606" t="s">
        <v>10044</v>
      </c>
      <c r="C2606" t="s">
        <v>7390</v>
      </c>
      <c r="D2606" s="18">
        <v>3.37</v>
      </c>
    </row>
    <row r="2607" spans="1:4" x14ac:dyDescent="0.25">
      <c r="A2607">
        <v>40294</v>
      </c>
      <c r="B2607" t="s">
        <v>10045</v>
      </c>
      <c r="C2607" t="s">
        <v>7390</v>
      </c>
      <c r="D2607" s="18">
        <v>2.81</v>
      </c>
    </row>
    <row r="2608" spans="1:4" x14ac:dyDescent="0.25">
      <c r="A2608">
        <v>4085</v>
      </c>
      <c r="B2608" t="s">
        <v>10046</v>
      </c>
      <c r="C2608" t="s">
        <v>7390</v>
      </c>
      <c r="D2608" s="18">
        <v>3.93</v>
      </c>
    </row>
    <row r="2609" spans="1:4" x14ac:dyDescent="0.25">
      <c r="A2609">
        <v>10779</v>
      </c>
      <c r="B2609" t="s">
        <v>10047</v>
      </c>
      <c r="C2609" t="s">
        <v>7391</v>
      </c>
      <c r="D2609" s="30">
        <v>1118.75</v>
      </c>
    </row>
    <row r="2610" spans="1:4" x14ac:dyDescent="0.25">
      <c r="A2610">
        <v>10777</v>
      </c>
      <c r="B2610" t="s">
        <v>10048</v>
      </c>
      <c r="C2610" t="s">
        <v>7391</v>
      </c>
      <c r="D2610" s="30">
        <v>1016.19</v>
      </c>
    </row>
    <row r="2611" spans="1:4" x14ac:dyDescent="0.25">
      <c r="A2611">
        <v>10775</v>
      </c>
      <c r="B2611" t="s">
        <v>10049</v>
      </c>
      <c r="C2611" t="s">
        <v>7391</v>
      </c>
      <c r="D2611" s="18">
        <v>895</v>
      </c>
    </row>
    <row r="2612" spans="1:4" x14ac:dyDescent="0.25">
      <c r="A2612">
        <v>10776</v>
      </c>
      <c r="B2612" t="s">
        <v>10050</v>
      </c>
      <c r="C2612" t="s">
        <v>7391</v>
      </c>
      <c r="D2612" s="18">
        <v>699.21</v>
      </c>
    </row>
    <row r="2613" spans="1:4" x14ac:dyDescent="0.25">
      <c r="A2613">
        <v>10778</v>
      </c>
      <c r="B2613" t="s">
        <v>10051</v>
      </c>
      <c r="C2613" t="s">
        <v>7391</v>
      </c>
      <c r="D2613" s="30">
        <v>1118.75</v>
      </c>
    </row>
    <row r="2614" spans="1:4" x14ac:dyDescent="0.25">
      <c r="A2614">
        <v>40339</v>
      </c>
      <c r="B2614" t="s">
        <v>12362</v>
      </c>
      <c r="C2614" t="s">
        <v>7403</v>
      </c>
      <c r="D2614" s="18">
        <v>9.66</v>
      </c>
    </row>
    <row r="2615" spans="1:4" x14ac:dyDescent="0.25">
      <c r="A2615">
        <v>10749</v>
      </c>
      <c r="B2615" t="s">
        <v>10052</v>
      </c>
      <c r="C2615" t="s">
        <v>7403</v>
      </c>
      <c r="D2615" s="18">
        <v>31.95</v>
      </c>
    </row>
    <row r="2616" spans="1:4" x14ac:dyDescent="0.25">
      <c r="A2616">
        <v>40290</v>
      </c>
      <c r="B2616" t="s">
        <v>10053</v>
      </c>
      <c r="C2616" t="s">
        <v>7403</v>
      </c>
      <c r="D2616" s="18">
        <v>17.28</v>
      </c>
    </row>
    <row r="2617" spans="1:4" x14ac:dyDescent="0.25">
      <c r="A2617">
        <v>3346</v>
      </c>
      <c r="B2617" t="s">
        <v>10054</v>
      </c>
      <c r="C2617" t="s">
        <v>7390</v>
      </c>
      <c r="D2617" s="18">
        <v>18.36</v>
      </c>
    </row>
    <row r="2618" spans="1:4" x14ac:dyDescent="0.25">
      <c r="A2618">
        <v>3348</v>
      </c>
      <c r="B2618" t="s">
        <v>10055</v>
      </c>
      <c r="C2618" t="s">
        <v>7390</v>
      </c>
      <c r="D2618" s="18">
        <v>21.96</v>
      </c>
    </row>
    <row r="2619" spans="1:4" x14ac:dyDescent="0.25">
      <c r="A2619">
        <v>39833</v>
      </c>
      <c r="B2619" t="s">
        <v>10056</v>
      </c>
      <c r="C2619" t="s">
        <v>7390</v>
      </c>
      <c r="D2619" s="18">
        <v>30.08</v>
      </c>
    </row>
    <row r="2620" spans="1:4" x14ac:dyDescent="0.25">
      <c r="A2620">
        <v>7252</v>
      </c>
      <c r="B2620" t="s">
        <v>10057</v>
      </c>
      <c r="C2620" t="s">
        <v>7390</v>
      </c>
      <c r="D2620" s="18">
        <v>2.25</v>
      </c>
    </row>
    <row r="2621" spans="1:4" x14ac:dyDescent="0.25">
      <c r="A2621">
        <v>7247</v>
      </c>
      <c r="B2621" t="s">
        <v>10058</v>
      </c>
      <c r="C2621" t="s">
        <v>7390</v>
      </c>
      <c r="D2621" s="18">
        <v>2.25</v>
      </c>
    </row>
    <row r="2622" spans="1:4" x14ac:dyDescent="0.25">
      <c r="A2622">
        <v>40291</v>
      </c>
      <c r="B2622" t="s">
        <v>10059</v>
      </c>
      <c r="C2622" t="s">
        <v>7403</v>
      </c>
      <c r="D2622" s="18">
        <v>900</v>
      </c>
    </row>
    <row r="2623" spans="1:4" x14ac:dyDescent="0.25">
      <c r="A2623">
        <v>40275</v>
      </c>
      <c r="B2623" t="s">
        <v>10060</v>
      </c>
      <c r="C2623" t="s">
        <v>7403</v>
      </c>
      <c r="D2623" s="18">
        <v>28.8</v>
      </c>
    </row>
    <row r="2624" spans="1:4" x14ac:dyDescent="0.25">
      <c r="A2624">
        <v>42408</v>
      </c>
      <c r="B2624" t="s">
        <v>10061</v>
      </c>
      <c r="C2624" t="s">
        <v>7392</v>
      </c>
      <c r="D2624" s="18">
        <v>2.2200000000000002</v>
      </c>
    </row>
    <row r="2625" spans="1:4" x14ac:dyDescent="0.25">
      <c r="A2625">
        <v>3777</v>
      </c>
      <c r="B2625" t="s">
        <v>10062</v>
      </c>
      <c r="C2625" t="s">
        <v>7392</v>
      </c>
      <c r="D2625" s="18">
        <v>1.6</v>
      </c>
    </row>
    <row r="2626" spans="1:4" x14ac:dyDescent="0.25">
      <c r="A2626">
        <v>3798</v>
      </c>
      <c r="B2626" t="s">
        <v>10063</v>
      </c>
      <c r="C2626" t="s">
        <v>7385</v>
      </c>
      <c r="D2626" s="18">
        <v>92.1</v>
      </c>
    </row>
    <row r="2627" spans="1:4" x14ac:dyDescent="0.25">
      <c r="A2627">
        <v>38769</v>
      </c>
      <c r="B2627" t="s">
        <v>10064</v>
      </c>
      <c r="C2627" t="s">
        <v>7385</v>
      </c>
      <c r="D2627" s="18">
        <v>71.930000000000007</v>
      </c>
    </row>
    <row r="2628" spans="1:4" x14ac:dyDescent="0.25">
      <c r="A2628">
        <v>39510</v>
      </c>
      <c r="B2628" t="s">
        <v>10065</v>
      </c>
      <c r="C2628" t="s">
        <v>7385</v>
      </c>
      <c r="D2628" s="18">
        <v>291.10000000000002</v>
      </c>
    </row>
    <row r="2629" spans="1:4" x14ac:dyDescent="0.25">
      <c r="A2629">
        <v>38776</v>
      </c>
      <c r="B2629" t="s">
        <v>10066</v>
      </c>
      <c r="C2629" t="s">
        <v>7385</v>
      </c>
      <c r="D2629" s="18">
        <v>308.94</v>
      </c>
    </row>
    <row r="2630" spans="1:4" x14ac:dyDescent="0.25">
      <c r="A2630">
        <v>38774</v>
      </c>
      <c r="B2630" t="s">
        <v>10067</v>
      </c>
      <c r="C2630" t="s">
        <v>7385</v>
      </c>
      <c r="D2630" s="18">
        <v>14.94</v>
      </c>
    </row>
    <row r="2631" spans="1:4" x14ac:dyDescent="0.25">
      <c r="A2631">
        <v>42247</v>
      </c>
      <c r="B2631" t="s">
        <v>10068</v>
      </c>
      <c r="C2631" t="s">
        <v>7385</v>
      </c>
      <c r="D2631" s="18">
        <v>510.2</v>
      </c>
    </row>
    <row r="2632" spans="1:4" x14ac:dyDescent="0.25">
      <c r="A2632">
        <v>42248</v>
      </c>
      <c r="B2632" t="s">
        <v>10069</v>
      </c>
      <c r="C2632" t="s">
        <v>7385</v>
      </c>
      <c r="D2632" s="18">
        <v>592.64</v>
      </c>
    </row>
    <row r="2633" spans="1:4" x14ac:dyDescent="0.25">
      <c r="A2633">
        <v>42249</v>
      </c>
      <c r="B2633" t="s">
        <v>10070</v>
      </c>
      <c r="C2633" t="s">
        <v>7385</v>
      </c>
      <c r="D2633" s="18">
        <v>981.8</v>
      </c>
    </row>
    <row r="2634" spans="1:4" x14ac:dyDescent="0.25">
      <c r="A2634">
        <v>42244</v>
      </c>
      <c r="B2634" t="s">
        <v>10071</v>
      </c>
      <c r="C2634" t="s">
        <v>7385</v>
      </c>
      <c r="D2634" s="18">
        <v>153.33000000000001</v>
      </c>
    </row>
    <row r="2635" spans="1:4" x14ac:dyDescent="0.25">
      <c r="A2635">
        <v>42245</v>
      </c>
      <c r="B2635" t="s">
        <v>10072</v>
      </c>
      <c r="C2635" t="s">
        <v>7385</v>
      </c>
      <c r="D2635" s="18">
        <v>282.93</v>
      </c>
    </row>
    <row r="2636" spans="1:4" x14ac:dyDescent="0.25">
      <c r="A2636">
        <v>42246</v>
      </c>
      <c r="B2636" t="s">
        <v>10073</v>
      </c>
      <c r="C2636" t="s">
        <v>7385</v>
      </c>
      <c r="D2636" s="18">
        <v>313.2</v>
      </c>
    </row>
    <row r="2637" spans="1:4" x14ac:dyDescent="0.25">
      <c r="A2637">
        <v>42243</v>
      </c>
      <c r="B2637" t="s">
        <v>10074</v>
      </c>
      <c r="C2637" t="s">
        <v>7385</v>
      </c>
      <c r="D2637" s="18">
        <v>377.66</v>
      </c>
    </row>
    <row r="2638" spans="1:4" x14ac:dyDescent="0.25">
      <c r="A2638">
        <v>38889</v>
      </c>
      <c r="B2638" t="s">
        <v>10075</v>
      </c>
      <c r="C2638" t="s">
        <v>7385</v>
      </c>
      <c r="D2638" s="18">
        <v>55.13</v>
      </c>
    </row>
    <row r="2639" spans="1:4" x14ac:dyDescent="0.25">
      <c r="A2639">
        <v>38784</v>
      </c>
      <c r="B2639" t="s">
        <v>10076</v>
      </c>
      <c r="C2639" t="s">
        <v>7385</v>
      </c>
      <c r="D2639" s="18">
        <v>73.75</v>
      </c>
    </row>
    <row r="2640" spans="1:4" x14ac:dyDescent="0.25">
      <c r="A2640">
        <v>3788</v>
      </c>
      <c r="B2640" t="s">
        <v>10077</v>
      </c>
      <c r="C2640" t="s">
        <v>7385</v>
      </c>
      <c r="D2640" s="18">
        <v>76.86</v>
      </c>
    </row>
    <row r="2641" spans="1:4" x14ac:dyDescent="0.25">
      <c r="A2641">
        <v>12230</v>
      </c>
      <c r="B2641" t="s">
        <v>10078</v>
      </c>
      <c r="C2641" t="s">
        <v>7385</v>
      </c>
      <c r="D2641" s="18">
        <v>19.77</v>
      </c>
    </row>
    <row r="2642" spans="1:4" x14ac:dyDescent="0.25">
      <c r="A2642">
        <v>3780</v>
      </c>
      <c r="B2642" t="s">
        <v>10079</v>
      </c>
      <c r="C2642" t="s">
        <v>7385</v>
      </c>
      <c r="D2642" s="18">
        <v>113.4</v>
      </c>
    </row>
    <row r="2643" spans="1:4" x14ac:dyDescent="0.25">
      <c r="A2643">
        <v>12231</v>
      </c>
      <c r="B2643" t="s">
        <v>10080</v>
      </c>
      <c r="C2643" t="s">
        <v>7385</v>
      </c>
      <c r="D2643" s="18">
        <v>32.880000000000003</v>
      </c>
    </row>
    <row r="2644" spans="1:4" x14ac:dyDescent="0.25">
      <c r="A2644">
        <v>3811</v>
      </c>
      <c r="B2644" t="s">
        <v>10081</v>
      </c>
      <c r="C2644" t="s">
        <v>7385</v>
      </c>
      <c r="D2644" s="18">
        <v>106.52</v>
      </c>
    </row>
    <row r="2645" spans="1:4" x14ac:dyDescent="0.25">
      <c r="A2645">
        <v>12232</v>
      </c>
      <c r="B2645" t="s">
        <v>10082</v>
      </c>
      <c r="C2645" t="s">
        <v>7385</v>
      </c>
      <c r="D2645" s="18">
        <v>34.44</v>
      </c>
    </row>
    <row r="2646" spans="1:4" x14ac:dyDescent="0.25">
      <c r="A2646">
        <v>3799</v>
      </c>
      <c r="B2646" t="s">
        <v>10083</v>
      </c>
      <c r="C2646" t="s">
        <v>7385</v>
      </c>
      <c r="D2646" s="18">
        <v>150.63999999999999</v>
      </c>
    </row>
    <row r="2647" spans="1:4" x14ac:dyDescent="0.25">
      <c r="A2647">
        <v>12239</v>
      </c>
      <c r="B2647" t="s">
        <v>10084</v>
      </c>
      <c r="C2647" t="s">
        <v>7385</v>
      </c>
      <c r="D2647" s="18">
        <v>45.09</v>
      </c>
    </row>
    <row r="2648" spans="1:4" x14ac:dyDescent="0.25">
      <c r="A2648">
        <v>38773</v>
      </c>
      <c r="B2648" t="s">
        <v>10085</v>
      </c>
      <c r="C2648" t="s">
        <v>7385</v>
      </c>
      <c r="D2648" s="18">
        <v>7.23</v>
      </c>
    </row>
    <row r="2649" spans="1:4" x14ac:dyDescent="0.25">
      <c r="A2649">
        <v>12271</v>
      </c>
      <c r="B2649" t="s">
        <v>10086</v>
      </c>
      <c r="C2649" t="s">
        <v>7385</v>
      </c>
      <c r="D2649" s="18">
        <v>403.34</v>
      </c>
    </row>
    <row r="2650" spans="1:4" x14ac:dyDescent="0.25">
      <c r="A2650">
        <v>13382</v>
      </c>
      <c r="B2650" t="s">
        <v>10087</v>
      </c>
      <c r="C2650" t="s">
        <v>7385</v>
      </c>
      <c r="D2650" s="18">
        <v>429.79</v>
      </c>
    </row>
    <row r="2651" spans="1:4" x14ac:dyDescent="0.25">
      <c r="A2651">
        <v>38785</v>
      </c>
      <c r="B2651" t="s">
        <v>10088</v>
      </c>
      <c r="C2651" t="s">
        <v>7385</v>
      </c>
      <c r="D2651" s="18">
        <v>190.96</v>
      </c>
    </row>
    <row r="2652" spans="1:4" x14ac:dyDescent="0.25">
      <c r="A2652">
        <v>38786</v>
      </c>
      <c r="B2652" t="s">
        <v>10089</v>
      </c>
      <c r="C2652" t="s">
        <v>7385</v>
      </c>
      <c r="D2652" s="18">
        <v>235.22</v>
      </c>
    </row>
    <row r="2653" spans="1:4" x14ac:dyDescent="0.25">
      <c r="A2653">
        <v>39385</v>
      </c>
      <c r="B2653" t="s">
        <v>10090</v>
      </c>
      <c r="C2653" t="s">
        <v>7385</v>
      </c>
      <c r="D2653" s="18">
        <v>13.67</v>
      </c>
    </row>
    <row r="2654" spans="1:4" x14ac:dyDescent="0.25">
      <c r="A2654">
        <v>39389</v>
      </c>
      <c r="B2654" t="s">
        <v>10091</v>
      </c>
      <c r="C2654" t="s">
        <v>7385</v>
      </c>
      <c r="D2654" s="18">
        <v>14.83</v>
      </c>
    </row>
    <row r="2655" spans="1:4" x14ac:dyDescent="0.25">
      <c r="A2655">
        <v>39390</v>
      </c>
      <c r="B2655" t="s">
        <v>10092</v>
      </c>
      <c r="C2655" t="s">
        <v>7385</v>
      </c>
      <c r="D2655" s="18">
        <v>31.09</v>
      </c>
    </row>
    <row r="2656" spans="1:4" x14ac:dyDescent="0.25">
      <c r="A2656">
        <v>39391</v>
      </c>
      <c r="B2656" t="s">
        <v>10093</v>
      </c>
      <c r="C2656" t="s">
        <v>7385</v>
      </c>
      <c r="D2656" s="18">
        <v>34.909999999999997</v>
      </c>
    </row>
    <row r="2657" spans="1:4" x14ac:dyDescent="0.25">
      <c r="A2657">
        <v>3803</v>
      </c>
      <c r="B2657" t="s">
        <v>10094</v>
      </c>
      <c r="C2657" t="s">
        <v>7385</v>
      </c>
      <c r="D2657" s="18">
        <v>68.2</v>
      </c>
    </row>
    <row r="2658" spans="1:4" x14ac:dyDescent="0.25">
      <c r="A2658">
        <v>38770</v>
      </c>
      <c r="B2658" t="s">
        <v>10095</v>
      </c>
      <c r="C2658" t="s">
        <v>7385</v>
      </c>
      <c r="D2658" s="18">
        <v>78.97</v>
      </c>
    </row>
    <row r="2659" spans="1:4" x14ac:dyDescent="0.25">
      <c r="A2659">
        <v>12267</v>
      </c>
      <c r="B2659" t="s">
        <v>10096</v>
      </c>
      <c r="C2659" t="s">
        <v>7385</v>
      </c>
      <c r="D2659" s="18">
        <v>231.42</v>
      </c>
    </row>
    <row r="2660" spans="1:4" x14ac:dyDescent="0.25">
      <c r="A2660">
        <v>43265</v>
      </c>
      <c r="B2660" t="s">
        <v>10097</v>
      </c>
      <c r="C2660" t="s">
        <v>7385</v>
      </c>
      <c r="D2660" s="18">
        <v>42.75</v>
      </c>
    </row>
    <row r="2661" spans="1:4" x14ac:dyDescent="0.25">
      <c r="A2661">
        <v>12266</v>
      </c>
      <c r="B2661" t="s">
        <v>10098</v>
      </c>
      <c r="C2661" t="s">
        <v>7385</v>
      </c>
      <c r="D2661" s="18">
        <v>118.45</v>
      </c>
    </row>
    <row r="2662" spans="1:4" x14ac:dyDescent="0.25">
      <c r="A2662">
        <v>39378</v>
      </c>
      <c r="B2662" t="s">
        <v>10099</v>
      </c>
      <c r="C2662" t="s">
        <v>7385</v>
      </c>
      <c r="D2662" s="18">
        <v>83.98</v>
      </c>
    </row>
    <row r="2663" spans="1:4" x14ac:dyDescent="0.25">
      <c r="A2663">
        <v>43543</v>
      </c>
      <c r="B2663" t="s">
        <v>10100</v>
      </c>
      <c r="C2663" t="s">
        <v>7385</v>
      </c>
      <c r="D2663" s="18">
        <v>174.96</v>
      </c>
    </row>
    <row r="2664" spans="1:4" x14ac:dyDescent="0.25">
      <c r="A2664">
        <v>38775</v>
      </c>
      <c r="B2664" t="s">
        <v>10101</v>
      </c>
      <c r="C2664" t="s">
        <v>7385</v>
      </c>
      <c r="D2664" s="18">
        <v>89.03</v>
      </c>
    </row>
    <row r="2665" spans="1:4" x14ac:dyDescent="0.25">
      <c r="A2665">
        <v>44252</v>
      </c>
      <c r="B2665" t="s">
        <v>10102</v>
      </c>
      <c r="C2665" t="s">
        <v>7385</v>
      </c>
      <c r="D2665" s="18">
        <v>176.7</v>
      </c>
    </row>
    <row r="2666" spans="1:4" x14ac:dyDescent="0.25">
      <c r="A2666">
        <v>21119</v>
      </c>
      <c r="B2666" t="s">
        <v>10103</v>
      </c>
      <c r="C2666" t="s">
        <v>7385</v>
      </c>
      <c r="D2666" s="18">
        <v>1.77</v>
      </c>
    </row>
    <row r="2667" spans="1:4" x14ac:dyDescent="0.25">
      <c r="A2667">
        <v>37974</v>
      </c>
      <c r="B2667" t="s">
        <v>10104</v>
      </c>
      <c r="C2667" t="s">
        <v>7385</v>
      </c>
      <c r="D2667" s="18">
        <v>2.29</v>
      </c>
    </row>
    <row r="2668" spans="1:4" x14ac:dyDescent="0.25">
      <c r="A2668">
        <v>37975</v>
      </c>
      <c r="B2668" t="s">
        <v>10105</v>
      </c>
      <c r="C2668" t="s">
        <v>7385</v>
      </c>
      <c r="D2668" s="18">
        <v>5.0999999999999996</v>
      </c>
    </row>
    <row r="2669" spans="1:4" x14ac:dyDescent="0.25">
      <c r="A2669">
        <v>37976</v>
      </c>
      <c r="B2669" t="s">
        <v>10106</v>
      </c>
      <c r="C2669" t="s">
        <v>7385</v>
      </c>
      <c r="D2669" s="18">
        <v>11.36</v>
      </c>
    </row>
    <row r="2670" spans="1:4" x14ac:dyDescent="0.25">
      <c r="A2670">
        <v>37977</v>
      </c>
      <c r="B2670" t="s">
        <v>10107</v>
      </c>
      <c r="C2670" t="s">
        <v>7385</v>
      </c>
      <c r="D2670" s="18">
        <v>15.72</v>
      </c>
    </row>
    <row r="2671" spans="1:4" x14ac:dyDescent="0.25">
      <c r="A2671">
        <v>37978</v>
      </c>
      <c r="B2671" t="s">
        <v>10108</v>
      </c>
      <c r="C2671" t="s">
        <v>7385</v>
      </c>
      <c r="D2671" s="18">
        <v>31.17</v>
      </c>
    </row>
    <row r="2672" spans="1:4" x14ac:dyDescent="0.25">
      <c r="A2672">
        <v>37979</v>
      </c>
      <c r="B2672" t="s">
        <v>10109</v>
      </c>
      <c r="C2672" t="s">
        <v>7385</v>
      </c>
      <c r="D2672" s="18">
        <v>132.29</v>
      </c>
    </row>
    <row r="2673" spans="1:4" x14ac:dyDescent="0.25">
      <c r="A2673">
        <v>37980</v>
      </c>
      <c r="B2673" t="s">
        <v>10110</v>
      </c>
      <c r="C2673" t="s">
        <v>7385</v>
      </c>
      <c r="D2673" s="18">
        <v>151.96</v>
      </c>
    </row>
    <row r="2674" spans="1:4" x14ac:dyDescent="0.25">
      <c r="A2674">
        <v>36147</v>
      </c>
      <c r="B2674" t="s">
        <v>10111</v>
      </c>
      <c r="C2674" t="s">
        <v>7393</v>
      </c>
      <c r="D2674" s="18">
        <v>455.94</v>
      </c>
    </row>
    <row r="2675" spans="1:4" x14ac:dyDescent="0.25">
      <c r="A2675">
        <v>12731</v>
      </c>
      <c r="B2675" t="s">
        <v>10112</v>
      </c>
      <c r="C2675" t="s">
        <v>7385</v>
      </c>
      <c r="D2675" s="18">
        <v>341.21</v>
      </c>
    </row>
    <row r="2676" spans="1:4" x14ac:dyDescent="0.25">
      <c r="A2676">
        <v>12723</v>
      </c>
      <c r="B2676" t="s">
        <v>10113</v>
      </c>
      <c r="C2676" t="s">
        <v>7385</v>
      </c>
      <c r="D2676" s="18">
        <v>2.64</v>
      </c>
    </row>
    <row r="2677" spans="1:4" x14ac:dyDescent="0.25">
      <c r="A2677">
        <v>12724</v>
      </c>
      <c r="B2677" t="s">
        <v>10114</v>
      </c>
      <c r="C2677" t="s">
        <v>7385</v>
      </c>
      <c r="D2677" s="18">
        <v>5.08</v>
      </c>
    </row>
    <row r="2678" spans="1:4" x14ac:dyDescent="0.25">
      <c r="A2678">
        <v>12725</v>
      </c>
      <c r="B2678" t="s">
        <v>10115</v>
      </c>
      <c r="C2678" t="s">
        <v>7385</v>
      </c>
      <c r="D2678" s="18">
        <v>10.199999999999999</v>
      </c>
    </row>
    <row r="2679" spans="1:4" x14ac:dyDescent="0.25">
      <c r="A2679">
        <v>12726</v>
      </c>
      <c r="B2679" t="s">
        <v>10116</v>
      </c>
      <c r="C2679" t="s">
        <v>7385</v>
      </c>
      <c r="D2679" s="18">
        <v>22.51</v>
      </c>
    </row>
    <row r="2680" spans="1:4" x14ac:dyDescent="0.25">
      <c r="A2680">
        <v>12727</v>
      </c>
      <c r="B2680" t="s">
        <v>10117</v>
      </c>
      <c r="C2680" t="s">
        <v>7385</v>
      </c>
      <c r="D2680" s="18">
        <v>28.55</v>
      </c>
    </row>
    <row r="2681" spans="1:4" x14ac:dyDescent="0.25">
      <c r="A2681">
        <v>12728</v>
      </c>
      <c r="B2681" t="s">
        <v>10118</v>
      </c>
      <c r="C2681" t="s">
        <v>7385</v>
      </c>
      <c r="D2681" s="18">
        <v>46.63</v>
      </c>
    </row>
    <row r="2682" spans="1:4" x14ac:dyDescent="0.25">
      <c r="A2682">
        <v>12729</v>
      </c>
      <c r="B2682" t="s">
        <v>10119</v>
      </c>
      <c r="C2682" t="s">
        <v>7385</v>
      </c>
      <c r="D2682" s="18">
        <v>152.83000000000001</v>
      </c>
    </row>
    <row r="2683" spans="1:4" x14ac:dyDescent="0.25">
      <c r="A2683">
        <v>12730</v>
      </c>
      <c r="B2683" t="s">
        <v>10120</v>
      </c>
      <c r="C2683" t="s">
        <v>7385</v>
      </c>
      <c r="D2683" s="18">
        <v>233.99</v>
      </c>
    </row>
    <row r="2684" spans="1:4" x14ac:dyDescent="0.25">
      <c r="A2684">
        <v>3840</v>
      </c>
      <c r="B2684" t="s">
        <v>10121</v>
      </c>
      <c r="C2684" t="s">
        <v>7385</v>
      </c>
      <c r="D2684" s="18">
        <v>43.01</v>
      </c>
    </row>
    <row r="2685" spans="1:4" x14ac:dyDescent="0.25">
      <c r="A2685">
        <v>3838</v>
      </c>
      <c r="B2685" t="s">
        <v>10122</v>
      </c>
      <c r="C2685" t="s">
        <v>7385</v>
      </c>
      <c r="D2685" s="18">
        <v>94.93</v>
      </c>
    </row>
    <row r="2686" spans="1:4" x14ac:dyDescent="0.25">
      <c r="A2686">
        <v>3844</v>
      </c>
      <c r="B2686" t="s">
        <v>10123</v>
      </c>
      <c r="C2686" t="s">
        <v>7385</v>
      </c>
      <c r="D2686" s="18">
        <v>169.34</v>
      </c>
    </row>
    <row r="2687" spans="1:4" x14ac:dyDescent="0.25">
      <c r="A2687">
        <v>3839</v>
      </c>
      <c r="B2687" t="s">
        <v>10124</v>
      </c>
      <c r="C2687" t="s">
        <v>7385</v>
      </c>
      <c r="D2687" s="18">
        <v>308.44</v>
      </c>
    </row>
    <row r="2688" spans="1:4" x14ac:dyDescent="0.25">
      <c r="A2688">
        <v>3843</v>
      </c>
      <c r="B2688" t="s">
        <v>10125</v>
      </c>
      <c r="C2688" t="s">
        <v>7385</v>
      </c>
      <c r="D2688" s="18">
        <v>423.34</v>
      </c>
    </row>
    <row r="2689" spans="1:4" x14ac:dyDescent="0.25">
      <c r="A2689">
        <v>3900</v>
      </c>
      <c r="B2689" t="s">
        <v>10126</v>
      </c>
      <c r="C2689" t="s">
        <v>7385</v>
      </c>
      <c r="D2689" s="18">
        <v>58.72</v>
      </c>
    </row>
    <row r="2690" spans="1:4" x14ac:dyDescent="0.25">
      <c r="A2690">
        <v>3846</v>
      </c>
      <c r="B2690" t="s">
        <v>10127</v>
      </c>
      <c r="C2690" t="s">
        <v>7385</v>
      </c>
      <c r="D2690" s="18">
        <v>17.64</v>
      </c>
    </row>
    <row r="2691" spans="1:4" x14ac:dyDescent="0.25">
      <c r="A2691">
        <v>3886</v>
      </c>
      <c r="B2691" t="s">
        <v>10128</v>
      </c>
      <c r="C2691" t="s">
        <v>7385</v>
      </c>
      <c r="D2691" s="18">
        <v>23.42</v>
      </c>
    </row>
    <row r="2692" spans="1:4" x14ac:dyDescent="0.25">
      <c r="A2692">
        <v>3854</v>
      </c>
      <c r="B2692" t="s">
        <v>10129</v>
      </c>
      <c r="C2692" t="s">
        <v>7385</v>
      </c>
      <c r="D2692" s="18">
        <v>13.35</v>
      </c>
    </row>
    <row r="2693" spans="1:4" x14ac:dyDescent="0.25">
      <c r="A2693">
        <v>3873</v>
      </c>
      <c r="B2693" t="s">
        <v>10130</v>
      </c>
      <c r="C2693" t="s">
        <v>7385</v>
      </c>
      <c r="D2693" s="18">
        <v>15.54</v>
      </c>
    </row>
    <row r="2694" spans="1:4" x14ac:dyDescent="0.25">
      <c r="A2694">
        <v>38021</v>
      </c>
      <c r="B2694" t="s">
        <v>10131</v>
      </c>
      <c r="C2694" t="s">
        <v>7385</v>
      </c>
      <c r="D2694" s="18">
        <v>27.59</v>
      </c>
    </row>
    <row r="2695" spans="1:4" x14ac:dyDescent="0.25">
      <c r="A2695">
        <v>43838</v>
      </c>
      <c r="B2695" t="s">
        <v>10132</v>
      </c>
      <c r="C2695" t="s">
        <v>7385</v>
      </c>
      <c r="D2695" s="18">
        <v>35.67</v>
      </c>
    </row>
    <row r="2696" spans="1:4" x14ac:dyDescent="0.25">
      <c r="A2696">
        <v>3847</v>
      </c>
      <c r="B2696" t="s">
        <v>10133</v>
      </c>
      <c r="C2696" t="s">
        <v>7385</v>
      </c>
      <c r="D2696" s="18">
        <v>35.97</v>
      </c>
    </row>
    <row r="2697" spans="1:4" x14ac:dyDescent="0.25">
      <c r="A2697">
        <v>38022</v>
      </c>
      <c r="B2697" t="s">
        <v>10134</v>
      </c>
      <c r="C2697" t="s">
        <v>7385</v>
      </c>
      <c r="D2697" s="18">
        <v>49.43</v>
      </c>
    </row>
    <row r="2698" spans="1:4" x14ac:dyDescent="0.25">
      <c r="A2698">
        <v>3830</v>
      </c>
      <c r="B2698" t="s">
        <v>10135</v>
      </c>
      <c r="C2698" t="s">
        <v>7385</v>
      </c>
      <c r="D2698" s="18">
        <v>198.82</v>
      </c>
    </row>
    <row r="2699" spans="1:4" x14ac:dyDescent="0.25">
      <c r="A2699">
        <v>37981</v>
      </c>
      <c r="B2699" t="s">
        <v>10136</v>
      </c>
      <c r="C2699" t="s">
        <v>7385</v>
      </c>
      <c r="D2699" s="18">
        <v>6.62</v>
      </c>
    </row>
    <row r="2700" spans="1:4" x14ac:dyDescent="0.25">
      <c r="A2700">
        <v>37982</v>
      </c>
      <c r="B2700" t="s">
        <v>10137</v>
      </c>
      <c r="C2700" t="s">
        <v>7385</v>
      </c>
      <c r="D2700" s="18">
        <v>9.6</v>
      </c>
    </row>
    <row r="2701" spans="1:4" x14ac:dyDescent="0.25">
      <c r="A2701">
        <v>37983</v>
      </c>
      <c r="B2701" t="s">
        <v>10138</v>
      </c>
      <c r="C2701" t="s">
        <v>7385</v>
      </c>
      <c r="D2701" s="18">
        <v>14.2</v>
      </c>
    </row>
    <row r="2702" spans="1:4" x14ac:dyDescent="0.25">
      <c r="A2702">
        <v>37984</v>
      </c>
      <c r="B2702" t="s">
        <v>10139</v>
      </c>
      <c r="C2702" t="s">
        <v>7385</v>
      </c>
      <c r="D2702" s="18">
        <v>19.940000000000001</v>
      </c>
    </row>
    <row r="2703" spans="1:4" x14ac:dyDescent="0.25">
      <c r="A2703">
        <v>37985</v>
      </c>
      <c r="B2703" t="s">
        <v>10140</v>
      </c>
      <c r="C2703" t="s">
        <v>7385</v>
      </c>
      <c r="D2703" s="18">
        <v>28.34</v>
      </c>
    </row>
    <row r="2704" spans="1:4" x14ac:dyDescent="0.25">
      <c r="A2704">
        <v>3826</v>
      </c>
      <c r="B2704" t="s">
        <v>10141</v>
      </c>
      <c r="C2704" t="s">
        <v>7385</v>
      </c>
      <c r="D2704" s="18">
        <v>42.68</v>
      </c>
    </row>
    <row r="2705" spans="1:4" x14ac:dyDescent="0.25">
      <c r="A2705">
        <v>3825</v>
      </c>
      <c r="B2705" t="s">
        <v>10142</v>
      </c>
      <c r="C2705" t="s">
        <v>7385</v>
      </c>
      <c r="D2705" s="18">
        <v>12.27</v>
      </c>
    </row>
    <row r="2706" spans="1:4" x14ac:dyDescent="0.25">
      <c r="A2706">
        <v>3827</v>
      </c>
      <c r="B2706" t="s">
        <v>10143</v>
      </c>
      <c r="C2706" t="s">
        <v>7385</v>
      </c>
      <c r="D2706" s="18">
        <v>26.82</v>
      </c>
    </row>
    <row r="2707" spans="1:4" x14ac:dyDescent="0.25">
      <c r="A2707">
        <v>20165</v>
      </c>
      <c r="B2707" t="s">
        <v>10144</v>
      </c>
      <c r="C2707" t="s">
        <v>7385</v>
      </c>
      <c r="D2707" s="18">
        <v>24.64</v>
      </c>
    </row>
    <row r="2708" spans="1:4" x14ac:dyDescent="0.25">
      <c r="A2708">
        <v>20166</v>
      </c>
      <c r="B2708" t="s">
        <v>10145</v>
      </c>
      <c r="C2708" t="s">
        <v>7385</v>
      </c>
      <c r="D2708" s="18">
        <v>75.27</v>
      </c>
    </row>
    <row r="2709" spans="1:4" x14ac:dyDescent="0.25">
      <c r="A2709">
        <v>20164</v>
      </c>
      <c r="B2709" t="s">
        <v>10146</v>
      </c>
      <c r="C2709" t="s">
        <v>7385</v>
      </c>
      <c r="D2709" s="18">
        <v>11.84</v>
      </c>
    </row>
    <row r="2710" spans="1:4" x14ac:dyDescent="0.25">
      <c r="A2710">
        <v>3893</v>
      </c>
      <c r="B2710" t="s">
        <v>10147</v>
      </c>
      <c r="C2710" t="s">
        <v>7385</v>
      </c>
      <c r="D2710" s="18">
        <v>18.559999999999999</v>
      </c>
    </row>
    <row r="2711" spans="1:4" x14ac:dyDescent="0.25">
      <c r="A2711">
        <v>3848</v>
      </c>
      <c r="B2711" t="s">
        <v>10148</v>
      </c>
      <c r="C2711" t="s">
        <v>7385</v>
      </c>
      <c r="D2711" s="18">
        <v>11.32</v>
      </c>
    </row>
    <row r="2712" spans="1:4" x14ac:dyDescent="0.25">
      <c r="A2712">
        <v>3895</v>
      </c>
      <c r="B2712" t="s">
        <v>10149</v>
      </c>
      <c r="C2712" t="s">
        <v>7385</v>
      </c>
      <c r="D2712" s="18">
        <v>12.57</v>
      </c>
    </row>
    <row r="2713" spans="1:4" x14ac:dyDescent="0.25">
      <c r="A2713">
        <v>12404</v>
      </c>
      <c r="B2713" t="s">
        <v>10150</v>
      </c>
      <c r="C2713" t="s">
        <v>7385</v>
      </c>
      <c r="D2713" s="18">
        <v>12.43</v>
      </c>
    </row>
    <row r="2714" spans="1:4" x14ac:dyDescent="0.25">
      <c r="A2714">
        <v>3939</v>
      </c>
      <c r="B2714" t="s">
        <v>10151</v>
      </c>
      <c r="C2714" t="s">
        <v>7385</v>
      </c>
      <c r="D2714" s="18">
        <v>25.6</v>
      </c>
    </row>
    <row r="2715" spans="1:4" x14ac:dyDescent="0.25">
      <c r="A2715">
        <v>3911</v>
      </c>
      <c r="B2715" t="s">
        <v>10152</v>
      </c>
      <c r="C2715" t="s">
        <v>7385</v>
      </c>
      <c r="D2715" s="18">
        <v>20.92</v>
      </c>
    </row>
    <row r="2716" spans="1:4" x14ac:dyDescent="0.25">
      <c r="A2716">
        <v>3908</v>
      </c>
      <c r="B2716" t="s">
        <v>10153</v>
      </c>
      <c r="C2716" t="s">
        <v>7385</v>
      </c>
      <c r="D2716" s="18">
        <v>6.76</v>
      </c>
    </row>
    <row r="2717" spans="1:4" x14ac:dyDescent="0.25">
      <c r="A2717">
        <v>3910</v>
      </c>
      <c r="B2717" t="s">
        <v>10154</v>
      </c>
      <c r="C2717" t="s">
        <v>7385</v>
      </c>
      <c r="D2717" s="18">
        <v>14.96</v>
      </c>
    </row>
    <row r="2718" spans="1:4" x14ac:dyDescent="0.25">
      <c r="A2718">
        <v>3913</v>
      </c>
      <c r="B2718" t="s">
        <v>10155</v>
      </c>
      <c r="C2718" t="s">
        <v>7385</v>
      </c>
      <c r="D2718" s="18">
        <v>71.53</v>
      </c>
    </row>
    <row r="2719" spans="1:4" x14ac:dyDescent="0.25">
      <c r="A2719">
        <v>3912</v>
      </c>
      <c r="B2719" t="s">
        <v>10156</v>
      </c>
      <c r="C2719" t="s">
        <v>7385</v>
      </c>
      <c r="D2719" s="18">
        <v>39.21</v>
      </c>
    </row>
    <row r="2720" spans="1:4" x14ac:dyDescent="0.25">
      <c r="A2720">
        <v>3909</v>
      </c>
      <c r="B2720" t="s">
        <v>10157</v>
      </c>
      <c r="C2720" t="s">
        <v>7385</v>
      </c>
      <c r="D2720" s="18">
        <v>9.1999999999999993</v>
      </c>
    </row>
    <row r="2721" spans="1:4" x14ac:dyDescent="0.25">
      <c r="A2721">
        <v>3914</v>
      </c>
      <c r="B2721" t="s">
        <v>10158</v>
      </c>
      <c r="C2721" t="s">
        <v>7385</v>
      </c>
      <c r="D2721" s="18">
        <v>107.91</v>
      </c>
    </row>
    <row r="2722" spans="1:4" x14ac:dyDescent="0.25">
      <c r="A2722">
        <v>3915</v>
      </c>
      <c r="B2722" t="s">
        <v>10159</v>
      </c>
      <c r="C2722" t="s">
        <v>7385</v>
      </c>
      <c r="D2722" s="18">
        <v>170.17</v>
      </c>
    </row>
    <row r="2723" spans="1:4" x14ac:dyDescent="0.25">
      <c r="A2723">
        <v>3916</v>
      </c>
      <c r="B2723" t="s">
        <v>10160</v>
      </c>
      <c r="C2723" t="s">
        <v>7385</v>
      </c>
      <c r="D2723" s="18">
        <v>310.02</v>
      </c>
    </row>
    <row r="2724" spans="1:4" x14ac:dyDescent="0.25">
      <c r="A2724">
        <v>3917</v>
      </c>
      <c r="B2724" t="s">
        <v>10161</v>
      </c>
      <c r="C2724" t="s">
        <v>7385</v>
      </c>
      <c r="D2724" s="18">
        <v>511.33</v>
      </c>
    </row>
    <row r="2725" spans="1:4" x14ac:dyDescent="0.25">
      <c r="A2725">
        <v>1904</v>
      </c>
      <c r="B2725" t="s">
        <v>10162</v>
      </c>
      <c r="C2725" t="s">
        <v>7385</v>
      </c>
      <c r="D2725" s="18">
        <v>0.98</v>
      </c>
    </row>
    <row r="2726" spans="1:4" x14ac:dyDescent="0.25">
      <c r="A2726">
        <v>1899</v>
      </c>
      <c r="B2726" t="s">
        <v>10163</v>
      </c>
      <c r="C2726" t="s">
        <v>7385</v>
      </c>
      <c r="D2726" s="18">
        <v>1.1100000000000001</v>
      </c>
    </row>
    <row r="2727" spans="1:4" x14ac:dyDescent="0.25">
      <c r="A2727">
        <v>1900</v>
      </c>
      <c r="B2727" t="s">
        <v>10164</v>
      </c>
      <c r="C2727" t="s">
        <v>7385</v>
      </c>
      <c r="D2727" s="18">
        <v>1.81</v>
      </c>
    </row>
    <row r="2728" spans="1:4" x14ac:dyDescent="0.25">
      <c r="A2728">
        <v>12407</v>
      </c>
      <c r="B2728" t="s">
        <v>10165</v>
      </c>
      <c r="C2728" t="s">
        <v>7385</v>
      </c>
      <c r="D2728" s="18">
        <v>38.71</v>
      </c>
    </row>
    <row r="2729" spans="1:4" x14ac:dyDescent="0.25">
      <c r="A2729">
        <v>12408</v>
      </c>
      <c r="B2729" t="s">
        <v>10166</v>
      </c>
      <c r="C2729" t="s">
        <v>7385</v>
      </c>
      <c r="D2729" s="18">
        <v>21.85</v>
      </c>
    </row>
    <row r="2730" spans="1:4" x14ac:dyDescent="0.25">
      <c r="A2730">
        <v>12409</v>
      </c>
      <c r="B2730" t="s">
        <v>10167</v>
      </c>
      <c r="C2730" t="s">
        <v>7385</v>
      </c>
      <c r="D2730" s="18">
        <v>21.85</v>
      </c>
    </row>
    <row r="2731" spans="1:4" x14ac:dyDescent="0.25">
      <c r="A2731">
        <v>12410</v>
      </c>
      <c r="B2731" t="s">
        <v>10168</v>
      </c>
      <c r="C2731" t="s">
        <v>7385</v>
      </c>
      <c r="D2731" s="18">
        <v>15.05</v>
      </c>
    </row>
    <row r="2732" spans="1:4" x14ac:dyDescent="0.25">
      <c r="A2732">
        <v>3936</v>
      </c>
      <c r="B2732" t="s">
        <v>10169</v>
      </c>
      <c r="C2732" t="s">
        <v>7385</v>
      </c>
      <c r="D2732" s="18">
        <v>27.2</v>
      </c>
    </row>
    <row r="2733" spans="1:4" x14ac:dyDescent="0.25">
      <c r="A2733">
        <v>3922</v>
      </c>
      <c r="B2733" t="s">
        <v>10170</v>
      </c>
      <c r="C2733" t="s">
        <v>7385</v>
      </c>
      <c r="D2733" s="18">
        <v>25.02</v>
      </c>
    </row>
    <row r="2734" spans="1:4" x14ac:dyDescent="0.25">
      <c r="A2734">
        <v>3924</v>
      </c>
      <c r="B2734" t="s">
        <v>10171</v>
      </c>
      <c r="C2734" t="s">
        <v>7385</v>
      </c>
      <c r="D2734" s="18">
        <v>27.2</v>
      </c>
    </row>
    <row r="2735" spans="1:4" x14ac:dyDescent="0.25">
      <c r="A2735">
        <v>3923</v>
      </c>
      <c r="B2735" t="s">
        <v>10172</v>
      </c>
      <c r="C2735" t="s">
        <v>7385</v>
      </c>
      <c r="D2735" s="18">
        <v>27.2</v>
      </c>
    </row>
    <row r="2736" spans="1:4" x14ac:dyDescent="0.25">
      <c r="A2736">
        <v>3937</v>
      </c>
      <c r="B2736" t="s">
        <v>10173</v>
      </c>
      <c r="C2736" t="s">
        <v>7385</v>
      </c>
      <c r="D2736" s="18">
        <v>22.44</v>
      </c>
    </row>
    <row r="2737" spans="1:4" x14ac:dyDescent="0.25">
      <c r="A2737">
        <v>3921</v>
      </c>
      <c r="B2737" t="s">
        <v>10174</v>
      </c>
      <c r="C2737" t="s">
        <v>7385</v>
      </c>
      <c r="D2737" s="18">
        <v>22.45</v>
      </c>
    </row>
    <row r="2738" spans="1:4" x14ac:dyDescent="0.25">
      <c r="A2738">
        <v>3920</v>
      </c>
      <c r="B2738" t="s">
        <v>10175</v>
      </c>
      <c r="C2738" t="s">
        <v>7385</v>
      </c>
      <c r="D2738" s="18">
        <v>22.44</v>
      </c>
    </row>
    <row r="2739" spans="1:4" x14ac:dyDescent="0.25">
      <c r="A2739">
        <v>3938</v>
      </c>
      <c r="B2739" t="s">
        <v>10176</v>
      </c>
      <c r="C2739" t="s">
        <v>7385</v>
      </c>
      <c r="D2739" s="18">
        <v>14.79</v>
      </c>
    </row>
    <row r="2740" spans="1:4" x14ac:dyDescent="0.25">
      <c r="A2740">
        <v>3919</v>
      </c>
      <c r="B2740" t="s">
        <v>10177</v>
      </c>
      <c r="C2740" t="s">
        <v>7385</v>
      </c>
      <c r="D2740" s="18">
        <v>15.08</v>
      </c>
    </row>
    <row r="2741" spans="1:4" x14ac:dyDescent="0.25">
      <c r="A2741">
        <v>3927</v>
      </c>
      <c r="B2741" t="s">
        <v>10178</v>
      </c>
      <c r="C2741" t="s">
        <v>7385</v>
      </c>
      <c r="D2741" s="18">
        <v>76.38</v>
      </c>
    </row>
    <row r="2742" spans="1:4" x14ac:dyDescent="0.25">
      <c r="A2742">
        <v>3928</v>
      </c>
      <c r="B2742" t="s">
        <v>10179</v>
      </c>
      <c r="C2742" t="s">
        <v>7385</v>
      </c>
      <c r="D2742" s="18">
        <v>76.38</v>
      </c>
    </row>
    <row r="2743" spans="1:4" x14ac:dyDescent="0.25">
      <c r="A2743">
        <v>3926</v>
      </c>
      <c r="B2743" t="s">
        <v>10180</v>
      </c>
      <c r="C2743" t="s">
        <v>7385</v>
      </c>
      <c r="D2743" s="18">
        <v>43.54</v>
      </c>
    </row>
    <row r="2744" spans="1:4" x14ac:dyDescent="0.25">
      <c r="A2744">
        <v>3935</v>
      </c>
      <c r="B2744" t="s">
        <v>10181</v>
      </c>
      <c r="C2744" t="s">
        <v>7385</v>
      </c>
      <c r="D2744" s="18">
        <v>43.54</v>
      </c>
    </row>
    <row r="2745" spans="1:4" x14ac:dyDescent="0.25">
      <c r="A2745">
        <v>3925</v>
      </c>
      <c r="B2745" t="s">
        <v>10182</v>
      </c>
      <c r="C2745" t="s">
        <v>7385</v>
      </c>
      <c r="D2745" s="18">
        <v>43.54</v>
      </c>
    </row>
    <row r="2746" spans="1:4" x14ac:dyDescent="0.25">
      <c r="A2746">
        <v>12406</v>
      </c>
      <c r="B2746" t="s">
        <v>10183</v>
      </c>
      <c r="C2746" t="s">
        <v>7385</v>
      </c>
      <c r="D2746" s="18">
        <v>10.69</v>
      </c>
    </row>
    <row r="2747" spans="1:4" x14ac:dyDescent="0.25">
      <c r="A2747">
        <v>3929</v>
      </c>
      <c r="B2747" t="s">
        <v>10184</v>
      </c>
      <c r="C2747" t="s">
        <v>7385</v>
      </c>
      <c r="D2747" s="18">
        <v>116.37</v>
      </c>
    </row>
    <row r="2748" spans="1:4" x14ac:dyDescent="0.25">
      <c r="A2748">
        <v>3931</v>
      </c>
      <c r="B2748" t="s">
        <v>10185</v>
      </c>
      <c r="C2748" t="s">
        <v>7385</v>
      </c>
      <c r="D2748" s="18">
        <v>116.37</v>
      </c>
    </row>
    <row r="2749" spans="1:4" x14ac:dyDescent="0.25">
      <c r="A2749">
        <v>3930</v>
      </c>
      <c r="B2749" t="s">
        <v>10186</v>
      </c>
      <c r="C2749" t="s">
        <v>7385</v>
      </c>
      <c r="D2749" s="18">
        <v>116.37</v>
      </c>
    </row>
    <row r="2750" spans="1:4" x14ac:dyDescent="0.25">
      <c r="A2750">
        <v>3932</v>
      </c>
      <c r="B2750" t="s">
        <v>10187</v>
      </c>
      <c r="C2750" t="s">
        <v>7385</v>
      </c>
      <c r="D2750" s="18">
        <v>200.94</v>
      </c>
    </row>
    <row r="2751" spans="1:4" x14ac:dyDescent="0.25">
      <c r="A2751">
        <v>3933</v>
      </c>
      <c r="B2751" t="s">
        <v>10188</v>
      </c>
      <c r="C2751" t="s">
        <v>7385</v>
      </c>
      <c r="D2751" s="18">
        <v>200.94</v>
      </c>
    </row>
    <row r="2752" spans="1:4" x14ac:dyDescent="0.25">
      <c r="A2752">
        <v>3934</v>
      </c>
      <c r="B2752" t="s">
        <v>10189</v>
      </c>
      <c r="C2752" t="s">
        <v>7385</v>
      </c>
      <c r="D2752" s="18">
        <v>200.94</v>
      </c>
    </row>
    <row r="2753" spans="1:4" x14ac:dyDescent="0.25">
      <c r="A2753">
        <v>40355</v>
      </c>
      <c r="B2753" t="s">
        <v>10190</v>
      </c>
      <c r="C2753" t="s">
        <v>7385</v>
      </c>
      <c r="D2753" s="18">
        <v>12.72</v>
      </c>
    </row>
    <row r="2754" spans="1:4" x14ac:dyDescent="0.25">
      <c r="A2754">
        <v>40364</v>
      </c>
      <c r="B2754" t="s">
        <v>10191</v>
      </c>
      <c r="C2754" t="s">
        <v>7385</v>
      </c>
      <c r="D2754" s="18">
        <v>59.6</v>
      </c>
    </row>
    <row r="2755" spans="1:4" x14ac:dyDescent="0.25">
      <c r="A2755">
        <v>40361</v>
      </c>
      <c r="B2755" t="s">
        <v>10192</v>
      </c>
      <c r="C2755" t="s">
        <v>7385</v>
      </c>
      <c r="D2755" s="18">
        <v>46.6</v>
      </c>
    </row>
    <row r="2756" spans="1:4" x14ac:dyDescent="0.25">
      <c r="A2756">
        <v>40358</v>
      </c>
      <c r="B2756" t="s">
        <v>10193</v>
      </c>
      <c r="C2756" t="s">
        <v>7385</v>
      </c>
      <c r="D2756" s="18">
        <v>17.760000000000002</v>
      </c>
    </row>
    <row r="2757" spans="1:4" x14ac:dyDescent="0.25">
      <c r="A2757">
        <v>40370</v>
      </c>
      <c r="B2757" t="s">
        <v>10194</v>
      </c>
      <c r="C2757" t="s">
        <v>7385</v>
      </c>
      <c r="D2757" s="18">
        <v>189.1</v>
      </c>
    </row>
    <row r="2758" spans="1:4" x14ac:dyDescent="0.25">
      <c r="A2758">
        <v>40367</v>
      </c>
      <c r="B2758" t="s">
        <v>10195</v>
      </c>
      <c r="C2758" t="s">
        <v>7385</v>
      </c>
      <c r="D2758" s="18">
        <v>93.99</v>
      </c>
    </row>
    <row r="2759" spans="1:4" x14ac:dyDescent="0.25">
      <c r="A2759">
        <v>40373</v>
      </c>
      <c r="B2759" t="s">
        <v>10196</v>
      </c>
      <c r="C2759" t="s">
        <v>7385</v>
      </c>
      <c r="D2759" s="18">
        <v>255.72</v>
      </c>
    </row>
    <row r="2760" spans="1:4" x14ac:dyDescent="0.25">
      <c r="A2760">
        <v>3907</v>
      </c>
      <c r="B2760" t="s">
        <v>10197</v>
      </c>
      <c r="C2760" t="s">
        <v>7385</v>
      </c>
      <c r="D2760" s="18">
        <v>6.76</v>
      </c>
    </row>
    <row r="2761" spans="1:4" x14ac:dyDescent="0.25">
      <c r="A2761">
        <v>3889</v>
      </c>
      <c r="B2761" t="s">
        <v>10198</v>
      </c>
      <c r="C2761" t="s">
        <v>7385</v>
      </c>
      <c r="D2761" s="18">
        <v>4.8099999999999996</v>
      </c>
    </row>
    <row r="2762" spans="1:4" x14ac:dyDescent="0.25">
      <c r="A2762">
        <v>3868</v>
      </c>
      <c r="B2762" t="s">
        <v>10199</v>
      </c>
      <c r="C2762" t="s">
        <v>7385</v>
      </c>
      <c r="D2762" s="18">
        <v>1.77</v>
      </c>
    </row>
    <row r="2763" spans="1:4" x14ac:dyDescent="0.25">
      <c r="A2763">
        <v>3869</v>
      </c>
      <c r="B2763" t="s">
        <v>10200</v>
      </c>
      <c r="C2763" t="s">
        <v>7385</v>
      </c>
      <c r="D2763" s="18">
        <v>3.91</v>
      </c>
    </row>
    <row r="2764" spans="1:4" x14ac:dyDescent="0.25">
      <c r="A2764">
        <v>3872</v>
      </c>
      <c r="B2764" t="s">
        <v>10201</v>
      </c>
      <c r="C2764" t="s">
        <v>7385</v>
      </c>
      <c r="D2764" s="18">
        <v>6.67</v>
      </c>
    </row>
    <row r="2765" spans="1:4" x14ac:dyDescent="0.25">
      <c r="A2765">
        <v>3850</v>
      </c>
      <c r="B2765" t="s">
        <v>10202</v>
      </c>
      <c r="C2765" t="s">
        <v>7385</v>
      </c>
      <c r="D2765" s="18">
        <v>15.4</v>
      </c>
    </row>
    <row r="2766" spans="1:4" x14ac:dyDescent="0.25">
      <c r="A2766">
        <v>38023</v>
      </c>
      <c r="B2766" t="s">
        <v>10203</v>
      </c>
      <c r="C2766" t="s">
        <v>7385</v>
      </c>
      <c r="D2766" s="18">
        <v>7.84</v>
      </c>
    </row>
    <row r="2767" spans="1:4" x14ac:dyDescent="0.25">
      <c r="A2767">
        <v>37986</v>
      </c>
      <c r="B2767" t="s">
        <v>10204</v>
      </c>
      <c r="C2767" t="s">
        <v>7385</v>
      </c>
      <c r="D2767" s="18">
        <v>2.2599999999999998</v>
      </c>
    </row>
    <row r="2768" spans="1:4" x14ac:dyDescent="0.25">
      <c r="A2768">
        <v>37987</v>
      </c>
      <c r="B2768" t="s">
        <v>10205</v>
      </c>
      <c r="C2768" t="s">
        <v>7385</v>
      </c>
      <c r="D2768" s="18">
        <v>112.72</v>
      </c>
    </row>
    <row r="2769" spans="1:4" x14ac:dyDescent="0.25">
      <c r="A2769">
        <v>37988</v>
      </c>
      <c r="B2769" t="s">
        <v>10206</v>
      </c>
      <c r="C2769" t="s">
        <v>7385</v>
      </c>
      <c r="D2769" s="18">
        <v>179.12</v>
      </c>
    </row>
    <row r="2770" spans="1:4" x14ac:dyDescent="0.25">
      <c r="A2770">
        <v>21120</v>
      </c>
      <c r="B2770" t="s">
        <v>10207</v>
      </c>
      <c r="C2770" t="s">
        <v>7385</v>
      </c>
      <c r="D2770" s="18">
        <v>11.53</v>
      </c>
    </row>
    <row r="2771" spans="1:4" x14ac:dyDescent="0.25">
      <c r="A2771">
        <v>39318</v>
      </c>
      <c r="B2771" t="s">
        <v>10208</v>
      </c>
      <c r="C2771" t="s">
        <v>7385</v>
      </c>
      <c r="D2771" s="18">
        <v>10.72</v>
      </c>
    </row>
    <row r="2772" spans="1:4" x14ac:dyDescent="0.25">
      <c r="A2772">
        <v>40366</v>
      </c>
      <c r="B2772" t="s">
        <v>10209</v>
      </c>
      <c r="C2772" t="s">
        <v>7385</v>
      </c>
      <c r="D2772" s="18">
        <v>46.49</v>
      </c>
    </row>
    <row r="2773" spans="1:4" x14ac:dyDescent="0.25">
      <c r="A2773">
        <v>40363</v>
      </c>
      <c r="B2773" t="s">
        <v>10210</v>
      </c>
      <c r="C2773" t="s">
        <v>7385</v>
      </c>
      <c r="D2773" s="18">
        <v>36.36</v>
      </c>
    </row>
    <row r="2774" spans="1:4" x14ac:dyDescent="0.25">
      <c r="A2774">
        <v>40354</v>
      </c>
      <c r="B2774" t="s">
        <v>10211</v>
      </c>
      <c r="C2774" t="s">
        <v>7385</v>
      </c>
      <c r="D2774" s="18">
        <v>15.83</v>
      </c>
    </row>
    <row r="2775" spans="1:4" x14ac:dyDescent="0.25">
      <c r="A2775">
        <v>40360</v>
      </c>
      <c r="B2775" t="s">
        <v>10212</v>
      </c>
      <c r="C2775" t="s">
        <v>7385</v>
      </c>
      <c r="D2775" s="18">
        <v>23.84</v>
      </c>
    </row>
    <row r="2776" spans="1:4" x14ac:dyDescent="0.25">
      <c r="A2776">
        <v>40372</v>
      </c>
      <c r="B2776" t="s">
        <v>10213</v>
      </c>
      <c r="C2776" t="s">
        <v>7385</v>
      </c>
      <c r="D2776" s="18">
        <v>147.19999999999999</v>
      </c>
    </row>
    <row r="2777" spans="1:4" x14ac:dyDescent="0.25">
      <c r="A2777">
        <v>40369</v>
      </c>
      <c r="B2777" t="s">
        <v>10214</v>
      </c>
      <c r="C2777" t="s">
        <v>7385</v>
      </c>
      <c r="D2777" s="18">
        <v>73.260000000000005</v>
      </c>
    </row>
    <row r="2778" spans="1:4" x14ac:dyDescent="0.25">
      <c r="A2778">
        <v>40357</v>
      </c>
      <c r="B2778" t="s">
        <v>10215</v>
      </c>
      <c r="C2778" t="s">
        <v>7385</v>
      </c>
      <c r="D2778" s="18">
        <v>17.760000000000002</v>
      </c>
    </row>
    <row r="2779" spans="1:4" x14ac:dyDescent="0.25">
      <c r="A2779">
        <v>40375</v>
      </c>
      <c r="B2779" t="s">
        <v>10216</v>
      </c>
      <c r="C2779" t="s">
        <v>7385</v>
      </c>
      <c r="D2779" s="18">
        <v>199.28</v>
      </c>
    </row>
    <row r="2780" spans="1:4" x14ac:dyDescent="0.25">
      <c r="A2780">
        <v>1893</v>
      </c>
      <c r="B2780" t="s">
        <v>10217</v>
      </c>
      <c r="C2780" t="s">
        <v>7385</v>
      </c>
      <c r="D2780" s="18">
        <v>3.72</v>
      </c>
    </row>
    <row r="2781" spans="1:4" x14ac:dyDescent="0.25">
      <c r="A2781">
        <v>1902</v>
      </c>
      <c r="B2781" t="s">
        <v>10218</v>
      </c>
      <c r="C2781" t="s">
        <v>7385</v>
      </c>
      <c r="D2781" s="18">
        <v>2.7</v>
      </c>
    </row>
    <row r="2782" spans="1:4" x14ac:dyDescent="0.25">
      <c r="A2782">
        <v>1901</v>
      </c>
      <c r="B2782" t="s">
        <v>10219</v>
      </c>
      <c r="C2782" t="s">
        <v>7385</v>
      </c>
      <c r="D2782" s="18">
        <v>0.84</v>
      </c>
    </row>
    <row r="2783" spans="1:4" x14ac:dyDescent="0.25">
      <c r="A2783">
        <v>1892</v>
      </c>
      <c r="B2783" t="s">
        <v>10220</v>
      </c>
      <c r="C2783" t="s">
        <v>7385</v>
      </c>
      <c r="D2783" s="18">
        <v>1.74</v>
      </c>
    </row>
    <row r="2784" spans="1:4" x14ac:dyDescent="0.25">
      <c r="A2784">
        <v>1907</v>
      </c>
      <c r="B2784" t="s">
        <v>10221</v>
      </c>
      <c r="C2784" t="s">
        <v>7385</v>
      </c>
      <c r="D2784" s="18">
        <v>11.96</v>
      </c>
    </row>
    <row r="2785" spans="1:4" x14ac:dyDescent="0.25">
      <c r="A2785">
        <v>1894</v>
      </c>
      <c r="B2785" t="s">
        <v>10222</v>
      </c>
      <c r="C2785" t="s">
        <v>7385</v>
      </c>
      <c r="D2785" s="18">
        <v>5.38</v>
      </c>
    </row>
    <row r="2786" spans="1:4" x14ac:dyDescent="0.25">
      <c r="A2786">
        <v>1891</v>
      </c>
      <c r="B2786" t="s">
        <v>10223</v>
      </c>
      <c r="C2786" t="s">
        <v>7385</v>
      </c>
      <c r="D2786" s="18">
        <v>1.25</v>
      </c>
    </row>
    <row r="2787" spans="1:4" x14ac:dyDescent="0.25">
      <c r="A2787">
        <v>1896</v>
      </c>
      <c r="B2787" t="s">
        <v>10224</v>
      </c>
      <c r="C2787" t="s">
        <v>7385</v>
      </c>
      <c r="D2787" s="18">
        <v>16.059999999999999</v>
      </c>
    </row>
    <row r="2788" spans="1:4" x14ac:dyDescent="0.25">
      <c r="A2788">
        <v>1895</v>
      </c>
      <c r="B2788" t="s">
        <v>10225</v>
      </c>
      <c r="C2788" t="s">
        <v>7385</v>
      </c>
      <c r="D2788" s="18">
        <v>28.23</v>
      </c>
    </row>
    <row r="2789" spans="1:4" x14ac:dyDescent="0.25">
      <c r="A2789">
        <v>2641</v>
      </c>
      <c r="B2789" t="s">
        <v>10226</v>
      </c>
      <c r="C2789" t="s">
        <v>7385</v>
      </c>
      <c r="D2789" s="18">
        <v>28.62</v>
      </c>
    </row>
    <row r="2790" spans="1:4" x14ac:dyDescent="0.25">
      <c r="A2790">
        <v>2636</v>
      </c>
      <c r="B2790" t="s">
        <v>10227</v>
      </c>
      <c r="C2790" t="s">
        <v>7385</v>
      </c>
      <c r="D2790" s="18">
        <v>1.84</v>
      </c>
    </row>
    <row r="2791" spans="1:4" x14ac:dyDescent="0.25">
      <c r="A2791">
        <v>2637</v>
      </c>
      <c r="B2791" t="s">
        <v>10228</v>
      </c>
      <c r="C2791" t="s">
        <v>7385</v>
      </c>
      <c r="D2791" s="18">
        <v>1.96</v>
      </c>
    </row>
    <row r="2792" spans="1:4" x14ac:dyDescent="0.25">
      <c r="A2792">
        <v>2638</v>
      </c>
      <c r="B2792" t="s">
        <v>10229</v>
      </c>
      <c r="C2792" t="s">
        <v>7385</v>
      </c>
      <c r="D2792" s="18">
        <v>2.2799999999999998</v>
      </c>
    </row>
    <row r="2793" spans="1:4" x14ac:dyDescent="0.25">
      <c r="A2793">
        <v>2639</v>
      </c>
      <c r="B2793" t="s">
        <v>10230</v>
      </c>
      <c r="C2793" t="s">
        <v>7385</v>
      </c>
      <c r="D2793" s="18">
        <v>4.04</v>
      </c>
    </row>
    <row r="2794" spans="1:4" x14ac:dyDescent="0.25">
      <c r="A2794">
        <v>2644</v>
      </c>
      <c r="B2794" t="s">
        <v>10231</v>
      </c>
      <c r="C2794" t="s">
        <v>7385</v>
      </c>
      <c r="D2794" s="18">
        <v>5.85</v>
      </c>
    </row>
    <row r="2795" spans="1:4" x14ac:dyDescent="0.25">
      <c r="A2795">
        <v>2643</v>
      </c>
      <c r="B2795" t="s">
        <v>10232</v>
      </c>
      <c r="C2795" t="s">
        <v>7385</v>
      </c>
      <c r="D2795" s="18">
        <v>8.16</v>
      </c>
    </row>
    <row r="2796" spans="1:4" x14ac:dyDescent="0.25">
      <c r="A2796">
        <v>2640</v>
      </c>
      <c r="B2796" t="s">
        <v>10233</v>
      </c>
      <c r="C2796" t="s">
        <v>7385</v>
      </c>
      <c r="D2796" s="18">
        <v>11.91</v>
      </c>
    </row>
    <row r="2797" spans="1:4" x14ac:dyDescent="0.25">
      <c r="A2797">
        <v>2642</v>
      </c>
      <c r="B2797" t="s">
        <v>10234</v>
      </c>
      <c r="C2797" t="s">
        <v>7385</v>
      </c>
      <c r="D2797" s="18">
        <v>18.14</v>
      </c>
    </row>
    <row r="2798" spans="1:4" x14ac:dyDescent="0.25">
      <c r="A2798">
        <v>39855</v>
      </c>
      <c r="B2798" t="s">
        <v>10235</v>
      </c>
      <c r="C2798" t="s">
        <v>7385</v>
      </c>
      <c r="D2798" s="18">
        <v>2.67</v>
      </c>
    </row>
    <row r="2799" spans="1:4" x14ac:dyDescent="0.25">
      <c r="A2799">
        <v>39856</v>
      </c>
      <c r="B2799" t="s">
        <v>10236</v>
      </c>
      <c r="C2799" t="s">
        <v>7385</v>
      </c>
      <c r="D2799" s="18">
        <v>6.3</v>
      </c>
    </row>
    <row r="2800" spans="1:4" x14ac:dyDescent="0.25">
      <c r="A2800">
        <v>39857</v>
      </c>
      <c r="B2800" t="s">
        <v>10237</v>
      </c>
      <c r="C2800" t="s">
        <v>7385</v>
      </c>
      <c r="D2800" s="18">
        <v>10.199999999999999</v>
      </c>
    </row>
    <row r="2801" spans="1:4" x14ac:dyDescent="0.25">
      <c r="A2801">
        <v>39858</v>
      </c>
      <c r="B2801" t="s">
        <v>10238</v>
      </c>
      <c r="C2801" t="s">
        <v>7385</v>
      </c>
      <c r="D2801" s="18">
        <v>22.63</v>
      </c>
    </row>
    <row r="2802" spans="1:4" x14ac:dyDescent="0.25">
      <c r="A2802">
        <v>39859</v>
      </c>
      <c r="B2802" t="s">
        <v>10239</v>
      </c>
      <c r="C2802" t="s">
        <v>7385</v>
      </c>
      <c r="D2802" s="18">
        <v>34.880000000000003</v>
      </c>
    </row>
    <row r="2803" spans="1:4" x14ac:dyDescent="0.25">
      <c r="A2803">
        <v>39860</v>
      </c>
      <c r="B2803" t="s">
        <v>10240</v>
      </c>
      <c r="C2803" t="s">
        <v>7385</v>
      </c>
      <c r="D2803" s="18">
        <v>53.53</v>
      </c>
    </row>
    <row r="2804" spans="1:4" x14ac:dyDescent="0.25">
      <c r="A2804">
        <v>39861</v>
      </c>
      <c r="B2804" t="s">
        <v>10241</v>
      </c>
      <c r="C2804" t="s">
        <v>7385</v>
      </c>
      <c r="D2804" s="18">
        <v>152.83000000000001</v>
      </c>
    </row>
    <row r="2805" spans="1:4" x14ac:dyDescent="0.25">
      <c r="A2805">
        <v>3867</v>
      </c>
      <c r="B2805" t="s">
        <v>10242</v>
      </c>
      <c r="C2805" t="s">
        <v>7385</v>
      </c>
      <c r="D2805" s="18">
        <v>93.78</v>
      </c>
    </row>
    <row r="2806" spans="1:4" x14ac:dyDescent="0.25">
      <c r="A2806">
        <v>3861</v>
      </c>
      <c r="B2806" t="s">
        <v>10243</v>
      </c>
      <c r="C2806" t="s">
        <v>7385</v>
      </c>
      <c r="D2806" s="18">
        <v>0.97</v>
      </c>
    </row>
    <row r="2807" spans="1:4" x14ac:dyDescent="0.25">
      <c r="A2807">
        <v>3904</v>
      </c>
      <c r="B2807" t="s">
        <v>10244</v>
      </c>
      <c r="C2807" t="s">
        <v>7385</v>
      </c>
      <c r="D2807" s="18">
        <v>1.03</v>
      </c>
    </row>
    <row r="2808" spans="1:4" x14ac:dyDescent="0.25">
      <c r="A2808">
        <v>3903</v>
      </c>
      <c r="B2808" t="s">
        <v>10245</v>
      </c>
      <c r="C2808" t="s">
        <v>7385</v>
      </c>
      <c r="D2808" s="18">
        <v>2.52</v>
      </c>
    </row>
    <row r="2809" spans="1:4" x14ac:dyDescent="0.25">
      <c r="A2809">
        <v>3862</v>
      </c>
      <c r="B2809" t="s">
        <v>10246</v>
      </c>
      <c r="C2809" t="s">
        <v>7385</v>
      </c>
      <c r="D2809" s="18">
        <v>5.36</v>
      </c>
    </row>
    <row r="2810" spans="1:4" x14ac:dyDescent="0.25">
      <c r="A2810">
        <v>3863</v>
      </c>
      <c r="B2810" t="s">
        <v>10247</v>
      </c>
      <c r="C2810" t="s">
        <v>7385</v>
      </c>
      <c r="D2810" s="18">
        <v>5.49</v>
      </c>
    </row>
    <row r="2811" spans="1:4" x14ac:dyDescent="0.25">
      <c r="A2811">
        <v>3864</v>
      </c>
      <c r="B2811" t="s">
        <v>10248</v>
      </c>
      <c r="C2811" t="s">
        <v>7385</v>
      </c>
      <c r="D2811" s="18">
        <v>16.82</v>
      </c>
    </row>
    <row r="2812" spans="1:4" x14ac:dyDescent="0.25">
      <c r="A2812">
        <v>3865</v>
      </c>
      <c r="B2812" t="s">
        <v>10249</v>
      </c>
      <c r="C2812" t="s">
        <v>7385</v>
      </c>
      <c r="D2812" s="18">
        <v>24.6</v>
      </c>
    </row>
    <row r="2813" spans="1:4" x14ac:dyDescent="0.25">
      <c r="A2813">
        <v>3866</v>
      </c>
      <c r="B2813" t="s">
        <v>10250</v>
      </c>
      <c r="C2813" t="s">
        <v>7385</v>
      </c>
      <c r="D2813" s="18">
        <v>55.23</v>
      </c>
    </row>
    <row r="2814" spans="1:4" x14ac:dyDescent="0.25">
      <c r="A2814">
        <v>3878</v>
      </c>
      <c r="B2814" t="s">
        <v>10251</v>
      </c>
      <c r="C2814" t="s">
        <v>7385</v>
      </c>
      <c r="D2814" s="18">
        <v>15.06</v>
      </c>
    </row>
    <row r="2815" spans="1:4" x14ac:dyDescent="0.25">
      <c r="A2815">
        <v>3883</v>
      </c>
      <c r="B2815" t="s">
        <v>10252</v>
      </c>
      <c r="C2815" t="s">
        <v>7385</v>
      </c>
      <c r="D2815" s="18">
        <v>1.93</v>
      </c>
    </row>
    <row r="2816" spans="1:4" x14ac:dyDescent="0.25">
      <c r="A2816">
        <v>3876</v>
      </c>
      <c r="B2816" t="s">
        <v>10253</v>
      </c>
      <c r="C2816" t="s">
        <v>7385</v>
      </c>
      <c r="D2816" s="18">
        <v>5.99</v>
      </c>
    </row>
    <row r="2817" spans="1:4" x14ac:dyDescent="0.25">
      <c r="A2817">
        <v>3884</v>
      </c>
      <c r="B2817" t="s">
        <v>10254</v>
      </c>
      <c r="C2817" t="s">
        <v>7385</v>
      </c>
      <c r="D2817" s="18">
        <v>3.05</v>
      </c>
    </row>
    <row r="2818" spans="1:4" x14ac:dyDescent="0.25">
      <c r="A2818">
        <v>12892</v>
      </c>
      <c r="B2818" t="s">
        <v>10255</v>
      </c>
      <c r="C2818" t="s">
        <v>7393</v>
      </c>
      <c r="D2818" s="18">
        <v>15.85</v>
      </c>
    </row>
    <row r="2819" spans="1:4" x14ac:dyDescent="0.25">
      <c r="A2819">
        <v>38447</v>
      </c>
      <c r="B2819" t="s">
        <v>10256</v>
      </c>
      <c r="C2819" t="s">
        <v>7385</v>
      </c>
      <c r="D2819" s="18">
        <v>81.650000000000006</v>
      </c>
    </row>
    <row r="2820" spans="1:4" x14ac:dyDescent="0.25">
      <c r="A2820">
        <v>36320</v>
      </c>
      <c r="B2820" t="s">
        <v>10257</v>
      </c>
      <c r="C2820" t="s">
        <v>7385</v>
      </c>
      <c r="D2820" s="18">
        <v>2.19</v>
      </c>
    </row>
    <row r="2821" spans="1:4" x14ac:dyDescent="0.25">
      <c r="A2821">
        <v>36324</v>
      </c>
      <c r="B2821" t="s">
        <v>10258</v>
      </c>
      <c r="C2821" t="s">
        <v>7385</v>
      </c>
      <c r="D2821" s="18">
        <v>2</v>
      </c>
    </row>
    <row r="2822" spans="1:4" x14ac:dyDescent="0.25">
      <c r="A2822">
        <v>38441</v>
      </c>
      <c r="B2822" t="s">
        <v>10259</v>
      </c>
      <c r="C2822" t="s">
        <v>7385</v>
      </c>
      <c r="D2822" s="18">
        <v>3.59</v>
      </c>
    </row>
    <row r="2823" spans="1:4" x14ac:dyDescent="0.25">
      <c r="A2823">
        <v>38442</v>
      </c>
      <c r="B2823" t="s">
        <v>10260</v>
      </c>
      <c r="C2823" t="s">
        <v>7385</v>
      </c>
      <c r="D2823" s="18">
        <v>10.199999999999999</v>
      </c>
    </row>
    <row r="2824" spans="1:4" x14ac:dyDescent="0.25">
      <c r="A2824">
        <v>38443</v>
      </c>
      <c r="B2824" t="s">
        <v>10261</v>
      </c>
      <c r="C2824" t="s">
        <v>7385</v>
      </c>
      <c r="D2824" s="18">
        <v>12.38</v>
      </c>
    </row>
    <row r="2825" spans="1:4" x14ac:dyDescent="0.25">
      <c r="A2825">
        <v>38444</v>
      </c>
      <c r="B2825" t="s">
        <v>10262</v>
      </c>
      <c r="C2825" t="s">
        <v>7385</v>
      </c>
      <c r="D2825" s="18">
        <v>20.79</v>
      </c>
    </row>
    <row r="2826" spans="1:4" x14ac:dyDescent="0.25">
      <c r="A2826">
        <v>38445</v>
      </c>
      <c r="B2826" t="s">
        <v>10263</v>
      </c>
      <c r="C2826" t="s">
        <v>7385</v>
      </c>
      <c r="D2826" s="18">
        <v>38.54</v>
      </c>
    </row>
    <row r="2827" spans="1:4" x14ac:dyDescent="0.25">
      <c r="A2827">
        <v>38446</v>
      </c>
      <c r="B2827" t="s">
        <v>10264</v>
      </c>
      <c r="C2827" t="s">
        <v>7385</v>
      </c>
      <c r="D2827" s="18">
        <v>63.08</v>
      </c>
    </row>
    <row r="2828" spans="1:4" x14ac:dyDescent="0.25">
      <c r="A2828">
        <v>3837</v>
      </c>
      <c r="B2828" t="s">
        <v>10265</v>
      </c>
      <c r="C2828" t="s">
        <v>7385</v>
      </c>
      <c r="D2828" s="18">
        <v>37.049999999999997</v>
      </c>
    </row>
    <row r="2829" spans="1:4" x14ac:dyDescent="0.25">
      <c r="A2829">
        <v>3845</v>
      </c>
      <c r="B2829" t="s">
        <v>10266</v>
      </c>
      <c r="C2829" t="s">
        <v>7385</v>
      </c>
      <c r="D2829" s="18">
        <v>13.53</v>
      </c>
    </row>
    <row r="2830" spans="1:4" x14ac:dyDescent="0.25">
      <c r="A2830">
        <v>11045</v>
      </c>
      <c r="B2830" t="s">
        <v>10267</v>
      </c>
      <c r="C2830" t="s">
        <v>7385</v>
      </c>
      <c r="D2830" s="18">
        <v>26.11</v>
      </c>
    </row>
    <row r="2831" spans="1:4" x14ac:dyDescent="0.25">
      <c r="A2831">
        <v>20170</v>
      </c>
      <c r="B2831" t="s">
        <v>10268</v>
      </c>
      <c r="C2831" t="s">
        <v>7385</v>
      </c>
      <c r="D2831" s="18">
        <v>13.65</v>
      </c>
    </row>
    <row r="2832" spans="1:4" x14ac:dyDescent="0.25">
      <c r="A2832">
        <v>20171</v>
      </c>
      <c r="B2832" t="s">
        <v>10269</v>
      </c>
      <c r="C2832" t="s">
        <v>7385</v>
      </c>
      <c r="D2832" s="18">
        <v>39.369999999999997</v>
      </c>
    </row>
    <row r="2833" spans="1:4" x14ac:dyDescent="0.25">
      <c r="A2833">
        <v>20167</v>
      </c>
      <c r="B2833" t="s">
        <v>10270</v>
      </c>
      <c r="C2833" t="s">
        <v>7385</v>
      </c>
      <c r="D2833" s="18">
        <v>4.95</v>
      </c>
    </row>
    <row r="2834" spans="1:4" x14ac:dyDescent="0.25">
      <c r="A2834">
        <v>20168</v>
      </c>
      <c r="B2834" t="s">
        <v>10271</v>
      </c>
      <c r="C2834" t="s">
        <v>7385</v>
      </c>
      <c r="D2834" s="18">
        <v>10.19</v>
      </c>
    </row>
    <row r="2835" spans="1:4" x14ac:dyDescent="0.25">
      <c r="A2835">
        <v>20169</v>
      </c>
      <c r="B2835" t="s">
        <v>10272</v>
      </c>
      <c r="C2835" t="s">
        <v>7385</v>
      </c>
      <c r="D2835" s="18">
        <v>11.89</v>
      </c>
    </row>
    <row r="2836" spans="1:4" x14ac:dyDescent="0.25">
      <c r="A2836">
        <v>3899</v>
      </c>
      <c r="B2836" t="s">
        <v>10273</v>
      </c>
      <c r="C2836" t="s">
        <v>7385</v>
      </c>
      <c r="D2836" s="18">
        <v>6.59</v>
      </c>
    </row>
    <row r="2837" spans="1:4" x14ac:dyDescent="0.25">
      <c r="A2837">
        <v>38676</v>
      </c>
      <c r="B2837" t="s">
        <v>10274</v>
      </c>
      <c r="C2837" t="s">
        <v>7385</v>
      </c>
      <c r="D2837" s="18">
        <v>32.99</v>
      </c>
    </row>
    <row r="2838" spans="1:4" x14ac:dyDescent="0.25">
      <c r="A2838">
        <v>3897</v>
      </c>
      <c r="B2838" t="s">
        <v>10275</v>
      </c>
      <c r="C2838" t="s">
        <v>7385</v>
      </c>
      <c r="D2838" s="18">
        <v>1.61</v>
      </c>
    </row>
    <row r="2839" spans="1:4" x14ac:dyDescent="0.25">
      <c r="A2839">
        <v>3875</v>
      </c>
      <c r="B2839" t="s">
        <v>10276</v>
      </c>
      <c r="C2839" t="s">
        <v>7385</v>
      </c>
      <c r="D2839" s="18">
        <v>3.32</v>
      </c>
    </row>
    <row r="2840" spans="1:4" x14ac:dyDescent="0.25">
      <c r="A2840">
        <v>3898</v>
      </c>
      <c r="B2840" t="s">
        <v>10277</v>
      </c>
      <c r="C2840" t="s">
        <v>7385</v>
      </c>
      <c r="D2840" s="18">
        <v>6.75</v>
      </c>
    </row>
    <row r="2841" spans="1:4" x14ac:dyDescent="0.25">
      <c r="A2841">
        <v>3855</v>
      </c>
      <c r="B2841" t="s">
        <v>10278</v>
      </c>
      <c r="C2841" t="s">
        <v>7385</v>
      </c>
      <c r="D2841" s="18">
        <v>6.5</v>
      </c>
    </row>
    <row r="2842" spans="1:4" x14ac:dyDescent="0.25">
      <c r="A2842">
        <v>3874</v>
      </c>
      <c r="B2842" t="s">
        <v>10279</v>
      </c>
      <c r="C2842" t="s">
        <v>7385</v>
      </c>
      <c r="D2842" s="18">
        <v>7.54</v>
      </c>
    </row>
    <row r="2843" spans="1:4" x14ac:dyDescent="0.25">
      <c r="A2843">
        <v>3870</v>
      </c>
      <c r="B2843" t="s">
        <v>10280</v>
      </c>
      <c r="C2843" t="s">
        <v>7385</v>
      </c>
      <c r="D2843" s="18">
        <v>8.27</v>
      </c>
    </row>
    <row r="2844" spans="1:4" x14ac:dyDescent="0.25">
      <c r="A2844">
        <v>38678</v>
      </c>
      <c r="B2844" t="s">
        <v>10281</v>
      </c>
      <c r="C2844" t="s">
        <v>7385</v>
      </c>
      <c r="D2844" s="18">
        <v>21.88</v>
      </c>
    </row>
    <row r="2845" spans="1:4" x14ac:dyDescent="0.25">
      <c r="A2845">
        <v>3859</v>
      </c>
      <c r="B2845" t="s">
        <v>10282</v>
      </c>
      <c r="C2845" t="s">
        <v>7385</v>
      </c>
      <c r="D2845" s="18">
        <v>1.67</v>
      </c>
    </row>
    <row r="2846" spans="1:4" x14ac:dyDescent="0.25">
      <c r="A2846">
        <v>3856</v>
      </c>
      <c r="B2846" t="s">
        <v>10283</v>
      </c>
      <c r="C2846" t="s">
        <v>7385</v>
      </c>
      <c r="D2846" s="18">
        <v>2.31</v>
      </c>
    </row>
    <row r="2847" spans="1:4" x14ac:dyDescent="0.25">
      <c r="A2847">
        <v>3906</v>
      </c>
      <c r="B2847" t="s">
        <v>10284</v>
      </c>
      <c r="C2847" t="s">
        <v>7385</v>
      </c>
      <c r="D2847" s="18">
        <v>1.91</v>
      </c>
    </row>
    <row r="2848" spans="1:4" x14ac:dyDescent="0.25">
      <c r="A2848">
        <v>3860</v>
      </c>
      <c r="B2848" t="s">
        <v>10285</v>
      </c>
      <c r="C2848" t="s">
        <v>7385</v>
      </c>
      <c r="D2848" s="18">
        <v>5.67</v>
      </c>
    </row>
    <row r="2849" spans="1:4" x14ac:dyDescent="0.25">
      <c r="A2849">
        <v>3905</v>
      </c>
      <c r="B2849" t="s">
        <v>10286</v>
      </c>
      <c r="C2849" t="s">
        <v>7385</v>
      </c>
      <c r="D2849" s="18">
        <v>13</v>
      </c>
    </row>
    <row r="2850" spans="1:4" x14ac:dyDescent="0.25">
      <c r="A2850">
        <v>3871</v>
      </c>
      <c r="B2850" t="s">
        <v>10287</v>
      </c>
      <c r="C2850" t="s">
        <v>7385</v>
      </c>
      <c r="D2850" s="18">
        <v>23.01</v>
      </c>
    </row>
    <row r="2851" spans="1:4" x14ac:dyDescent="0.25">
      <c r="A2851">
        <v>39292</v>
      </c>
      <c r="B2851" t="s">
        <v>10288</v>
      </c>
      <c r="C2851" t="s">
        <v>7385</v>
      </c>
      <c r="D2851" s="18">
        <v>7.58</v>
      </c>
    </row>
    <row r="2852" spans="1:4" x14ac:dyDescent="0.25">
      <c r="A2852">
        <v>39293</v>
      </c>
      <c r="B2852" t="s">
        <v>10289</v>
      </c>
      <c r="C2852" t="s">
        <v>7385</v>
      </c>
      <c r="D2852" s="18">
        <v>11.78</v>
      </c>
    </row>
    <row r="2853" spans="1:4" x14ac:dyDescent="0.25">
      <c r="A2853">
        <v>39294</v>
      </c>
      <c r="B2853" t="s">
        <v>10290</v>
      </c>
      <c r="C2853" t="s">
        <v>7385</v>
      </c>
      <c r="D2853" s="18">
        <v>12.59</v>
      </c>
    </row>
    <row r="2854" spans="1:4" x14ac:dyDescent="0.25">
      <c r="A2854">
        <v>39295</v>
      </c>
      <c r="B2854" t="s">
        <v>10291</v>
      </c>
      <c r="C2854" t="s">
        <v>7385</v>
      </c>
      <c r="D2854" s="18">
        <v>17.32</v>
      </c>
    </row>
    <row r="2855" spans="1:4" x14ac:dyDescent="0.25">
      <c r="A2855">
        <v>39312</v>
      </c>
      <c r="B2855" t="s">
        <v>10292</v>
      </c>
      <c r="C2855" t="s">
        <v>7385</v>
      </c>
      <c r="D2855" s="18">
        <v>11.62</v>
      </c>
    </row>
    <row r="2856" spans="1:4" x14ac:dyDescent="0.25">
      <c r="A2856">
        <v>39313</v>
      </c>
      <c r="B2856" t="s">
        <v>10293</v>
      </c>
      <c r="C2856" t="s">
        <v>7385</v>
      </c>
      <c r="D2856" s="18">
        <v>15.61</v>
      </c>
    </row>
    <row r="2857" spans="1:4" x14ac:dyDescent="0.25">
      <c r="A2857">
        <v>39314</v>
      </c>
      <c r="B2857" t="s">
        <v>10294</v>
      </c>
      <c r="C2857" t="s">
        <v>7385</v>
      </c>
      <c r="D2857" s="18">
        <v>22.97</v>
      </c>
    </row>
    <row r="2858" spans="1:4" x14ac:dyDescent="0.25">
      <c r="A2858">
        <v>39296</v>
      </c>
      <c r="B2858" t="s">
        <v>10295</v>
      </c>
      <c r="C2858" t="s">
        <v>7385</v>
      </c>
      <c r="D2858" s="18">
        <v>6.91</v>
      </c>
    </row>
    <row r="2859" spans="1:4" x14ac:dyDescent="0.25">
      <c r="A2859">
        <v>39297</v>
      </c>
      <c r="B2859" t="s">
        <v>10296</v>
      </c>
      <c r="C2859" t="s">
        <v>7385</v>
      </c>
      <c r="D2859" s="18">
        <v>9.3699999999999992</v>
      </c>
    </row>
    <row r="2860" spans="1:4" x14ac:dyDescent="0.25">
      <c r="A2860">
        <v>39298</v>
      </c>
      <c r="B2860" t="s">
        <v>10297</v>
      </c>
      <c r="C2860" t="s">
        <v>7385</v>
      </c>
      <c r="D2860" s="18">
        <v>17.989999999999998</v>
      </c>
    </row>
    <row r="2861" spans="1:4" x14ac:dyDescent="0.25">
      <c r="A2861">
        <v>39299</v>
      </c>
      <c r="B2861" t="s">
        <v>10298</v>
      </c>
      <c r="C2861" t="s">
        <v>7385</v>
      </c>
      <c r="D2861" s="18">
        <v>21.32</v>
      </c>
    </row>
    <row r="2862" spans="1:4" x14ac:dyDescent="0.25">
      <c r="A2862">
        <v>39308</v>
      </c>
      <c r="B2862" t="s">
        <v>10299</v>
      </c>
      <c r="C2862" t="s">
        <v>7385</v>
      </c>
      <c r="D2862" s="18">
        <v>5.76</v>
      </c>
    </row>
    <row r="2863" spans="1:4" x14ac:dyDescent="0.25">
      <c r="A2863">
        <v>39309</v>
      </c>
      <c r="B2863" t="s">
        <v>10300</v>
      </c>
      <c r="C2863" t="s">
        <v>7385</v>
      </c>
      <c r="D2863" s="18">
        <v>6.57</v>
      </c>
    </row>
    <row r="2864" spans="1:4" x14ac:dyDescent="0.25">
      <c r="A2864">
        <v>39310</v>
      </c>
      <c r="B2864" t="s">
        <v>10301</v>
      </c>
      <c r="C2864" t="s">
        <v>7385</v>
      </c>
      <c r="D2864" s="18">
        <v>12.27</v>
      </c>
    </row>
    <row r="2865" spans="1:4" x14ac:dyDescent="0.25">
      <c r="A2865">
        <v>39311</v>
      </c>
      <c r="B2865" t="s">
        <v>10302</v>
      </c>
      <c r="C2865" t="s">
        <v>7385</v>
      </c>
      <c r="D2865" s="18">
        <v>17.37</v>
      </c>
    </row>
    <row r="2866" spans="1:4" x14ac:dyDescent="0.25">
      <c r="A2866">
        <v>37429</v>
      </c>
      <c r="B2866" t="s">
        <v>10303</v>
      </c>
      <c r="C2866" t="s">
        <v>7385</v>
      </c>
      <c r="D2866" s="30">
        <v>2794.13</v>
      </c>
    </row>
    <row r="2867" spans="1:4" x14ac:dyDescent="0.25">
      <c r="A2867">
        <v>37426</v>
      </c>
      <c r="B2867" t="s">
        <v>10304</v>
      </c>
      <c r="C2867" t="s">
        <v>7385</v>
      </c>
      <c r="D2867" s="18">
        <v>26.88</v>
      </c>
    </row>
    <row r="2868" spans="1:4" x14ac:dyDescent="0.25">
      <c r="A2868">
        <v>37427</v>
      </c>
      <c r="B2868" t="s">
        <v>10305</v>
      </c>
      <c r="C2868" t="s">
        <v>7385</v>
      </c>
      <c r="D2868" s="18">
        <v>64.11</v>
      </c>
    </row>
    <row r="2869" spans="1:4" x14ac:dyDescent="0.25">
      <c r="A2869">
        <v>37424</v>
      </c>
      <c r="B2869" t="s">
        <v>10306</v>
      </c>
      <c r="C2869" t="s">
        <v>7385</v>
      </c>
      <c r="D2869" s="18">
        <v>12.35</v>
      </c>
    </row>
    <row r="2870" spans="1:4" x14ac:dyDescent="0.25">
      <c r="A2870">
        <v>37428</v>
      </c>
      <c r="B2870" t="s">
        <v>10307</v>
      </c>
      <c r="C2870" t="s">
        <v>7385</v>
      </c>
      <c r="D2870" s="18">
        <v>220.95</v>
      </c>
    </row>
    <row r="2871" spans="1:4" x14ac:dyDescent="0.25">
      <c r="A2871">
        <v>37425</v>
      </c>
      <c r="B2871" t="s">
        <v>10308</v>
      </c>
      <c r="C2871" t="s">
        <v>7385</v>
      </c>
      <c r="D2871" s="18">
        <v>13.31</v>
      </c>
    </row>
    <row r="2872" spans="1:4" x14ac:dyDescent="0.25">
      <c r="A2872">
        <v>11519</v>
      </c>
      <c r="B2872" t="s">
        <v>10309</v>
      </c>
      <c r="C2872" t="s">
        <v>7393</v>
      </c>
      <c r="D2872" s="18">
        <v>57.54</v>
      </c>
    </row>
    <row r="2873" spans="1:4" x14ac:dyDescent="0.25">
      <c r="A2873">
        <v>11520</v>
      </c>
      <c r="B2873" t="s">
        <v>10310</v>
      </c>
      <c r="C2873" t="s">
        <v>7393</v>
      </c>
      <c r="D2873" s="18">
        <v>26.6</v>
      </c>
    </row>
    <row r="2874" spans="1:4" x14ac:dyDescent="0.25">
      <c r="A2874">
        <v>11518</v>
      </c>
      <c r="B2874" t="s">
        <v>10311</v>
      </c>
      <c r="C2874" t="s">
        <v>7393</v>
      </c>
      <c r="D2874" s="18">
        <v>96.73</v>
      </c>
    </row>
    <row r="2875" spans="1:4" x14ac:dyDescent="0.25">
      <c r="A2875">
        <v>38473</v>
      </c>
      <c r="B2875" t="s">
        <v>10312</v>
      </c>
      <c r="C2875" t="s">
        <v>7385</v>
      </c>
      <c r="D2875" s="18">
        <v>137.24</v>
      </c>
    </row>
    <row r="2876" spans="1:4" x14ac:dyDescent="0.25">
      <c r="A2876">
        <v>4244</v>
      </c>
      <c r="B2876" t="s">
        <v>10313</v>
      </c>
      <c r="C2876" t="s">
        <v>7390</v>
      </c>
      <c r="D2876" s="18">
        <v>18.260000000000002</v>
      </c>
    </row>
    <row r="2877" spans="1:4" x14ac:dyDescent="0.25">
      <c r="A2877">
        <v>40977</v>
      </c>
      <c r="B2877" t="s">
        <v>10314</v>
      </c>
      <c r="C2877" t="s">
        <v>7391</v>
      </c>
      <c r="D2877" s="30">
        <v>3224.26</v>
      </c>
    </row>
    <row r="2878" spans="1:4" x14ac:dyDescent="0.25">
      <c r="A2878">
        <v>4115</v>
      </c>
      <c r="B2878" t="s">
        <v>10315</v>
      </c>
      <c r="C2878" t="s">
        <v>7386</v>
      </c>
      <c r="D2878" s="18">
        <v>32.590000000000003</v>
      </c>
    </row>
    <row r="2879" spans="1:4" x14ac:dyDescent="0.25">
      <c r="A2879">
        <v>4119</v>
      </c>
      <c r="B2879" t="s">
        <v>10316</v>
      </c>
      <c r="C2879" t="s">
        <v>7386</v>
      </c>
      <c r="D2879" s="18">
        <v>65.819999999999993</v>
      </c>
    </row>
    <row r="2880" spans="1:4" x14ac:dyDescent="0.25">
      <c r="A2880">
        <v>2794</v>
      </c>
      <c r="B2880" t="s">
        <v>10317</v>
      </c>
      <c r="C2880" t="s">
        <v>7386</v>
      </c>
      <c r="D2880" s="18">
        <v>174.62</v>
      </c>
    </row>
    <row r="2881" spans="1:4" x14ac:dyDescent="0.25">
      <c r="A2881">
        <v>2788</v>
      </c>
      <c r="B2881" t="s">
        <v>10318</v>
      </c>
      <c r="C2881" t="s">
        <v>7386</v>
      </c>
      <c r="D2881" s="18">
        <v>254.38</v>
      </c>
    </row>
    <row r="2882" spans="1:4" x14ac:dyDescent="0.25">
      <c r="A2882">
        <v>4006</v>
      </c>
      <c r="B2882" t="s">
        <v>10319</v>
      </c>
      <c r="C2882" t="s">
        <v>7389</v>
      </c>
      <c r="D2882" s="30">
        <v>2379.5500000000002</v>
      </c>
    </row>
    <row r="2883" spans="1:4" x14ac:dyDescent="0.25">
      <c r="A2883">
        <v>36151</v>
      </c>
      <c r="B2883" t="s">
        <v>10320</v>
      </c>
      <c r="C2883" t="s">
        <v>7385</v>
      </c>
      <c r="D2883" s="18">
        <v>35.24</v>
      </c>
    </row>
    <row r="2884" spans="1:4" x14ac:dyDescent="0.25">
      <c r="A2884">
        <v>37457</v>
      </c>
      <c r="B2884" t="s">
        <v>10321</v>
      </c>
      <c r="C2884" t="s">
        <v>7386</v>
      </c>
      <c r="D2884" s="18">
        <v>3.29</v>
      </c>
    </row>
    <row r="2885" spans="1:4" x14ac:dyDescent="0.25">
      <c r="A2885">
        <v>37456</v>
      </c>
      <c r="B2885" t="s">
        <v>10322</v>
      </c>
      <c r="C2885" t="s">
        <v>7386</v>
      </c>
      <c r="D2885" s="18">
        <v>1.74</v>
      </c>
    </row>
    <row r="2886" spans="1:4" x14ac:dyDescent="0.25">
      <c r="A2886">
        <v>37461</v>
      </c>
      <c r="B2886" t="s">
        <v>10323</v>
      </c>
      <c r="C2886" t="s">
        <v>7386</v>
      </c>
      <c r="D2886" s="18">
        <v>12.24</v>
      </c>
    </row>
    <row r="2887" spans="1:4" x14ac:dyDescent="0.25">
      <c r="A2887">
        <v>37460</v>
      </c>
      <c r="B2887" t="s">
        <v>10324</v>
      </c>
      <c r="C2887" t="s">
        <v>7386</v>
      </c>
      <c r="D2887" s="18">
        <v>16.72</v>
      </c>
    </row>
    <row r="2888" spans="1:4" x14ac:dyDescent="0.25">
      <c r="A2888">
        <v>37458</v>
      </c>
      <c r="B2888" t="s">
        <v>10325</v>
      </c>
      <c r="C2888" t="s">
        <v>7386</v>
      </c>
      <c r="D2888" s="18">
        <v>4.9000000000000004</v>
      </c>
    </row>
    <row r="2889" spans="1:4" x14ac:dyDescent="0.25">
      <c r="A2889">
        <v>37454</v>
      </c>
      <c r="B2889" t="s">
        <v>10326</v>
      </c>
      <c r="C2889" t="s">
        <v>7386</v>
      </c>
      <c r="D2889" s="18">
        <v>1.28</v>
      </c>
    </row>
    <row r="2890" spans="1:4" x14ac:dyDescent="0.25">
      <c r="A2890">
        <v>37455</v>
      </c>
      <c r="B2890" t="s">
        <v>10327</v>
      </c>
      <c r="C2890" t="s">
        <v>7386</v>
      </c>
      <c r="D2890" s="18">
        <v>2.16</v>
      </c>
    </row>
    <row r="2891" spans="1:4" x14ac:dyDescent="0.25">
      <c r="A2891">
        <v>37459</v>
      </c>
      <c r="B2891" t="s">
        <v>10328</v>
      </c>
      <c r="C2891" t="s">
        <v>7386</v>
      </c>
      <c r="D2891" s="18">
        <v>6.88</v>
      </c>
    </row>
    <row r="2892" spans="1:4" x14ac:dyDescent="0.25">
      <c r="A2892">
        <v>21029</v>
      </c>
      <c r="B2892" t="s">
        <v>10329</v>
      </c>
      <c r="C2892" t="s">
        <v>7385</v>
      </c>
      <c r="D2892" s="18">
        <v>402.04</v>
      </c>
    </row>
    <row r="2893" spans="1:4" x14ac:dyDescent="0.25">
      <c r="A2893">
        <v>21030</v>
      </c>
      <c r="B2893" t="s">
        <v>10330</v>
      </c>
      <c r="C2893" t="s">
        <v>7385</v>
      </c>
      <c r="D2893" s="18">
        <v>495.58</v>
      </c>
    </row>
    <row r="2894" spans="1:4" x14ac:dyDescent="0.25">
      <c r="A2894">
        <v>21031</v>
      </c>
      <c r="B2894" t="s">
        <v>10331</v>
      </c>
      <c r="C2894" t="s">
        <v>7385</v>
      </c>
      <c r="D2894" s="18">
        <v>616.99</v>
      </c>
    </row>
    <row r="2895" spans="1:4" x14ac:dyDescent="0.25">
      <c r="A2895">
        <v>21032</v>
      </c>
      <c r="B2895" t="s">
        <v>10332</v>
      </c>
      <c r="C2895" t="s">
        <v>7385</v>
      </c>
      <c r="D2895" s="18">
        <v>658.78</v>
      </c>
    </row>
    <row r="2896" spans="1:4" x14ac:dyDescent="0.25">
      <c r="A2896">
        <v>37527</v>
      </c>
      <c r="B2896" t="s">
        <v>10333</v>
      </c>
      <c r="C2896" t="s">
        <v>7385</v>
      </c>
      <c r="D2896" s="18">
        <v>595.09</v>
      </c>
    </row>
    <row r="2897" spans="1:4" x14ac:dyDescent="0.25">
      <c r="A2897">
        <v>37528</v>
      </c>
      <c r="B2897" t="s">
        <v>10334</v>
      </c>
      <c r="C2897" t="s">
        <v>7385</v>
      </c>
      <c r="D2897" s="18">
        <v>709.54</v>
      </c>
    </row>
    <row r="2898" spans="1:4" x14ac:dyDescent="0.25">
      <c r="A2898">
        <v>37529</v>
      </c>
      <c r="B2898" t="s">
        <v>10335</v>
      </c>
      <c r="C2898" t="s">
        <v>7385</v>
      </c>
      <c r="D2898" s="18">
        <v>716.5</v>
      </c>
    </row>
    <row r="2899" spans="1:4" x14ac:dyDescent="0.25">
      <c r="A2899">
        <v>37530</v>
      </c>
      <c r="B2899" t="s">
        <v>10336</v>
      </c>
      <c r="C2899" t="s">
        <v>7385</v>
      </c>
      <c r="D2899" s="18">
        <v>935.43</v>
      </c>
    </row>
    <row r="2900" spans="1:4" x14ac:dyDescent="0.25">
      <c r="A2900">
        <v>21034</v>
      </c>
      <c r="B2900" t="s">
        <v>10337</v>
      </c>
      <c r="C2900" t="s">
        <v>7385</v>
      </c>
      <c r="D2900" s="18">
        <v>798.1</v>
      </c>
    </row>
    <row r="2901" spans="1:4" x14ac:dyDescent="0.25">
      <c r="A2901">
        <v>37531</v>
      </c>
      <c r="B2901" t="s">
        <v>10338</v>
      </c>
      <c r="C2901" t="s">
        <v>7385</v>
      </c>
      <c r="D2901" s="30">
        <v>1005.1</v>
      </c>
    </row>
    <row r="2902" spans="1:4" x14ac:dyDescent="0.25">
      <c r="A2902">
        <v>21036</v>
      </c>
      <c r="B2902" t="s">
        <v>10339</v>
      </c>
      <c r="C2902" t="s">
        <v>7385</v>
      </c>
      <c r="D2902" s="30">
        <v>1222.04</v>
      </c>
    </row>
    <row r="2903" spans="1:4" x14ac:dyDescent="0.25">
      <c r="A2903">
        <v>21037</v>
      </c>
      <c r="B2903" t="s">
        <v>10340</v>
      </c>
      <c r="C2903" t="s">
        <v>7385</v>
      </c>
      <c r="D2903" s="30">
        <v>1393.2</v>
      </c>
    </row>
    <row r="2904" spans="1:4" x14ac:dyDescent="0.25">
      <c r="A2904">
        <v>20185</v>
      </c>
      <c r="B2904" t="s">
        <v>10341</v>
      </c>
      <c r="C2904" t="s">
        <v>7386</v>
      </c>
      <c r="D2904" s="18">
        <v>19.899999999999999</v>
      </c>
    </row>
    <row r="2905" spans="1:4" x14ac:dyDescent="0.25">
      <c r="A2905">
        <v>20260</v>
      </c>
      <c r="B2905" t="s">
        <v>10342</v>
      </c>
      <c r="C2905" t="s">
        <v>7385</v>
      </c>
      <c r="D2905" s="18">
        <v>16</v>
      </c>
    </row>
    <row r="2906" spans="1:4" x14ac:dyDescent="0.25">
      <c r="A2906">
        <v>37523</v>
      </c>
      <c r="B2906" t="s">
        <v>10343</v>
      </c>
      <c r="C2906" t="s">
        <v>7385</v>
      </c>
      <c r="D2906" s="30">
        <v>579269.27</v>
      </c>
    </row>
    <row r="2907" spans="1:4" x14ac:dyDescent="0.25">
      <c r="A2907">
        <v>37515</v>
      </c>
      <c r="B2907" t="s">
        <v>10344</v>
      </c>
      <c r="C2907" t="s">
        <v>7385</v>
      </c>
      <c r="D2907" s="30">
        <v>515000</v>
      </c>
    </row>
    <row r="2908" spans="1:4" x14ac:dyDescent="0.25">
      <c r="A2908">
        <v>12899</v>
      </c>
      <c r="B2908" t="s">
        <v>10345</v>
      </c>
      <c r="C2908" t="s">
        <v>7385</v>
      </c>
      <c r="D2908" s="18">
        <v>114.55</v>
      </c>
    </row>
    <row r="2909" spans="1:4" x14ac:dyDescent="0.25">
      <c r="A2909">
        <v>12898</v>
      </c>
      <c r="B2909" t="s">
        <v>10346</v>
      </c>
      <c r="C2909" t="s">
        <v>7385</v>
      </c>
      <c r="D2909" s="18">
        <v>181.71</v>
      </c>
    </row>
    <row r="2910" spans="1:4" x14ac:dyDescent="0.25">
      <c r="A2910">
        <v>39699</v>
      </c>
      <c r="B2910" t="s">
        <v>10347</v>
      </c>
      <c r="C2910" t="s">
        <v>7392</v>
      </c>
      <c r="D2910" s="18">
        <v>18.600000000000001</v>
      </c>
    </row>
    <row r="2911" spans="1:4" x14ac:dyDescent="0.25">
      <c r="A2911">
        <v>42528</v>
      </c>
      <c r="B2911" t="s">
        <v>10348</v>
      </c>
      <c r="C2911" t="s">
        <v>7392</v>
      </c>
      <c r="D2911" s="18">
        <v>10.79</v>
      </c>
    </row>
    <row r="2912" spans="1:4" x14ac:dyDescent="0.25">
      <c r="A2912">
        <v>39696</v>
      </c>
      <c r="B2912" t="s">
        <v>10349</v>
      </c>
      <c r="C2912" t="s">
        <v>7392</v>
      </c>
      <c r="D2912" s="18">
        <v>7.59</v>
      </c>
    </row>
    <row r="2913" spans="1:4" x14ac:dyDescent="0.25">
      <c r="A2913">
        <v>39700</v>
      </c>
      <c r="B2913" t="s">
        <v>10350</v>
      </c>
      <c r="C2913" t="s">
        <v>7392</v>
      </c>
      <c r="D2913" s="18">
        <v>28.67</v>
      </c>
    </row>
    <row r="2914" spans="1:4" x14ac:dyDescent="0.25">
      <c r="A2914">
        <v>11621</v>
      </c>
      <c r="B2914" t="s">
        <v>10351</v>
      </c>
      <c r="C2914" t="s">
        <v>7392</v>
      </c>
      <c r="D2914" s="18">
        <v>57.04</v>
      </c>
    </row>
    <row r="2915" spans="1:4" x14ac:dyDescent="0.25">
      <c r="A2915">
        <v>4014</v>
      </c>
      <c r="B2915" t="s">
        <v>10352</v>
      </c>
      <c r="C2915" t="s">
        <v>7392</v>
      </c>
      <c r="D2915" s="18">
        <v>59.02</v>
      </c>
    </row>
    <row r="2916" spans="1:4" x14ac:dyDescent="0.25">
      <c r="A2916">
        <v>4015</v>
      </c>
      <c r="B2916" t="s">
        <v>10353</v>
      </c>
      <c r="C2916" t="s">
        <v>7392</v>
      </c>
      <c r="D2916" s="18">
        <v>72.47</v>
      </c>
    </row>
    <row r="2917" spans="1:4" x14ac:dyDescent="0.25">
      <c r="A2917">
        <v>4017</v>
      </c>
      <c r="B2917" t="s">
        <v>10354</v>
      </c>
      <c r="C2917" t="s">
        <v>7392</v>
      </c>
      <c r="D2917" s="18">
        <v>105.45</v>
      </c>
    </row>
    <row r="2918" spans="1:4" x14ac:dyDescent="0.25">
      <c r="A2918">
        <v>4016</v>
      </c>
      <c r="B2918" t="s">
        <v>10355</v>
      </c>
      <c r="C2918" t="s">
        <v>7392</v>
      </c>
      <c r="D2918" s="18">
        <v>41.65</v>
      </c>
    </row>
    <row r="2919" spans="1:4" x14ac:dyDescent="0.25">
      <c r="A2919">
        <v>38544</v>
      </c>
      <c r="B2919" t="s">
        <v>10356</v>
      </c>
      <c r="C2919" t="s">
        <v>7392</v>
      </c>
      <c r="D2919" s="18">
        <v>10.68</v>
      </c>
    </row>
    <row r="2920" spans="1:4" x14ac:dyDescent="0.25">
      <c r="A2920">
        <v>38545</v>
      </c>
      <c r="B2920" t="s">
        <v>10357</v>
      </c>
      <c r="C2920" t="s">
        <v>7392</v>
      </c>
      <c r="D2920" s="18">
        <v>6.87</v>
      </c>
    </row>
    <row r="2921" spans="1:4" x14ac:dyDescent="0.25">
      <c r="A2921">
        <v>42527</v>
      </c>
      <c r="B2921" t="s">
        <v>10358</v>
      </c>
      <c r="C2921" t="s">
        <v>7392</v>
      </c>
      <c r="D2921" s="18">
        <v>28.52</v>
      </c>
    </row>
    <row r="2922" spans="1:4" x14ac:dyDescent="0.25">
      <c r="A2922">
        <v>39323</v>
      </c>
      <c r="B2922" t="s">
        <v>10359</v>
      </c>
      <c r="C2922" t="s">
        <v>7392</v>
      </c>
      <c r="D2922" s="18">
        <v>26.2</v>
      </c>
    </row>
    <row r="2923" spans="1:4" x14ac:dyDescent="0.25">
      <c r="A2923">
        <v>626</v>
      </c>
      <c r="B2923" t="s">
        <v>10360</v>
      </c>
      <c r="C2923" t="s">
        <v>7387</v>
      </c>
      <c r="D2923" s="18">
        <v>43.02</v>
      </c>
    </row>
    <row r="2924" spans="1:4" x14ac:dyDescent="0.25">
      <c r="A2924">
        <v>44504</v>
      </c>
      <c r="B2924" t="s">
        <v>10361</v>
      </c>
      <c r="C2924" t="s">
        <v>7392</v>
      </c>
      <c r="D2924" s="18">
        <v>14.1</v>
      </c>
    </row>
    <row r="2925" spans="1:4" x14ac:dyDescent="0.25">
      <c r="A2925">
        <v>44505</v>
      </c>
      <c r="B2925" t="s">
        <v>10362</v>
      </c>
      <c r="C2925" t="s">
        <v>7392</v>
      </c>
      <c r="D2925" s="18">
        <v>21.28</v>
      </c>
    </row>
    <row r="2926" spans="1:4" x14ac:dyDescent="0.25">
      <c r="A2926">
        <v>44506</v>
      </c>
      <c r="B2926" t="s">
        <v>10363</v>
      </c>
      <c r="C2926" t="s">
        <v>7392</v>
      </c>
      <c r="D2926" s="18">
        <v>22.58</v>
      </c>
    </row>
    <row r="2927" spans="1:4" x14ac:dyDescent="0.25">
      <c r="A2927">
        <v>44507</v>
      </c>
      <c r="B2927" t="s">
        <v>10364</v>
      </c>
      <c r="C2927" t="s">
        <v>7392</v>
      </c>
      <c r="D2927" s="18">
        <v>28.23</v>
      </c>
    </row>
    <row r="2928" spans="1:4" x14ac:dyDescent="0.25">
      <c r="A2928">
        <v>44508</v>
      </c>
      <c r="B2928" t="s">
        <v>10365</v>
      </c>
      <c r="C2928" t="s">
        <v>7392</v>
      </c>
      <c r="D2928" s="18">
        <v>42.34</v>
      </c>
    </row>
    <row r="2929" spans="1:4" x14ac:dyDescent="0.25">
      <c r="A2929">
        <v>44509</v>
      </c>
      <c r="B2929" t="s">
        <v>10366</v>
      </c>
      <c r="C2929" t="s">
        <v>7392</v>
      </c>
      <c r="D2929" s="18">
        <v>56.71</v>
      </c>
    </row>
    <row r="2930" spans="1:4" x14ac:dyDescent="0.25">
      <c r="A2930">
        <v>44510</v>
      </c>
      <c r="B2930" t="s">
        <v>10367</v>
      </c>
      <c r="C2930" t="s">
        <v>7392</v>
      </c>
      <c r="D2930" s="18">
        <v>70.430000000000007</v>
      </c>
    </row>
    <row r="2931" spans="1:4" x14ac:dyDescent="0.25">
      <c r="A2931">
        <v>44512</v>
      </c>
      <c r="B2931" t="s">
        <v>10368</v>
      </c>
      <c r="C2931" t="s">
        <v>7392</v>
      </c>
      <c r="D2931" s="18">
        <v>15.72</v>
      </c>
    </row>
    <row r="2932" spans="1:4" x14ac:dyDescent="0.25">
      <c r="A2932">
        <v>44513</v>
      </c>
      <c r="B2932" t="s">
        <v>10369</v>
      </c>
      <c r="C2932" t="s">
        <v>7392</v>
      </c>
      <c r="D2932" s="18">
        <v>22.19</v>
      </c>
    </row>
    <row r="2933" spans="1:4" x14ac:dyDescent="0.25">
      <c r="A2933">
        <v>44514</v>
      </c>
      <c r="B2933" t="s">
        <v>10370</v>
      </c>
      <c r="C2933" t="s">
        <v>7392</v>
      </c>
      <c r="D2933" s="18">
        <v>25.15</v>
      </c>
    </row>
    <row r="2934" spans="1:4" x14ac:dyDescent="0.25">
      <c r="A2934">
        <v>44515</v>
      </c>
      <c r="B2934" t="s">
        <v>10371</v>
      </c>
      <c r="C2934" t="s">
        <v>7392</v>
      </c>
      <c r="D2934" s="18">
        <v>30.88</v>
      </c>
    </row>
    <row r="2935" spans="1:4" x14ac:dyDescent="0.25">
      <c r="A2935">
        <v>44511</v>
      </c>
      <c r="B2935" t="s">
        <v>10372</v>
      </c>
      <c r="C2935" t="s">
        <v>7392</v>
      </c>
      <c r="D2935" s="18">
        <v>45.72</v>
      </c>
    </row>
    <row r="2936" spans="1:4" x14ac:dyDescent="0.25">
      <c r="A2936">
        <v>44516</v>
      </c>
      <c r="B2936" t="s">
        <v>10373</v>
      </c>
      <c r="C2936" t="s">
        <v>7392</v>
      </c>
      <c r="D2936" s="18">
        <v>61.78</v>
      </c>
    </row>
    <row r="2937" spans="1:4" x14ac:dyDescent="0.25">
      <c r="A2937">
        <v>44517</v>
      </c>
      <c r="B2937" t="s">
        <v>10374</v>
      </c>
      <c r="C2937" t="s">
        <v>7392</v>
      </c>
      <c r="D2937" s="18">
        <v>77.06</v>
      </c>
    </row>
    <row r="2938" spans="1:4" x14ac:dyDescent="0.25">
      <c r="A2938">
        <v>11479</v>
      </c>
      <c r="B2938" t="s">
        <v>10375</v>
      </c>
      <c r="C2938" t="s">
        <v>7385</v>
      </c>
      <c r="D2938" s="18">
        <v>40.4</v>
      </c>
    </row>
    <row r="2939" spans="1:4" x14ac:dyDescent="0.25">
      <c r="A2939">
        <v>11481</v>
      </c>
      <c r="B2939" t="s">
        <v>10376</v>
      </c>
      <c r="C2939" t="s">
        <v>7385</v>
      </c>
      <c r="D2939" s="18">
        <v>36.549999999999997</v>
      </c>
    </row>
    <row r="2940" spans="1:4" x14ac:dyDescent="0.25">
      <c r="A2940">
        <v>43609</v>
      </c>
      <c r="B2940" t="s">
        <v>10377</v>
      </c>
      <c r="C2940" t="s">
        <v>7385</v>
      </c>
      <c r="D2940" s="18">
        <v>36.549999999999997</v>
      </c>
    </row>
    <row r="2941" spans="1:4" x14ac:dyDescent="0.25">
      <c r="A2941">
        <v>11478</v>
      </c>
      <c r="B2941" t="s">
        <v>10378</v>
      </c>
      <c r="C2941" t="s">
        <v>7385</v>
      </c>
      <c r="D2941" s="18">
        <v>69.319999999999993</v>
      </c>
    </row>
    <row r="2942" spans="1:4" x14ac:dyDescent="0.25">
      <c r="A2942">
        <v>43608</v>
      </c>
      <c r="B2942" t="s">
        <v>10379</v>
      </c>
      <c r="C2942" t="s">
        <v>7385</v>
      </c>
      <c r="D2942" s="18">
        <v>52.9</v>
      </c>
    </row>
    <row r="2943" spans="1:4" x14ac:dyDescent="0.25">
      <c r="A2943">
        <v>11476</v>
      </c>
      <c r="B2943" t="s">
        <v>10380</v>
      </c>
      <c r="C2943" t="s">
        <v>7385</v>
      </c>
      <c r="D2943" s="18">
        <v>52.9</v>
      </c>
    </row>
    <row r="2944" spans="1:4" x14ac:dyDescent="0.25">
      <c r="A2944">
        <v>40637</v>
      </c>
      <c r="B2944" t="s">
        <v>10381</v>
      </c>
      <c r="C2944" t="s">
        <v>7385</v>
      </c>
      <c r="D2944" s="30">
        <v>793072.01</v>
      </c>
    </row>
    <row r="2945" spans="1:4" x14ac:dyDescent="0.25">
      <c r="A2945">
        <v>13836</v>
      </c>
      <c r="B2945" t="s">
        <v>10382</v>
      </c>
      <c r="C2945" t="s">
        <v>7385</v>
      </c>
      <c r="D2945" s="30">
        <v>68434.17</v>
      </c>
    </row>
    <row r="2946" spans="1:4" x14ac:dyDescent="0.25">
      <c r="A2946">
        <v>14534</v>
      </c>
      <c r="B2946" t="s">
        <v>10383</v>
      </c>
      <c r="C2946" t="s">
        <v>7385</v>
      </c>
      <c r="D2946" s="30">
        <v>28648.36</v>
      </c>
    </row>
    <row r="2947" spans="1:4" x14ac:dyDescent="0.25">
      <c r="A2947">
        <v>14619</v>
      </c>
      <c r="B2947" t="s">
        <v>10384</v>
      </c>
      <c r="C2947" t="s">
        <v>7385</v>
      </c>
      <c r="D2947" s="30">
        <v>18444.37</v>
      </c>
    </row>
    <row r="2948" spans="1:4" x14ac:dyDescent="0.25">
      <c r="A2948">
        <v>14535</v>
      </c>
      <c r="B2948" t="s">
        <v>10385</v>
      </c>
      <c r="C2948" t="s">
        <v>7385</v>
      </c>
      <c r="D2948" s="30">
        <v>284337.68</v>
      </c>
    </row>
    <row r="2949" spans="1:4" x14ac:dyDescent="0.25">
      <c r="A2949">
        <v>39813</v>
      </c>
      <c r="B2949" t="s">
        <v>10386</v>
      </c>
      <c r="C2949" t="s">
        <v>7385</v>
      </c>
      <c r="D2949" s="30">
        <v>36836.910000000003</v>
      </c>
    </row>
    <row r="2950" spans="1:4" x14ac:dyDescent="0.25">
      <c r="A2950">
        <v>40403</v>
      </c>
      <c r="B2950" t="s">
        <v>10387</v>
      </c>
      <c r="C2950" t="s">
        <v>7385</v>
      </c>
      <c r="D2950" s="18">
        <v>667.58</v>
      </c>
    </row>
    <row r="2951" spans="1:4" x14ac:dyDescent="0.25">
      <c r="A2951">
        <v>12868</v>
      </c>
      <c r="B2951" t="s">
        <v>10388</v>
      </c>
      <c r="C2951" t="s">
        <v>7390</v>
      </c>
      <c r="D2951" s="18">
        <v>17.350000000000001</v>
      </c>
    </row>
    <row r="2952" spans="1:4" x14ac:dyDescent="0.25">
      <c r="A2952">
        <v>40916</v>
      </c>
      <c r="B2952" t="s">
        <v>10389</v>
      </c>
      <c r="C2952" t="s">
        <v>7391</v>
      </c>
      <c r="D2952" s="30">
        <v>3065.33</v>
      </c>
    </row>
    <row r="2953" spans="1:4" x14ac:dyDescent="0.25">
      <c r="A2953">
        <v>4755</v>
      </c>
      <c r="B2953" t="s">
        <v>10390</v>
      </c>
      <c r="C2953" t="s">
        <v>7390</v>
      </c>
      <c r="D2953" s="18">
        <v>18.739999999999998</v>
      </c>
    </row>
    <row r="2954" spans="1:4" x14ac:dyDescent="0.25">
      <c r="A2954">
        <v>41067</v>
      </c>
      <c r="B2954" t="s">
        <v>10391</v>
      </c>
      <c r="C2954" t="s">
        <v>7391</v>
      </c>
      <c r="D2954" s="30">
        <v>3307.49</v>
      </c>
    </row>
    <row r="2955" spans="1:4" x14ac:dyDescent="0.25">
      <c r="A2955">
        <v>38463</v>
      </c>
      <c r="B2955" t="s">
        <v>10392</v>
      </c>
      <c r="C2955" t="s">
        <v>7385</v>
      </c>
      <c r="D2955" s="18">
        <v>33.340000000000003</v>
      </c>
    </row>
    <row r="2956" spans="1:4" x14ac:dyDescent="0.25">
      <c r="A2956">
        <v>40703</v>
      </c>
      <c r="B2956" t="s">
        <v>10393</v>
      </c>
      <c r="C2956" t="s">
        <v>7385</v>
      </c>
      <c r="D2956" s="30">
        <v>12446.5</v>
      </c>
    </row>
    <row r="2957" spans="1:4" x14ac:dyDescent="0.25">
      <c r="A2957">
        <v>14531</v>
      </c>
      <c r="B2957" t="s">
        <v>10394</v>
      </c>
      <c r="C2957" t="s">
        <v>7385</v>
      </c>
      <c r="D2957" s="30">
        <v>23204.959999999999</v>
      </c>
    </row>
    <row r="2958" spans="1:4" x14ac:dyDescent="0.25">
      <c r="A2958">
        <v>36533</v>
      </c>
      <c r="B2958" t="s">
        <v>10395</v>
      </c>
      <c r="C2958" t="s">
        <v>7385</v>
      </c>
      <c r="D2958" s="30">
        <v>26702.98</v>
      </c>
    </row>
    <row r="2959" spans="1:4" x14ac:dyDescent="0.25">
      <c r="A2959">
        <v>11616</v>
      </c>
      <c r="B2959" t="s">
        <v>10396</v>
      </c>
      <c r="C2959" t="s">
        <v>7385</v>
      </c>
      <c r="D2959" s="30">
        <v>25220.57</v>
      </c>
    </row>
    <row r="2960" spans="1:4" x14ac:dyDescent="0.25">
      <c r="A2960">
        <v>41898</v>
      </c>
      <c r="B2960" t="s">
        <v>10397</v>
      </c>
      <c r="C2960" t="s">
        <v>7385</v>
      </c>
      <c r="D2960" s="30">
        <v>28376.57</v>
      </c>
    </row>
    <row r="2961" spans="1:4" x14ac:dyDescent="0.25">
      <c r="A2961">
        <v>13447</v>
      </c>
      <c r="B2961" t="s">
        <v>10398</v>
      </c>
      <c r="C2961" t="s">
        <v>7385</v>
      </c>
      <c r="D2961" s="30">
        <v>52214.84</v>
      </c>
    </row>
    <row r="2962" spans="1:4" x14ac:dyDescent="0.25">
      <c r="A2962">
        <v>14529</v>
      </c>
      <c r="B2962" t="s">
        <v>10399</v>
      </c>
      <c r="C2962" t="s">
        <v>7385</v>
      </c>
      <c r="D2962" s="30">
        <v>29202.44</v>
      </c>
    </row>
    <row r="2963" spans="1:4" x14ac:dyDescent="0.25">
      <c r="A2963">
        <v>10747</v>
      </c>
      <c r="B2963" t="s">
        <v>10400</v>
      </c>
      <c r="C2963" t="s">
        <v>7385</v>
      </c>
      <c r="D2963" s="30">
        <v>28652.05</v>
      </c>
    </row>
    <row r="2964" spans="1:4" x14ac:dyDescent="0.25">
      <c r="A2964">
        <v>36141</v>
      </c>
      <c r="B2964" t="s">
        <v>10401</v>
      </c>
      <c r="C2964" t="s">
        <v>7385</v>
      </c>
      <c r="D2964" s="18">
        <v>47.57</v>
      </c>
    </row>
    <row r="2965" spans="1:4" x14ac:dyDescent="0.25">
      <c r="A2965">
        <v>43651</v>
      </c>
      <c r="B2965" t="s">
        <v>10402</v>
      </c>
      <c r="C2965" t="s">
        <v>7387</v>
      </c>
      <c r="D2965" s="18">
        <v>7.91</v>
      </c>
    </row>
    <row r="2966" spans="1:4" x14ac:dyDescent="0.25">
      <c r="A2966">
        <v>43626</v>
      </c>
      <c r="B2966" t="s">
        <v>10403</v>
      </c>
      <c r="C2966" t="s">
        <v>7387</v>
      </c>
      <c r="D2966" s="18">
        <v>4.4000000000000004</v>
      </c>
    </row>
    <row r="2967" spans="1:4" x14ac:dyDescent="0.25">
      <c r="A2967">
        <v>39434</v>
      </c>
      <c r="B2967" t="s">
        <v>10404</v>
      </c>
      <c r="C2967" t="s">
        <v>7387</v>
      </c>
      <c r="D2967" s="18">
        <v>4.41</v>
      </c>
    </row>
    <row r="2968" spans="1:4" x14ac:dyDescent="0.25">
      <c r="A2968">
        <v>39433</v>
      </c>
      <c r="B2968" t="s">
        <v>10405</v>
      </c>
      <c r="C2968" t="s">
        <v>7387</v>
      </c>
      <c r="D2968" s="18">
        <v>3.5</v>
      </c>
    </row>
    <row r="2969" spans="1:4" x14ac:dyDescent="0.25">
      <c r="A2969">
        <v>4049</v>
      </c>
      <c r="B2969" t="s">
        <v>10406</v>
      </c>
      <c r="C2969" t="s">
        <v>7388</v>
      </c>
      <c r="D2969" s="18">
        <v>88.31</v>
      </c>
    </row>
    <row r="2970" spans="1:4" x14ac:dyDescent="0.25">
      <c r="A2970">
        <v>38120</v>
      </c>
      <c r="B2970" t="s">
        <v>10407</v>
      </c>
      <c r="C2970" t="s">
        <v>7387</v>
      </c>
      <c r="D2970" s="18">
        <v>306.16000000000003</v>
      </c>
    </row>
    <row r="2971" spans="1:4" x14ac:dyDescent="0.25">
      <c r="A2971">
        <v>43652</v>
      </c>
      <c r="B2971" t="s">
        <v>10408</v>
      </c>
      <c r="C2971" t="s">
        <v>7387</v>
      </c>
      <c r="D2971" s="18">
        <v>17.73</v>
      </c>
    </row>
    <row r="2972" spans="1:4" x14ac:dyDescent="0.25">
      <c r="A2972">
        <v>10498</v>
      </c>
      <c r="B2972" t="s">
        <v>10409</v>
      </c>
      <c r="C2972" t="s">
        <v>7387</v>
      </c>
      <c r="D2972" s="18">
        <v>13.41</v>
      </c>
    </row>
    <row r="2973" spans="1:4" x14ac:dyDescent="0.25">
      <c r="A2973">
        <v>4823</v>
      </c>
      <c r="B2973" t="s">
        <v>10410</v>
      </c>
      <c r="C2973" t="s">
        <v>7387</v>
      </c>
      <c r="D2973" s="18">
        <v>58.73</v>
      </c>
    </row>
    <row r="2974" spans="1:4" x14ac:dyDescent="0.25">
      <c r="A2974">
        <v>38877</v>
      </c>
      <c r="B2974" t="s">
        <v>10411</v>
      </c>
      <c r="C2974" t="s">
        <v>7387</v>
      </c>
      <c r="D2974" s="18">
        <v>6.28</v>
      </c>
    </row>
    <row r="2975" spans="1:4" x14ac:dyDescent="0.25">
      <c r="A2975">
        <v>34546</v>
      </c>
      <c r="B2975" t="s">
        <v>10412</v>
      </c>
      <c r="C2975" t="s">
        <v>7387</v>
      </c>
      <c r="D2975" s="18">
        <v>6.46</v>
      </c>
    </row>
    <row r="2976" spans="1:4" x14ac:dyDescent="0.25">
      <c r="A2976">
        <v>41387</v>
      </c>
      <c r="B2976" t="s">
        <v>10413</v>
      </c>
      <c r="C2976" t="s">
        <v>7386</v>
      </c>
      <c r="D2976" s="18">
        <v>57.48</v>
      </c>
    </row>
    <row r="2977" spans="1:4" x14ac:dyDescent="0.25">
      <c r="A2977">
        <v>41388</v>
      </c>
      <c r="B2977" t="s">
        <v>10414</v>
      </c>
      <c r="C2977" t="s">
        <v>7386</v>
      </c>
      <c r="D2977" s="18">
        <v>68.97</v>
      </c>
    </row>
    <row r="2978" spans="1:4" x14ac:dyDescent="0.25">
      <c r="A2978">
        <v>41380</v>
      </c>
      <c r="B2978" t="s">
        <v>10415</v>
      </c>
      <c r="C2978" t="s">
        <v>7385</v>
      </c>
      <c r="D2978" s="18">
        <v>458.88</v>
      </c>
    </row>
    <row r="2979" spans="1:4" x14ac:dyDescent="0.25">
      <c r="A2979">
        <v>41381</v>
      </c>
      <c r="B2979" t="s">
        <v>10416</v>
      </c>
      <c r="C2979" t="s">
        <v>7385</v>
      </c>
      <c r="D2979" s="18">
        <v>480.74</v>
      </c>
    </row>
    <row r="2980" spans="1:4" x14ac:dyDescent="0.25">
      <c r="A2980">
        <v>41382</v>
      </c>
      <c r="B2980" t="s">
        <v>10417</v>
      </c>
      <c r="C2980" t="s">
        <v>7385</v>
      </c>
      <c r="D2980" s="18">
        <v>465.33</v>
      </c>
    </row>
    <row r="2981" spans="1:4" x14ac:dyDescent="0.25">
      <c r="A2981">
        <v>41383</v>
      </c>
      <c r="B2981" t="s">
        <v>10418</v>
      </c>
      <c r="C2981" t="s">
        <v>7385</v>
      </c>
      <c r="D2981" s="18">
        <v>631.58000000000004</v>
      </c>
    </row>
    <row r="2982" spans="1:4" x14ac:dyDescent="0.25">
      <c r="A2982">
        <v>41385</v>
      </c>
      <c r="B2982" t="s">
        <v>10419</v>
      </c>
      <c r="C2982" t="s">
        <v>7385</v>
      </c>
      <c r="D2982" s="18">
        <v>785.93</v>
      </c>
    </row>
    <row r="2983" spans="1:4" x14ac:dyDescent="0.25">
      <c r="A2983">
        <v>11079</v>
      </c>
      <c r="B2983" t="s">
        <v>10420</v>
      </c>
      <c r="C2983" t="s">
        <v>7389</v>
      </c>
      <c r="D2983" s="30">
        <v>2900.69</v>
      </c>
    </row>
    <row r="2984" spans="1:4" x14ac:dyDescent="0.25">
      <c r="A2984">
        <v>11082</v>
      </c>
      <c r="B2984" t="s">
        <v>10421</v>
      </c>
      <c r="C2984" t="s">
        <v>7389</v>
      </c>
      <c r="D2984" s="30">
        <v>2900.69</v>
      </c>
    </row>
    <row r="2985" spans="1:4" x14ac:dyDescent="0.25">
      <c r="A2985">
        <v>4058</v>
      </c>
      <c r="B2985" t="s">
        <v>10422</v>
      </c>
      <c r="C2985" t="s">
        <v>7390</v>
      </c>
      <c r="D2985" s="18">
        <v>21.23</v>
      </c>
    </row>
    <row r="2986" spans="1:4" x14ac:dyDescent="0.25">
      <c r="A2986">
        <v>40974</v>
      </c>
      <c r="B2986" t="s">
        <v>10423</v>
      </c>
      <c r="C2986" t="s">
        <v>7391</v>
      </c>
      <c r="D2986" s="30">
        <v>3748.37</v>
      </c>
    </row>
    <row r="2987" spans="1:4" x14ac:dyDescent="0.25">
      <c r="A2987">
        <v>34794</v>
      </c>
      <c r="B2987" t="s">
        <v>10424</v>
      </c>
      <c r="C2987" t="s">
        <v>7390</v>
      </c>
      <c r="D2987" s="18">
        <v>20.63</v>
      </c>
    </row>
    <row r="2988" spans="1:4" x14ac:dyDescent="0.25">
      <c r="A2988">
        <v>40925</v>
      </c>
      <c r="B2988" t="s">
        <v>10425</v>
      </c>
      <c r="C2988" t="s">
        <v>7391</v>
      </c>
      <c r="D2988" s="30">
        <v>3643.35</v>
      </c>
    </row>
    <row r="2989" spans="1:4" x14ac:dyDescent="0.25">
      <c r="A2989">
        <v>13741</v>
      </c>
      <c r="B2989" t="s">
        <v>10426</v>
      </c>
      <c r="C2989" t="s">
        <v>7385</v>
      </c>
      <c r="D2989" s="30">
        <v>3019.16</v>
      </c>
    </row>
    <row r="2990" spans="1:4" x14ac:dyDescent="0.25">
      <c r="A2990">
        <v>3288</v>
      </c>
      <c r="B2990" t="s">
        <v>10427</v>
      </c>
      <c r="C2990" t="s">
        <v>7386</v>
      </c>
      <c r="D2990" s="18">
        <v>7.35</v>
      </c>
    </row>
    <row r="2991" spans="1:4" x14ac:dyDescent="0.25">
      <c r="A2991">
        <v>13587</v>
      </c>
      <c r="B2991" t="s">
        <v>10428</v>
      </c>
      <c r="C2991" t="s">
        <v>7386</v>
      </c>
      <c r="D2991" s="18">
        <v>4.4400000000000004</v>
      </c>
    </row>
    <row r="2992" spans="1:4" x14ac:dyDescent="0.25">
      <c r="A2992">
        <v>38598</v>
      </c>
      <c r="B2992" t="s">
        <v>10429</v>
      </c>
      <c r="C2992" t="s">
        <v>7385</v>
      </c>
      <c r="D2992" s="18">
        <v>3.69</v>
      </c>
    </row>
    <row r="2993" spans="1:4" x14ac:dyDescent="0.25">
      <c r="A2993">
        <v>38595</v>
      </c>
      <c r="B2993" t="s">
        <v>10430</v>
      </c>
      <c r="C2993" t="s">
        <v>7385</v>
      </c>
      <c r="D2993" s="18">
        <v>3.12</v>
      </c>
    </row>
    <row r="2994" spans="1:4" x14ac:dyDescent="0.25">
      <c r="A2994">
        <v>38592</v>
      </c>
      <c r="B2994" t="s">
        <v>10431</v>
      </c>
      <c r="C2994" t="s">
        <v>7385</v>
      </c>
      <c r="D2994" s="18">
        <v>3.16</v>
      </c>
    </row>
    <row r="2995" spans="1:4" x14ac:dyDescent="0.25">
      <c r="A2995">
        <v>38588</v>
      </c>
      <c r="B2995" t="s">
        <v>10432</v>
      </c>
      <c r="C2995" t="s">
        <v>7385</v>
      </c>
      <c r="D2995" s="18">
        <v>2.5299999999999998</v>
      </c>
    </row>
    <row r="2996" spans="1:4" x14ac:dyDescent="0.25">
      <c r="A2996">
        <v>38593</v>
      </c>
      <c r="B2996" t="s">
        <v>10433</v>
      </c>
      <c r="C2996" t="s">
        <v>7385</v>
      </c>
      <c r="D2996" s="18">
        <v>3.49</v>
      </c>
    </row>
    <row r="2997" spans="1:4" x14ac:dyDescent="0.25">
      <c r="A2997">
        <v>38589</v>
      </c>
      <c r="B2997" t="s">
        <v>10434</v>
      </c>
      <c r="C2997" t="s">
        <v>7385</v>
      </c>
      <c r="D2997" s="18">
        <v>2.65</v>
      </c>
    </row>
    <row r="2998" spans="1:4" x14ac:dyDescent="0.25">
      <c r="A2998">
        <v>38594</v>
      </c>
      <c r="B2998" t="s">
        <v>10435</v>
      </c>
      <c r="C2998" t="s">
        <v>7385</v>
      </c>
      <c r="D2998" s="18">
        <v>5.5</v>
      </c>
    </row>
    <row r="2999" spans="1:4" x14ac:dyDescent="0.25">
      <c r="A2999">
        <v>34773</v>
      </c>
      <c r="B2999" t="s">
        <v>10436</v>
      </c>
      <c r="C2999" t="s">
        <v>7385</v>
      </c>
      <c r="D2999" s="18">
        <v>2.6</v>
      </c>
    </row>
    <row r="3000" spans="1:4" x14ac:dyDescent="0.25">
      <c r="A3000">
        <v>34769</v>
      </c>
      <c r="B3000" t="s">
        <v>10437</v>
      </c>
      <c r="C3000" t="s">
        <v>7385</v>
      </c>
      <c r="D3000" s="18">
        <v>3.22</v>
      </c>
    </row>
    <row r="3001" spans="1:4" x14ac:dyDescent="0.25">
      <c r="A3001">
        <v>34763</v>
      </c>
      <c r="B3001" t="s">
        <v>10438</v>
      </c>
      <c r="C3001" t="s">
        <v>7385</v>
      </c>
      <c r="D3001" s="18">
        <v>1.98</v>
      </c>
    </row>
    <row r="3002" spans="1:4" x14ac:dyDescent="0.25">
      <c r="A3002">
        <v>34774</v>
      </c>
      <c r="B3002" t="s">
        <v>10439</v>
      </c>
      <c r="C3002" t="s">
        <v>7385</v>
      </c>
      <c r="D3002" s="18">
        <v>2.4700000000000002</v>
      </c>
    </row>
    <row r="3003" spans="1:4" x14ac:dyDescent="0.25">
      <c r="A3003">
        <v>34771</v>
      </c>
      <c r="B3003" t="s">
        <v>10440</v>
      </c>
      <c r="C3003" t="s">
        <v>7385</v>
      </c>
      <c r="D3003" s="18">
        <v>2.98</v>
      </c>
    </row>
    <row r="3004" spans="1:4" x14ac:dyDescent="0.25">
      <c r="A3004">
        <v>34764</v>
      </c>
      <c r="B3004" t="s">
        <v>10441</v>
      </c>
      <c r="C3004" t="s">
        <v>7385</v>
      </c>
      <c r="D3004" s="18">
        <v>1.95</v>
      </c>
    </row>
    <row r="3005" spans="1:4" x14ac:dyDescent="0.25">
      <c r="A3005">
        <v>34788</v>
      </c>
      <c r="B3005" t="s">
        <v>10442</v>
      </c>
      <c r="C3005" t="s">
        <v>7385</v>
      </c>
      <c r="D3005" s="18">
        <v>1.75</v>
      </c>
    </row>
    <row r="3006" spans="1:4" x14ac:dyDescent="0.25">
      <c r="A3006">
        <v>34781</v>
      </c>
      <c r="B3006" t="s">
        <v>10443</v>
      </c>
      <c r="C3006" t="s">
        <v>7385</v>
      </c>
      <c r="D3006" s="18">
        <v>1.99</v>
      </c>
    </row>
    <row r="3007" spans="1:4" x14ac:dyDescent="0.25">
      <c r="A3007">
        <v>41682</v>
      </c>
      <c r="B3007" t="s">
        <v>10444</v>
      </c>
      <c r="C3007" t="s">
        <v>7385</v>
      </c>
      <c r="D3007" s="18">
        <v>38.32</v>
      </c>
    </row>
    <row r="3008" spans="1:4" x14ac:dyDescent="0.25">
      <c r="A3008">
        <v>41683</v>
      </c>
      <c r="B3008" t="s">
        <v>10445</v>
      </c>
      <c r="C3008" t="s">
        <v>7385</v>
      </c>
      <c r="D3008" s="18">
        <v>28.19</v>
      </c>
    </row>
    <row r="3009" spans="1:4" x14ac:dyDescent="0.25">
      <c r="A3009">
        <v>41680</v>
      </c>
      <c r="B3009" t="s">
        <v>10446</v>
      </c>
      <c r="C3009" t="s">
        <v>7385</v>
      </c>
      <c r="D3009" s="18">
        <v>15.18</v>
      </c>
    </row>
    <row r="3010" spans="1:4" x14ac:dyDescent="0.25">
      <c r="A3010">
        <v>41679</v>
      </c>
      <c r="B3010" t="s">
        <v>10447</v>
      </c>
      <c r="C3010" t="s">
        <v>7385</v>
      </c>
      <c r="D3010" s="18">
        <v>34.69</v>
      </c>
    </row>
    <row r="3011" spans="1:4" x14ac:dyDescent="0.25">
      <c r="A3011">
        <v>41681</v>
      </c>
      <c r="B3011" t="s">
        <v>10448</v>
      </c>
      <c r="C3011" t="s">
        <v>7385</v>
      </c>
      <c r="D3011" s="18">
        <v>23.74</v>
      </c>
    </row>
    <row r="3012" spans="1:4" x14ac:dyDescent="0.25">
      <c r="A3012">
        <v>43386</v>
      </c>
      <c r="B3012" t="s">
        <v>10449</v>
      </c>
      <c r="C3012" t="s">
        <v>7385</v>
      </c>
      <c r="D3012" s="18">
        <v>54.21</v>
      </c>
    </row>
    <row r="3013" spans="1:4" x14ac:dyDescent="0.25">
      <c r="A3013">
        <v>4059</v>
      </c>
      <c r="B3013" t="s">
        <v>10450</v>
      </c>
      <c r="C3013" t="s">
        <v>7386</v>
      </c>
      <c r="D3013" s="18">
        <v>38.32</v>
      </c>
    </row>
    <row r="3014" spans="1:4" x14ac:dyDescent="0.25">
      <c r="A3014">
        <v>4062</v>
      </c>
      <c r="B3014" t="s">
        <v>10451</v>
      </c>
      <c r="C3014" t="s">
        <v>7385</v>
      </c>
      <c r="D3014" s="18">
        <v>38.32</v>
      </c>
    </row>
    <row r="3015" spans="1:4" x14ac:dyDescent="0.25">
      <c r="A3015">
        <v>4061</v>
      </c>
      <c r="B3015" t="s">
        <v>10452</v>
      </c>
      <c r="C3015" t="s">
        <v>7385</v>
      </c>
      <c r="D3015" s="18">
        <v>47.71</v>
      </c>
    </row>
    <row r="3016" spans="1:4" x14ac:dyDescent="0.25">
      <c r="A3016">
        <v>41315</v>
      </c>
      <c r="B3016" t="s">
        <v>10453</v>
      </c>
      <c r="C3016" t="s">
        <v>7387</v>
      </c>
      <c r="D3016" s="18">
        <v>89.82</v>
      </c>
    </row>
    <row r="3017" spans="1:4" x14ac:dyDescent="0.25">
      <c r="A3017">
        <v>43148</v>
      </c>
      <c r="B3017" t="s">
        <v>10454</v>
      </c>
      <c r="C3017" t="s">
        <v>7387</v>
      </c>
      <c r="D3017" s="18">
        <v>60.97</v>
      </c>
    </row>
    <row r="3018" spans="1:4" x14ac:dyDescent="0.25">
      <c r="A3018">
        <v>43147</v>
      </c>
      <c r="B3018" t="s">
        <v>10455</v>
      </c>
      <c r="C3018" t="s">
        <v>7387</v>
      </c>
      <c r="D3018" s="18">
        <v>23.61</v>
      </c>
    </row>
    <row r="3019" spans="1:4" x14ac:dyDescent="0.25">
      <c r="A3019">
        <v>10608</v>
      </c>
      <c r="B3019" t="s">
        <v>10456</v>
      </c>
      <c r="C3019" t="s">
        <v>7385</v>
      </c>
      <c r="D3019" s="30">
        <v>9789.7999999999993</v>
      </c>
    </row>
    <row r="3020" spans="1:4" x14ac:dyDescent="0.25">
      <c r="A3020">
        <v>4069</v>
      </c>
      <c r="B3020" t="s">
        <v>10457</v>
      </c>
      <c r="C3020" t="s">
        <v>7390</v>
      </c>
      <c r="D3020" s="18">
        <v>54.11</v>
      </c>
    </row>
    <row r="3021" spans="1:4" x14ac:dyDescent="0.25">
      <c r="A3021">
        <v>40819</v>
      </c>
      <c r="B3021" t="s">
        <v>10458</v>
      </c>
      <c r="C3021" t="s">
        <v>7391</v>
      </c>
      <c r="D3021" s="30">
        <v>9549.6299999999992</v>
      </c>
    </row>
    <row r="3022" spans="1:4" x14ac:dyDescent="0.25">
      <c r="A3022">
        <v>34361</v>
      </c>
      <c r="B3022" t="s">
        <v>10459</v>
      </c>
      <c r="C3022" t="s">
        <v>7387</v>
      </c>
      <c r="D3022" s="18">
        <v>17.190000000000001</v>
      </c>
    </row>
    <row r="3023" spans="1:4" x14ac:dyDescent="0.25">
      <c r="A3023">
        <v>36512</v>
      </c>
      <c r="B3023" t="s">
        <v>10460</v>
      </c>
      <c r="C3023" t="s">
        <v>7385</v>
      </c>
      <c r="D3023" s="30">
        <v>20394.650000000001</v>
      </c>
    </row>
    <row r="3024" spans="1:4" x14ac:dyDescent="0.25">
      <c r="A3024">
        <v>44478</v>
      </c>
      <c r="B3024" t="s">
        <v>10461</v>
      </c>
      <c r="C3024" t="s">
        <v>7387</v>
      </c>
      <c r="D3024" s="18">
        <v>17.559999999999999</v>
      </c>
    </row>
    <row r="3025" spans="1:4" x14ac:dyDescent="0.25">
      <c r="A3025">
        <v>44477</v>
      </c>
      <c r="B3025" t="s">
        <v>10462</v>
      </c>
      <c r="C3025" t="s">
        <v>7387</v>
      </c>
      <c r="D3025" s="18">
        <v>17.559999999999999</v>
      </c>
    </row>
    <row r="3026" spans="1:4" x14ac:dyDescent="0.25">
      <c r="A3026">
        <v>11697</v>
      </c>
      <c r="B3026" t="s">
        <v>10463</v>
      </c>
      <c r="C3026" t="s">
        <v>7385</v>
      </c>
      <c r="D3026" s="18">
        <v>778.8</v>
      </c>
    </row>
    <row r="3027" spans="1:4" x14ac:dyDescent="0.25">
      <c r="A3027">
        <v>11698</v>
      </c>
      <c r="B3027" t="s">
        <v>10464</v>
      </c>
      <c r="C3027" t="s">
        <v>7385</v>
      </c>
      <c r="D3027" s="18">
        <v>929.06</v>
      </c>
    </row>
    <row r="3028" spans="1:4" x14ac:dyDescent="0.25">
      <c r="A3028">
        <v>11699</v>
      </c>
      <c r="B3028" t="s">
        <v>10465</v>
      </c>
      <c r="C3028" t="s">
        <v>7385</v>
      </c>
      <c r="D3028" s="30">
        <v>1026.83</v>
      </c>
    </row>
    <row r="3029" spans="1:4" x14ac:dyDescent="0.25">
      <c r="A3029">
        <v>10432</v>
      </c>
      <c r="B3029" t="s">
        <v>12363</v>
      </c>
      <c r="C3029" t="s">
        <v>7385</v>
      </c>
      <c r="D3029" s="18">
        <v>356.92</v>
      </c>
    </row>
    <row r="3030" spans="1:4" x14ac:dyDescent="0.25">
      <c r="A3030">
        <v>44020</v>
      </c>
      <c r="B3030" t="s">
        <v>10466</v>
      </c>
      <c r="C3030" t="s">
        <v>7385</v>
      </c>
      <c r="D3030" s="18">
        <v>880.56</v>
      </c>
    </row>
    <row r="3031" spans="1:4" x14ac:dyDescent="0.25">
      <c r="A3031">
        <v>41420</v>
      </c>
      <c r="B3031" t="s">
        <v>10467</v>
      </c>
      <c r="C3031" t="s">
        <v>7385</v>
      </c>
      <c r="D3031" s="18">
        <v>11.7</v>
      </c>
    </row>
    <row r="3032" spans="1:4" x14ac:dyDescent="0.25">
      <c r="A3032">
        <v>41422</v>
      </c>
      <c r="B3032" t="s">
        <v>10468</v>
      </c>
      <c r="C3032" t="s">
        <v>7385</v>
      </c>
      <c r="D3032" s="18">
        <v>15.98</v>
      </c>
    </row>
    <row r="3033" spans="1:4" x14ac:dyDescent="0.25">
      <c r="A3033">
        <v>41425</v>
      </c>
      <c r="B3033" t="s">
        <v>10469</v>
      </c>
      <c r="C3033" t="s">
        <v>7385</v>
      </c>
      <c r="D3033" s="18">
        <v>8.17</v>
      </c>
    </row>
    <row r="3034" spans="1:4" x14ac:dyDescent="0.25">
      <c r="A3034">
        <v>41426</v>
      </c>
      <c r="B3034" t="s">
        <v>10470</v>
      </c>
      <c r="C3034" t="s">
        <v>7385</v>
      </c>
      <c r="D3034" s="18">
        <v>14.74</v>
      </c>
    </row>
    <row r="3035" spans="1:4" x14ac:dyDescent="0.25">
      <c r="A3035">
        <v>41419</v>
      </c>
      <c r="B3035" t="s">
        <v>10471</v>
      </c>
      <c r="C3035" t="s">
        <v>7385</v>
      </c>
      <c r="D3035" s="18">
        <v>8.6</v>
      </c>
    </row>
    <row r="3036" spans="1:4" x14ac:dyDescent="0.25">
      <c r="A3036">
        <v>41421</v>
      </c>
      <c r="B3036" t="s">
        <v>10472</v>
      </c>
      <c r="C3036" t="s">
        <v>7385</v>
      </c>
      <c r="D3036" s="18">
        <v>11.67</v>
      </c>
    </row>
    <row r="3037" spans="1:4" x14ac:dyDescent="0.25">
      <c r="A3037">
        <v>41414</v>
      </c>
      <c r="B3037" t="s">
        <v>10473</v>
      </c>
      <c r="C3037" t="s">
        <v>7385</v>
      </c>
      <c r="D3037" s="18">
        <v>27.06</v>
      </c>
    </row>
    <row r="3038" spans="1:4" x14ac:dyDescent="0.25">
      <c r="A3038">
        <v>41415</v>
      </c>
      <c r="B3038" t="s">
        <v>10474</v>
      </c>
      <c r="C3038" t="s">
        <v>7385</v>
      </c>
      <c r="D3038" s="18">
        <v>31.51</v>
      </c>
    </row>
    <row r="3039" spans="1:4" x14ac:dyDescent="0.25">
      <c r="A3039">
        <v>37514</v>
      </c>
      <c r="B3039" t="s">
        <v>10475</v>
      </c>
      <c r="C3039" t="s">
        <v>7385</v>
      </c>
      <c r="D3039" s="30">
        <v>320000</v>
      </c>
    </row>
    <row r="3040" spans="1:4" x14ac:dyDescent="0.25">
      <c r="A3040">
        <v>37519</v>
      </c>
      <c r="B3040" t="s">
        <v>10476</v>
      </c>
      <c r="C3040" t="s">
        <v>7385</v>
      </c>
      <c r="D3040" s="30">
        <v>493853.88</v>
      </c>
    </row>
    <row r="3041" spans="1:4" x14ac:dyDescent="0.25">
      <c r="A3041">
        <v>37520</v>
      </c>
      <c r="B3041" t="s">
        <v>10477</v>
      </c>
      <c r="C3041" t="s">
        <v>7385</v>
      </c>
      <c r="D3041" s="30">
        <v>485757.92</v>
      </c>
    </row>
    <row r="3042" spans="1:4" x14ac:dyDescent="0.25">
      <c r="A3042">
        <v>37521</v>
      </c>
      <c r="B3042" t="s">
        <v>10478</v>
      </c>
      <c r="C3042" t="s">
        <v>7385</v>
      </c>
      <c r="D3042" s="30">
        <v>592624.67000000004</v>
      </c>
    </row>
    <row r="3043" spans="1:4" x14ac:dyDescent="0.25">
      <c r="A3043">
        <v>37522</v>
      </c>
      <c r="B3043" t="s">
        <v>10479</v>
      </c>
      <c r="C3043" t="s">
        <v>7385</v>
      </c>
      <c r="D3043" s="30">
        <v>610454.24</v>
      </c>
    </row>
    <row r="3044" spans="1:4" x14ac:dyDescent="0.25">
      <c r="A3044">
        <v>21109</v>
      </c>
      <c r="B3044" t="s">
        <v>10480</v>
      </c>
      <c r="C3044" t="s">
        <v>7385</v>
      </c>
      <c r="D3044" s="18">
        <v>55.05</v>
      </c>
    </row>
    <row r="3045" spans="1:4" x14ac:dyDescent="0.25">
      <c r="A3045">
        <v>37546</v>
      </c>
      <c r="B3045" t="s">
        <v>10481</v>
      </c>
      <c r="C3045" t="s">
        <v>7385</v>
      </c>
      <c r="D3045" s="30">
        <v>16977.32</v>
      </c>
    </row>
    <row r="3046" spans="1:4" x14ac:dyDescent="0.25">
      <c r="A3046">
        <v>37544</v>
      </c>
      <c r="B3046" t="s">
        <v>10482</v>
      </c>
      <c r="C3046" t="s">
        <v>7385</v>
      </c>
      <c r="D3046" s="30">
        <v>17956.37</v>
      </c>
    </row>
    <row r="3047" spans="1:4" x14ac:dyDescent="0.25">
      <c r="A3047">
        <v>37545</v>
      </c>
      <c r="B3047" t="s">
        <v>10483</v>
      </c>
      <c r="C3047" t="s">
        <v>7385</v>
      </c>
      <c r="D3047" s="30">
        <v>21365.67</v>
      </c>
    </row>
    <row r="3048" spans="1:4" x14ac:dyDescent="0.25">
      <c r="A3048">
        <v>36793</v>
      </c>
      <c r="B3048" t="s">
        <v>10484</v>
      </c>
      <c r="C3048" t="s">
        <v>7385</v>
      </c>
      <c r="D3048" s="18">
        <v>983.41</v>
      </c>
    </row>
    <row r="3049" spans="1:4" x14ac:dyDescent="0.25">
      <c r="A3049">
        <v>11769</v>
      </c>
      <c r="B3049" t="s">
        <v>10485</v>
      </c>
      <c r="C3049" t="s">
        <v>7385</v>
      </c>
      <c r="D3049" s="18">
        <v>434.59</v>
      </c>
    </row>
    <row r="3050" spans="1:4" x14ac:dyDescent="0.25">
      <c r="A3050">
        <v>11771</v>
      </c>
      <c r="B3050" t="s">
        <v>10486</v>
      </c>
      <c r="C3050" t="s">
        <v>7385</v>
      </c>
      <c r="D3050" s="18">
        <v>532.32000000000005</v>
      </c>
    </row>
    <row r="3051" spans="1:4" x14ac:dyDescent="0.25">
      <c r="A3051">
        <v>39919</v>
      </c>
      <c r="B3051" t="s">
        <v>10487</v>
      </c>
      <c r="C3051" t="s">
        <v>7385</v>
      </c>
      <c r="D3051" s="30">
        <v>84980.88</v>
      </c>
    </row>
    <row r="3052" spans="1:4" x14ac:dyDescent="0.25">
      <c r="A3052">
        <v>38385</v>
      </c>
      <c r="B3052" t="s">
        <v>10488</v>
      </c>
      <c r="C3052" t="s">
        <v>7385</v>
      </c>
      <c r="D3052" s="18">
        <v>63.34</v>
      </c>
    </row>
    <row r="3053" spans="1:4" x14ac:dyDescent="0.25">
      <c r="A3053">
        <v>36800</v>
      </c>
      <c r="B3053" t="s">
        <v>10489</v>
      </c>
      <c r="C3053" t="s">
        <v>7385</v>
      </c>
      <c r="D3053" s="18">
        <v>261.13</v>
      </c>
    </row>
    <row r="3054" spans="1:4" x14ac:dyDescent="0.25">
      <c r="A3054">
        <v>37587</v>
      </c>
      <c r="B3054" t="s">
        <v>10490</v>
      </c>
      <c r="C3054" t="s">
        <v>7385</v>
      </c>
      <c r="D3054" s="18">
        <v>573.72</v>
      </c>
    </row>
    <row r="3055" spans="1:4" x14ac:dyDescent="0.25">
      <c r="A3055">
        <v>11561</v>
      </c>
      <c r="B3055" t="s">
        <v>10491</v>
      </c>
      <c r="C3055" t="s">
        <v>7385</v>
      </c>
      <c r="D3055" s="18">
        <v>263.2</v>
      </c>
    </row>
    <row r="3056" spans="1:4" x14ac:dyDescent="0.25">
      <c r="A3056">
        <v>43604</v>
      </c>
      <c r="B3056" t="s">
        <v>10492</v>
      </c>
      <c r="C3056" t="s">
        <v>7385</v>
      </c>
      <c r="D3056" s="18">
        <v>140.32</v>
      </c>
    </row>
    <row r="3057" spans="1:4" x14ac:dyDescent="0.25">
      <c r="A3057">
        <v>11560</v>
      </c>
      <c r="B3057" t="s">
        <v>10493</v>
      </c>
      <c r="C3057" t="s">
        <v>7385</v>
      </c>
      <c r="D3057" s="18">
        <v>203.15</v>
      </c>
    </row>
    <row r="3058" spans="1:4" x14ac:dyDescent="0.25">
      <c r="A3058">
        <v>11499</v>
      </c>
      <c r="B3058" t="s">
        <v>10494</v>
      </c>
      <c r="C3058" t="s">
        <v>7385</v>
      </c>
      <c r="D3058" s="18">
        <v>955.06</v>
      </c>
    </row>
    <row r="3059" spans="1:4" x14ac:dyDescent="0.25">
      <c r="A3059">
        <v>34761</v>
      </c>
      <c r="B3059" t="s">
        <v>10495</v>
      </c>
      <c r="C3059" t="s">
        <v>7390</v>
      </c>
      <c r="D3059" s="18">
        <v>16.41</v>
      </c>
    </row>
    <row r="3060" spans="1:4" x14ac:dyDescent="0.25">
      <c r="A3060">
        <v>40924</v>
      </c>
      <c r="B3060" t="s">
        <v>10496</v>
      </c>
      <c r="C3060" t="s">
        <v>7391</v>
      </c>
      <c r="D3060" s="30">
        <v>2897.27</v>
      </c>
    </row>
    <row r="3061" spans="1:4" x14ac:dyDescent="0.25">
      <c r="A3061">
        <v>40983</v>
      </c>
      <c r="B3061" t="s">
        <v>10497</v>
      </c>
      <c r="C3061" t="s">
        <v>7391</v>
      </c>
      <c r="D3061" s="30">
        <v>2343.61</v>
      </c>
    </row>
    <row r="3062" spans="1:4" x14ac:dyDescent="0.25">
      <c r="A3062">
        <v>44497</v>
      </c>
      <c r="B3062" t="s">
        <v>10498</v>
      </c>
      <c r="C3062" t="s">
        <v>7390</v>
      </c>
      <c r="D3062" s="18">
        <v>13.26</v>
      </c>
    </row>
    <row r="3063" spans="1:4" x14ac:dyDescent="0.25">
      <c r="A3063">
        <v>2437</v>
      </c>
      <c r="B3063" t="s">
        <v>10499</v>
      </c>
      <c r="C3063" t="s">
        <v>7390</v>
      </c>
      <c r="D3063" s="18">
        <v>20.84</v>
      </c>
    </row>
    <row r="3064" spans="1:4" x14ac:dyDescent="0.25">
      <c r="A3064">
        <v>40921</v>
      </c>
      <c r="B3064" t="s">
        <v>10500</v>
      </c>
      <c r="C3064" t="s">
        <v>7391</v>
      </c>
      <c r="D3064" s="30">
        <v>3677.63</v>
      </c>
    </row>
    <row r="3065" spans="1:4" x14ac:dyDescent="0.25">
      <c r="A3065">
        <v>14252</v>
      </c>
      <c r="B3065" t="s">
        <v>10501</v>
      </c>
      <c r="C3065" t="s">
        <v>7385</v>
      </c>
      <c r="D3065" s="30">
        <v>3093.87</v>
      </c>
    </row>
    <row r="3066" spans="1:4" x14ac:dyDescent="0.25">
      <c r="A3066">
        <v>730</v>
      </c>
      <c r="B3066" t="s">
        <v>10502</v>
      </c>
      <c r="C3066" t="s">
        <v>7385</v>
      </c>
      <c r="D3066" s="30">
        <v>8266.25</v>
      </c>
    </row>
    <row r="3067" spans="1:4" x14ac:dyDescent="0.25">
      <c r="A3067">
        <v>723</v>
      </c>
      <c r="B3067" t="s">
        <v>10503</v>
      </c>
      <c r="C3067" t="s">
        <v>7385</v>
      </c>
      <c r="D3067" s="30">
        <v>4108.6099999999997</v>
      </c>
    </row>
    <row r="3068" spans="1:4" x14ac:dyDescent="0.25">
      <c r="A3068">
        <v>36502</v>
      </c>
      <c r="B3068" t="s">
        <v>10504</v>
      </c>
      <c r="C3068" t="s">
        <v>7385</v>
      </c>
      <c r="D3068" s="30">
        <v>3861.61</v>
      </c>
    </row>
    <row r="3069" spans="1:4" x14ac:dyDescent="0.25">
      <c r="A3069">
        <v>36503</v>
      </c>
      <c r="B3069" t="s">
        <v>10505</v>
      </c>
      <c r="C3069" t="s">
        <v>7385</v>
      </c>
      <c r="D3069" s="30">
        <v>4761.82</v>
      </c>
    </row>
    <row r="3070" spans="1:4" x14ac:dyDescent="0.25">
      <c r="A3070">
        <v>4090</v>
      </c>
      <c r="B3070" t="s">
        <v>10506</v>
      </c>
      <c r="C3070" t="s">
        <v>7385</v>
      </c>
      <c r="D3070" s="30">
        <v>1110000</v>
      </c>
    </row>
    <row r="3071" spans="1:4" x14ac:dyDescent="0.25">
      <c r="A3071">
        <v>13227</v>
      </c>
      <c r="B3071" t="s">
        <v>10507</v>
      </c>
      <c r="C3071" t="s">
        <v>7385</v>
      </c>
      <c r="D3071" s="30">
        <v>1379313.41</v>
      </c>
    </row>
    <row r="3072" spans="1:4" x14ac:dyDescent="0.25">
      <c r="A3072">
        <v>10597</v>
      </c>
      <c r="B3072" t="s">
        <v>10508</v>
      </c>
      <c r="C3072" t="s">
        <v>7385</v>
      </c>
      <c r="D3072" s="30">
        <v>1451905.3</v>
      </c>
    </row>
    <row r="3073" spans="1:4" x14ac:dyDescent="0.25">
      <c r="A3073">
        <v>39628</v>
      </c>
      <c r="B3073" t="s">
        <v>10509</v>
      </c>
      <c r="C3073" t="s">
        <v>7385</v>
      </c>
      <c r="D3073" s="30">
        <v>4176.5</v>
      </c>
    </row>
    <row r="3074" spans="1:4" x14ac:dyDescent="0.25">
      <c r="A3074">
        <v>39404</v>
      </c>
      <c r="B3074" t="s">
        <v>10510</v>
      </c>
      <c r="C3074" t="s">
        <v>7385</v>
      </c>
      <c r="D3074" s="30">
        <v>2070.9899999999998</v>
      </c>
    </row>
    <row r="3075" spans="1:4" x14ac:dyDescent="0.25">
      <c r="A3075">
        <v>39402</v>
      </c>
      <c r="B3075" t="s">
        <v>10511</v>
      </c>
      <c r="C3075" t="s">
        <v>7385</v>
      </c>
      <c r="D3075" s="30">
        <v>1706.1</v>
      </c>
    </row>
    <row r="3076" spans="1:4" x14ac:dyDescent="0.25">
      <c r="A3076">
        <v>39403</v>
      </c>
      <c r="B3076" t="s">
        <v>10512</v>
      </c>
      <c r="C3076" t="s">
        <v>7385</v>
      </c>
      <c r="D3076" s="30">
        <v>1668.99</v>
      </c>
    </row>
    <row r="3077" spans="1:4" x14ac:dyDescent="0.25">
      <c r="A3077">
        <v>4093</v>
      </c>
      <c r="B3077" t="s">
        <v>10513</v>
      </c>
      <c r="C3077" t="s">
        <v>7390</v>
      </c>
      <c r="D3077" s="18">
        <v>25.11</v>
      </c>
    </row>
    <row r="3078" spans="1:4" x14ac:dyDescent="0.25">
      <c r="A3078">
        <v>10512</v>
      </c>
      <c r="B3078" t="s">
        <v>10514</v>
      </c>
      <c r="C3078" t="s">
        <v>7391</v>
      </c>
      <c r="D3078" s="30">
        <v>4431.96</v>
      </c>
    </row>
    <row r="3079" spans="1:4" x14ac:dyDescent="0.25">
      <c r="A3079">
        <v>20020</v>
      </c>
      <c r="B3079" t="s">
        <v>10515</v>
      </c>
      <c r="C3079" t="s">
        <v>7390</v>
      </c>
      <c r="D3079" s="18">
        <v>26.09</v>
      </c>
    </row>
    <row r="3080" spans="1:4" x14ac:dyDescent="0.25">
      <c r="A3080">
        <v>41038</v>
      </c>
      <c r="B3080" t="s">
        <v>10516</v>
      </c>
      <c r="C3080" t="s">
        <v>7391</v>
      </c>
      <c r="D3080" s="30">
        <v>4605.71</v>
      </c>
    </row>
    <row r="3081" spans="1:4" x14ac:dyDescent="0.25">
      <c r="A3081">
        <v>4094</v>
      </c>
      <c r="B3081" t="s">
        <v>10517</v>
      </c>
      <c r="C3081" t="s">
        <v>7390</v>
      </c>
      <c r="D3081" s="18">
        <v>31.24</v>
      </c>
    </row>
    <row r="3082" spans="1:4" x14ac:dyDescent="0.25">
      <c r="A3082">
        <v>40988</v>
      </c>
      <c r="B3082" t="s">
        <v>10518</v>
      </c>
      <c r="C3082" t="s">
        <v>7391</v>
      </c>
      <c r="D3082" s="30">
        <v>5512.56</v>
      </c>
    </row>
    <row r="3083" spans="1:4" x14ac:dyDescent="0.25">
      <c r="A3083">
        <v>4095</v>
      </c>
      <c r="B3083" t="s">
        <v>10519</v>
      </c>
      <c r="C3083" t="s">
        <v>7390</v>
      </c>
      <c r="D3083" s="18">
        <v>20.9</v>
      </c>
    </row>
    <row r="3084" spans="1:4" x14ac:dyDescent="0.25">
      <c r="A3084">
        <v>40990</v>
      </c>
      <c r="B3084" t="s">
        <v>10520</v>
      </c>
      <c r="C3084" t="s">
        <v>7391</v>
      </c>
      <c r="D3084" s="30">
        <v>3691.71</v>
      </c>
    </row>
    <row r="3085" spans="1:4" x14ac:dyDescent="0.25">
      <c r="A3085">
        <v>4097</v>
      </c>
      <c r="B3085" t="s">
        <v>10521</v>
      </c>
      <c r="C3085" t="s">
        <v>7390</v>
      </c>
      <c r="D3085" s="18">
        <v>23.41</v>
      </c>
    </row>
    <row r="3086" spans="1:4" x14ac:dyDescent="0.25">
      <c r="A3086">
        <v>40994</v>
      </c>
      <c r="B3086" t="s">
        <v>10522</v>
      </c>
      <c r="C3086" t="s">
        <v>7391</v>
      </c>
      <c r="D3086" s="30">
        <v>4131.96</v>
      </c>
    </row>
    <row r="3087" spans="1:4" x14ac:dyDescent="0.25">
      <c r="A3087">
        <v>4096</v>
      </c>
      <c r="B3087" t="s">
        <v>10523</v>
      </c>
      <c r="C3087" t="s">
        <v>7390</v>
      </c>
      <c r="D3087" s="18">
        <v>28.27</v>
      </c>
    </row>
    <row r="3088" spans="1:4" x14ac:dyDescent="0.25">
      <c r="A3088">
        <v>40992</v>
      </c>
      <c r="B3088" t="s">
        <v>10524</v>
      </c>
      <c r="C3088" t="s">
        <v>7391</v>
      </c>
      <c r="D3088" s="30">
        <v>4989.8999999999996</v>
      </c>
    </row>
    <row r="3089" spans="1:4" x14ac:dyDescent="0.25">
      <c r="A3089">
        <v>4114</v>
      </c>
      <c r="B3089" t="s">
        <v>10525</v>
      </c>
      <c r="C3089" t="s">
        <v>7385</v>
      </c>
      <c r="D3089" s="18">
        <v>87.83</v>
      </c>
    </row>
    <row r="3090" spans="1:4" x14ac:dyDescent="0.25">
      <c r="A3090">
        <v>36797</v>
      </c>
      <c r="B3090" t="s">
        <v>10526</v>
      </c>
      <c r="C3090" t="s">
        <v>7385</v>
      </c>
      <c r="D3090" s="18">
        <v>78.2</v>
      </c>
    </row>
    <row r="3091" spans="1:4" x14ac:dyDescent="0.25">
      <c r="A3091">
        <v>4107</v>
      </c>
      <c r="B3091" t="s">
        <v>10527</v>
      </c>
      <c r="C3091" t="s">
        <v>7385</v>
      </c>
      <c r="D3091" s="18">
        <v>73.73</v>
      </c>
    </row>
    <row r="3092" spans="1:4" x14ac:dyDescent="0.25">
      <c r="A3092">
        <v>4102</v>
      </c>
      <c r="B3092" t="s">
        <v>10528</v>
      </c>
      <c r="C3092" t="s">
        <v>7385</v>
      </c>
      <c r="D3092" s="18">
        <v>90</v>
      </c>
    </row>
    <row r="3093" spans="1:4" x14ac:dyDescent="0.25">
      <c r="A3093">
        <v>36799</v>
      </c>
      <c r="B3093" t="s">
        <v>10529</v>
      </c>
      <c r="C3093" t="s">
        <v>7385</v>
      </c>
      <c r="D3093" s="18">
        <v>75.900000000000006</v>
      </c>
    </row>
    <row r="3094" spans="1:4" x14ac:dyDescent="0.25">
      <c r="A3094">
        <v>2747</v>
      </c>
      <c r="B3094" t="s">
        <v>10530</v>
      </c>
      <c r="C3094" t="s">
        <v>7386</v>
      </c>
      <c r="D3094" s="18">
        <v>36.94</v>
      </c>
    </row>
    <row r="3095" spans="1:4" x14ac:dyDescent="0.25">
      <c r="A3095">
        <v>21138</v>
      </c>
      <c r="B3095" t="s">
        <v>10531</v>
      </c>
      <c r="C3095" t="s">
        <v>7386</v>
      </c>
      <c r="D3095" s="18">
        <v>11.71</v>
      </c>
    </row>
    <row r="3096" spans="1:4" x14ac:dyDescent="0.25">
      <c r="A3096">
        <v>10826</v>
      </c>
      <c r="B3096" t="s">
        <v>10532</v>
      </c>
      <c r="C3096" t="s">
        <v>7385</v>
      </c>
      <c r="D3096" s="18">
        <v>107.75</v>
      </c>
    </row>
    <row r="3097" spans="1:4" x14ac:dyDescent="0.25">
      <c r="A3097">
        <v>365</v>
      </c>
      <c r="B3097" t="s">
        <v>10533</v>
      </c>
      <c r="C3097" t="s">
        <v>7385</v>
      </c>
      <c r="D3097" s="18">
        <v>66.81</v>
      </c>
    </row>
    <row r="3098" spans="1:4" x14ac:dyDescent="0.25">
      <c r="A3098">
        <v>38639</v>
      </c>
      <c r="B3098" t="s">
        <v>10534</v>
      </c>
      <c r="C3098" t="s">
        <v>7385</v>
      </c>
      <c r="D3098" s="18">
        <v>258.62</v>
      </c>
    </row>
    <row r="3099" spans="1:4" x14ac:dyDescent="0.25">
      <c r="A3099">
        <v>38640</v>
      </c>
      <c r="B3099" t="s">
        <v>10535</v>
      </c>
      <c r="C3099" t="s">
        <v>7385</v>
      </c>
      <c r="D3099" s="18">
        <v>3.87</v>
      </c>
    </row>
    <row r="3100" spans="1:4" x14ac:dyDescent="0.25">
      <c r="A3100">
        <v>358</v>
      </c>
      <c r="B3100" t="s">
        <v>10536</v>
      </c>
      <c r="C3100" t="s">
        <v>7385</v>
      </c>
      <c r="D3100" s="18">
        <v>79.739999999999995</v>
      </c>
    </row>
    <row r="3101" spans="1:4" x14ac:dyDescent="0.25">
      <c r="A3101">
        <v>359</v>
      </c>
      <c r="B3101" t="s">
        <v>10537</v>
      </c>
      <c r="C3101" t="s">
        <v>7385</v>
      </c>
      <c r="D3101" s="18">
        <v>163.79</v>
      </c>
    </row>
    <row r="3102" spans="1:4" x14ac:dyDescent="0.25">
      <c r="A3102">
        <v>38641</v>
      </c>
      <c r="B3102" t="s">
        <v>10538</v>
      </c>
      <c r="C3102" t="s">
        <v>7385</v>
      </c>
      <c r="D3102" s="18">
        <v>161.63</v>
      </c>
    </row>
    <row r="3103" spans="1:4" x14ac:dyDescent="0.25">
      <c r="A3103">
        <v>360</v>
      </c>
      <c r="B3103" t="s">
        <v>10539</v>
      </c>
      <c r="C3103" t="s">
        <v>7385</v>
      </c>
      <c r="D3103" s="18">
        <v>3.75</v>
      </c>
    </row>
    <row r="3104" spans="1:4" x14ac:dyDescent="0.25">
      <c r="A3104">
        <v>42430</v>
      </c>
      <c r="B3104" t="s">
        <v>10540</v>
      </c>
      <c r="C3104" t="s">
        <v>7385</v>
      </c>
      <c r="D3104" s="30">
        <v>6434.22</v>
      </c>
    </row>
    <row r="3105" spans="1:4" x14ac:dyDescent="0.25">
      <c r="A3105">
        <v>4209</v>
      </c>
      <c r="B3105" t="s">
        <v>10541</v>
      </c>
      <c r="C3105" t="s">
        <v>7385</v>
      </c>
      <c r="D3105" s="18">
        <v>25.23</v>
      </c>
    </row>
    <row r="3106" spans="1:4" x14ac:dyDescent="0.25">
      <c r="A3106">
        <v>4180</v>
      </c>
      <c r="B3106" t="s">
        <v>10542</v>
      </c>
      <c r="C3106" t="s">
        <v>7385</v>
      </c>
      <c r="D3106" s="18">
        <v>18.989999999999998</v>
      </c>
    </row>
    <row r="3107" spans="1:4" x14ac:dyDescent="0.25">
      <c r="A3107">
        <v>4177</v>
      </c>
      <c r="B3107" t="s">
        <v>10543</v>
      </c>
      <c r="C3107" t="s">
        <v>7385</v>
      </c>
      <c r="D3107" s="18">
        <v>6.3</v>
      </c>
    </row>
    <row r="3108" spans="1:4" x14ac:dyDescent="0.25">
      <c r="A3108">
        <v>4179</v>
      </c>
      <c r="B3108" t="s">
        <v>10544</v>
      </c>
      <c r="C3108" t="s">
        <v>7385</v>
      </c>
      <c r="D3108" s="18">
        <v>12.9</v>
      </c>
    </row>
    <row r="3109" spans="1:4" x14ac:dyDescent="0.25">
      <c r="A3109">
        <v>4208</v>
      </c>
      <c r="B3109" t="s">
        <v>10545</v>
      </c>
      <c r="C3109" t="s">
        <v>7385</v>
      </c>
      <c r="D3109" s="18">
        <v>60.06</v>
      </c>
    </row>
    <row r="3110" spans="1:4" x14ac:dyDescent="0.25">
      <c r="A3110">
        <v>4181</v>
      </c>
      <c r="B3110" t="s">
        <v>10546</v>
      </c>
      <c r="C3110" t="s">
        <v>7385</v>
      </c>
      <c r="D3110" s="18">
        <v>39.24</v>
      </c>
    </row>
    <row r="3111" spans="1:4" x14ac:dyDescent="0.25">
      <c r="A3111">
        <v>4178</v>
      </c>
      <c r="B3111" t="s">
        <v>10547</v>
      </c>
      <c r="C3111" t="s">
        <v>7385</v>
      </c>
      <c r="D3111" s="18">
        <v>8.74</v>
      </c>
    </row>
    <row r="3112" spans="1:4" x14ac:dyDescent="0.25">
      <c r="A3112">
        <v>4182</v>
      </c>
      <c r="B3112" t="s">
        <v>10548</v>
      </c>
      <c r="C3112" t="s">
        <v>7385</v>
      </c>
      <c r="D3112" s="18">
        <v>97.7</v>
      </c>
    </row>
    <row r="3113" spans="1:4" x14ac:dyDescent="0.25">
      <c r="A3113">
        <v>4183</v>
      </c>
      <c r="B3113" t="s">
        <v>10549</v>
      </c>
      <c r="C3113" t="s">
        <v>7385</v>
      </c>
      <c r="D3113" s="18">
        <v>157.29</v>
      </c>
    </row>
    <row r="3114" spans="1:4" x14ac:dyDescent="0.25">
      <c r="A3114">
        <v>4184</v>
      </c>
      <c r="B3114" t="s">
        <v>10550</v>
      </c>
      <c r="C3114" t="s">
        <v>7385</v>
      </c>
      <c r="D3114" s="18">
        <v>347.21</v>
      </c>
    </row>
    <row r="3115" spans="1:4" x14ac:dyDescent="0.25">
      <c r="A3115">
        <v>4185</v>
      </c>
      <c r="B3115" t="s">
        <v>10551</v>
      </c>
      <c r="C3115" t="s">
        <v>7385</v>
      </c>
      <c r="D3115" s="18">
        <v>576.91</v>
      </c>
    </row>
    <row r="3116" spans="1:4" x14ac:dyDescent="0.25">
      <c r="A3116">
        <v>4205</v>
      </c>
      <c r="B3116" t="s">
        <v>10552</v>
      </c>
      <c r="C3116" t="s">
        <v>7385</v>
      </c>
      <c r="D3116" s="18">
        <v>33.32</v>
      </c>
    </row>
    <row r="3117" spans="1:4" x14ac:dyDescent="0.25">
      <c r="A3117">
        <v>4192</v>
      </c>
      <c r="B3117" t="s">
        <v>10553</v>
      </c>
      <c r="C3117" t="s">
        <v>7385</v>
      </c>
      <c r="D3117" s="18">
        <v>33.32</v>
      </c>
    </row>
    <row r="3118" spans="1:4" x14ac:dyDescent="0.25">
      <c r="A3118">
        <v>4191</v>
      </c>
      <c r="B3118" t="s">
        <v>10554</v>
      </c>
      <c r="C3118" t="s">
        <v>7385</v>
      </c>
      <c r="D3118" s="18">
        <v>33.32</v>
      </c>
    </row>
    <row r="3119" spans="1:4" x14ac:dyDescent="0.25">
      <c r="A3119">
        <v>4207</v>
      </c>
      <c r="B3119" t="s">
        <v>10555</v>
      </c>
      <c r="C3119" t="s">
        <v>7385</v>
      </c>
      <c r="D3119" s="18">
        <v>26.81</v>
      </c>
    </row>
    <row r="3120" spans="1:4" x14ac:dyDescent="0.25">
      <c r="A3120">
        <v>4206</v>
      </c>
      <c r="B3120" t="s">
        <v>10556</v>
      </c>
      <c r="C3120" t="s">
        <v>7385</v>
      </c>
      <c r="D3120" s="18">
        <v>26.03</v>
      </c>
    </row>
    <row r="3121" spans="1:4" x14ac:dyDescent="0.25">
      <c r="A3121">
        <v>4190</v>
      </c>
      <c r="B3121" t="s">
        <v>10557</v>
      </c>
      <c r="C3121" t="s">
        <v>7385</v>
      </c>
      <c r="D3121" s="18">
        <v>26.03</v>
      </c>
    </row>
    <row r="3122" spans="1:4" x14ac:dyDescent="0.25">
      <c r="A3122">
        <v>4186</v>
      </c>
      <c r="B3122" t="s">
        <v>10558</v>
      </c>
      <c r="C3122" t="s">
        <v>7385</v>
      </c>
      <c r="D3122" s="18">
        <v>7.69</v>
      </c>
    </row>
    <row r="3123" spans="1:4" x14ac:dyDescent="0.25">
      <c r="A3123">
        <v>4188</v>
      </c>
      <c r="B3123" t="s">
        <v>10559</v>
      </c>
      <c r="C3123" t="s">
        <v>7385</v>
      </c>
      <c r="D3123" s="18">
        <v>15.71</v>
      </c>
    </row>
    <row r="3124" spans="1:4" x14ac:dyDescent="0.25">
      <c r="A3124">
        <v>4189</v>
      </c>
      <c r="B3124" t="s">
        <v>10560</v>
      </c>
      <c r="C3124" t="s">
        <v>7385</v>
      </c>
      <c r="D3124" s="18">
        <v>15.71</v>
      </c>
    </row>
    <row r="3125" spans="1:4" x14ac:dyDescent="0.25">
      <c r="A3125">
        <v>4197</v>
      </c>
      <c r="B3125" t="s">
        <v>10561</v>
      </c>
      <c r="C3125" t="s">
        <v>7385</v>
      </c>
      <c r="D3125" s="18">
        <v>83.19</v>
      </c>
    </row>
    <row r="3126" spans="1:4" x14ac:dyDescent="0.25">
      <c r="A3126">
        <v>4194</v>
      </c>
      <c r="B3126" t="s">
        <v>10562</v>
      </c>
      <c r="C3126" t="s">
        <v>7385</v>
      </c>
      <c r="D3126" s="18">
        <v>50.27</v>
      </c>
    </row>
    <row r="3127" spans="1:4" x14ac:dyDescent="0.25">
      <c r="A3127">
        <v>4193</v>
      </c>
      <c r="B3127" t="s">
        <v>10563</v>
      </c>
      <c r="C3127" t="s">
        <v>7385</v>
      </c>
      <c r="D3127" s="18">
        <v>50.27</v>
      </c>
    </row>
    <row r="3128" spans="1:4" x14ac:dyDescent="0.25">
      <c r="A3128">
        <v>4204</v>
      </c>
      <c r="B3128" t="s">
        <v>10564</v>
      </c>
      <c r="C3128" t="s">
        <v>7385</v>
      </c>
      <c r="D3128" s="18">
        <v>50.27</v>
      </c>
    </row>
    <row r="3129" spans="1:4" x14ac:dyDescent="0.25">
      <c r="A3129">
        <v>4187</v>
      </c>
      <c r="B3129" t="s">
        <v>10565</v>
      </c>
      <c r="C3129" t="s">
        <v>7385</v>
      </c>
      <c r="D3129" s="18">
        <v>10.02</v>
      </c>
    </row>
    <row r="3130" spans="1:4" x14ac:dyDescent="0.25">
      <c r="A3130">
        <v>4202</v>
      </c>
      <c r="B3130" t="s">
        <v>10566</v>
      </c>
      <c r="C3130" t="s">
        <v>7385</v>
      </c>
      <c r="D3130" s="18">
        <v>151.93</v>
      </c>
    </row>
    <row r="3131" spans="1:4" x14ac:dyDescent="0.25">
      <c r="A3131">
        <v>4203</v>
      </c>
      <c r="B3131" t="s">
        <v>10567</v>
      </c>
      <c r="C3131" t="s">
        <v>7385</v>
      </c>
      <c r="D3131" s="18">
        <v>134.18</v>
      </c>
    </row>
    <row r="3132" spans="1:4" x14ac:dyDescent="0.25">
      <c r="A3132">
        <v>40368</v>
      </c>
      <c r="B3132" t="s">
        <v>10568</v>
      </c>
      <c r="C3132" t="s">
        <v>7385</v>
      </c>
      <c r="D3132" s="18">
        <v>56.95</v>
      </c>
    </row>
    <row r="3133" spans="1:4" x14ac:dyDescent="0.25">
      <c r="A3133">
        <v>40365</v>
      </c>
      <c r="B3133" t="s">
        <v>10569</v>
      </c>
      <c r="C3133" t="s">
        <v>7385</v>
      </c>
      <c r="D3133" s="18">
        <v>38.42</v>
      </c>
    </row>
    <row r="3134" spans="1:4" x14ac:dyDescent="0.25">
      <c r="A3134">
        <v>40356</v>
      </c>
      <c r="B3134" t="s">
        <v>10570</v>
      </c>
      <c r="C3134" t="s">
        <v>7385</v>
      </c>
      <c r="D3134" s="18">
        <v>13.13</v>
      </c>
    </row>
    <row r="3135" spans="1:4" x14ac:dyDescent="0.25">
      <c r="A3135">
        <v>40362</v>
      </c>
      <c r="B3135" t="s">
        <v>10571</v>
      </c>
      <c r="C3135" t="s">
        <v>7385</v>
      </c>
      <c r="D3135" s="18">
        <v>25.45</v>
      </c>
    </row>
    <row r="3136" spans="1:4" x14ac:dyDescent="0.25">
      <c r="A3136">
        <v>40374</v>
      </c>
      <c r="B3136" t="s">
        <v>10572</v>
      </c>
      <c r="C3136" t="s">
        <v>7385</v>
      </c>
      <c r="D3136" s="18">
        <v>148.85</v>
      </c>
    </row>
    <row r="3137" spans="1:4" x14ac:dyDescent="0.25">
      <c r="A3137">
        <v>40371</v>
      </c>
      <c r="B3137" t="s">
        <v>10573</v>
      </c>
      <c r="C3137" t="s">
        <v>7385</v>
      </c>
      <c r="D3137" s="18">
        <v>93.7</v>
      </c>
    </row>
    <row r="3138" spans="1:4" x14ac:dyDescent="0.25">
      <c r="A3138">
        <v>40359</v>
      </c>
      <c r="B3138" t="s">
        <v>10574</v>
      </c>
      <c r="C3138" t="s">
        <v>7385</v>
      </c>
      <c r="D3138" s="18">
        <v>16.96</v>
      </c>
    </row>
    <row r="3139" spans="1:4" x14ac:dyDescent="0.25">
      <c r="A3139">
        <v>7595</v>
      </c>
      <c r="B3139" t="s">
        <v>10575</v>
      </c>
      <c r="C3139" t="s">
        <v>7390</v>
      </c>
      <c r="D3139" s="18">
        <v>10.75</v>
      </c>
    </row>
    <row r="3140" spans="1:4" x14ac:dyDescent="0.25">
      <c r="A3140">
        <v>41094</v>
      </c>
      <c r="B3140" t="s">
        <v>10576</v>
      </c>
      <c r="C3140" t="s">
        <v>7391</v>
      </c>
      <c r="D3140" s="30">
        <v>1899.15</v>
      </c>
    </row>
    <row r="3141" spans="1:4" x14ac:dyDescent="0.25">
      <c r="A3141">
        <v>39609</v>
      </c>
      <c r="B3141" t="s">
        <v>10577</v>
      </c>
      <c r="C3141" t="s">
        <v>7385</v>
      </c>
      <c r="D3141" s="30">
        <v>66610.13</v>
      </c>
    </row>
    <row r="3142" spans="1:4" x14ac:dyDescent="0.25">
      <c r="A3142">
        <v>39610</v>
      </c>
      <c r="B3142" t="s">
        <v>10578</v>
      </c>
      <c r="C3142" t="s">
        <v>7385</v>
      </c>
      <c r="D3142" s="30">
        <v>97230.01</v>
      </c>
    </row>
    <row r="3143" spans="1:4" x14ac:dyDescent="0.25">
      <c r="A3143">
        <v>39611</v>
      </c>
      <c r="B3143" t="s">
        <v>10579</v>
      </c>
      <c r="C3143" t="s">
        <v>7385</v>
      </c>
      <c r="D3143" s="30">
        <v>117664.22</v>
      </c>
    </row>
    <row r="3144" spans="1:4" x14ac:dyDescent="0.25">
      <c r="A3144">
        <v>39612</v>
      </c>
      <c r="B3144" t="s">
        <v>10580</v>
      </c>
      <c r="C3144" t="s">
        <v>7385</v>
      </c>
      <c r="D3144" s="30">
        <v>184323.66</v>
      </c>
    </row>
    <row r="3145" spans="1:4" x14ac:dyDescent="0.25">
      <c r="A3145">
        <v>39608</v>
      </c>
      <c r="B3145" t="s">
        <v>10581</v>
      </c>
      <c r="C3145" t="s">
        <v>7385</v>
      </c>
      <c r="D3145" s="30">
        <v>53260.76</v>
      </c>
    </row>
    <row r="3146" spans="1:4" x14ac:dyDescent="0.25">
      <c r="A3146">
        <v>38175</v>
      </c>
      <c r="B3146" t="s">
        <v>10582</v>
      </c>
      <c r="C3146" t="s">
        <v>7385</v>
      </c>
      <c r="D3146" s="18">
        <v>5.28</v>
      </c>
    </row>
    <row r="3147" spans="1:4" x14ac:dyDescent="0.25">
      <c r="A3147">
        <v>38176</v>
      </c>
      <c r="B3147" t="s">
        <v>10583</v>
      </c>
      <c r="C3147" t="s">
        <v>7385</v>
      </c>
      <c r="D3147" s="18">
        <v>15.53</v>
      </c>
    </row>
    <row r="3148" spans="1:4" x14ac:dyDescent="0.25">
      <c r="A3148">
        <v>36152</v>
      </c>
      <c r="B3148" t="s">
        <v>10584</v>
      </c>
      <c r="C3148" t="s">
        <v>7385</v>
      </c>
      <c r="D3148" s="18">
        <v>6.87</v>
      </c>
    </row>
    <row r="3149" spans="1:4" x14ac:dyDescent="0.25">
      <c r="A3149">
        <v>11138</v>
      </c>
      <c r="B3149" t="s">
        <v>10585</v>
      </c>
      <c r="C3149" t="s">
        <v>7388</v>
      </c>
      <c r="D3149" s="18">
        <v>3.6</v>
      </c>
    </row>
    <row r="3150" spans="1:4" x14ac:dyDescent="0.25">
      <c r="A3150">
        <v>4221</v>
      </c>
      <c r="B3150" t="s">
        <v>10586</v>
      </c>
      <c r="C3150" t="s">
        <v>7388</v>
      </c>
      <c r="D3150" s="18">
        <v>5.59</v>
      </c>
    </row>
    <row r="3151" spans="1:4" x14ac:dyDescent="0.25">
      <c r="A3151">
        <v>4227</v>
      </c>
      <c r="B3151" t="s">
        <v>10587</v>
      </c>
      <c r="C3151" t="s">
        <v>7388</v>
      </c>
      <c r="D3151" s="18">
        <v>24.25</v>
      </c>
    </row>
    <row r="3152" spans="1:4" x14ac:dyDescent="0.25">
      <c r="A3152">
        <v>38170</v>
      </c>
      <c r="B3152" t="s">
        <v>10588</v>
      </c>
      <c r="C3152" t="s">
        <v>7385</v>
      </c>
      <c r="D3152" s="18">
        <v>23.07</v>
      </c>
    </row>
    <row r="3153" spans="1:4" x14ac:dyDescent="0.25">
      <c r="A3153">
        <v>4252</v>
      </c>
      <c r="B3153" t="s">
        <v>10589</v>
      </c>
      <c r="C3153" t="s">
        <v>7390</v>
      </c>
      <c r="D3153" s="18">
        <v>16.190000000000001</v>
      </c>
    </row>
    <row r="3154" spans="1:4" x14ac:dyDescent="0.25">
      <c r="A3154">
        <v>40980</v>
      </c>
      <c r="B3154" t="s">
        <v>10590</v>
      </c>
      <c r="C3154" t="s">
        <v>7391</v>
      </c>
      <c r="D3154" s="30">
        <v>2860.44</v>
      </c>
    </row>
    <row r="3155" spans="1:4" x14ac:dyDescent="0.25">
      <c r="A3155">
        <v>4243</v>
      </c>
      <c r="B3155" t="s">
        <v>10591</v>
      </c>
      <c r="C3155" t="s">
        <v>7390</v>
      </c>
      <c r="D3155" s="18">
        <v>13.88</v>
      </c>
    </row>
    <row r="3156" spans="1:4" x14ac:dyDescent="0.25">
      <c r="A3156">
        <v>41031</v>
      </c>
      <c r="B3156" t="s">
        <v>10592</v>
      </c>
      <c r="C3156" t="s">
        <v>7391</v>
      </c>
      <c r="D3156" s="30">
        <v>2453.16</v>
      </c>
    </row>
    <row r="3157" spans="1:4" x14ac:dyDescent="0.25">
      <c r="A3157">
        <v>37666</v>
      </c>
      <c r="B3157" t="s">
        <v>10593</v>
      </c>
      <c r="C3157" t="s">
        <v>7390</v>
      </c>
      <c r="D3157" s="18">
        <v>13.4</v>
      </c>
    </row>
    <row r="3158" spans="1:4" x14ac:dyDescent="0.25">
      <c r="A3158">
        <v>40986</v>
      </c>
      <c r="B3158" t="s">
        <v>10594</v>
      </c>
      <c r="C3158" t="s">
        <v>7391</v>
      </c>
      <c r="D3158" s="30">
        <v>2367.38</v>
      </c>
    </row>
    <row r="3159" spans="1:4" x14ac:dyDescent="0.25">
      <c r="A3159">
        <v>4250</v>
      </c>
      <c r="B3159" t="s">
        <v>10595</v>
      </c>
      <c r="C3159" t="s">
        <v>7390</v>
      </c>
      <c r="D3159" s="18">
        <v>14.61</v>
      </c>
    </row>
    <row r="3160" spans="1:4" x14ac:dyDescent="0.25">
      <c r="A3160">
        <v>40978</v>
      </c>
      <c r="B3160" t="s">
        <v>10596</v>
      </c>
      <c r="C3160" t="s">
        <v>7391</v>
      </c>
      <c r="D3160" s="30">
        <v>2580.12</v>
      </c>
    </row>
    <row r="3161" spans="1:4" x14ac:dyDescent="0.25">
      <c r="A3161">
        <v>41043</v>
      </c>
      <c r="B3161" t="s">
        <v>10597</v>
      </c>
      <c r="C3161" t="s">
        <v>7391</v>
      </c>
      <c r="D3161" s="30">
        <v>3019.27</v>
      </c>
    </row>
    <row r="3162" spans="1:4" x14ac:dyDescent="0.25">
      <c r="A3162">
        <v>44501</v>
      </c>
      <c r="B3162" t="s">
        <v>10598</v>
      </c>
      <c r="C3162" t="s">
        <v>7390</v>
      </c>
      <c r="D3162" s="18">
        <v>17.100000000000001</v>
      </c>
    </row>
    <row r="3163" spans="1:4" x14ac:dyDescent="0.25">
      <c r="A3163">
        <v>4234</v>
      </c>
      <c r="B3163" t="s">
        <v>10599</v>
      </c>
      <c r="C3163" t="s">
        <v>7390</v>
      </c>
      <c r="D3163" s="18">
        <v>18.739999999999998</v>
      </c>
    </row>
    <row r="3164" spans="1:4" x14ac:dyDescent="0.25">
      <c r="A3164">
        <v>40987</v>
      </c>
      <c r="B3164" t="s">
        <v>10600</v>
      </c>
      <c r="C3164" t="s">
        <v>7391</v>
      </c>
      <c r="D3164" s="30">
        <v>3307.49</v>
      </c>
    </row>
    <row r="3165" spans="1:4" x14ac:dyDescent="0.25">
      <c r="A3165">
        <v>4253</v>
      </c>
      <c r="B3165" t="s">
        <v>10601</v>
      </c>
      <c r="C3165" t="s">
        <v>7390</v>
      </c>
      <c r="D3165" s="18">
        <v>13.47</v>
      </c>
    </row>
    <row r="3166" spans="1:4" x14ac:dyDescent="0.25">
      <c r="A3166">
        <v>40981</v>
      </c>
      <c r="B3166" t="s">
        <v>10602</v>
      </c>
      <c r="C3166" t="s">
        <v>7391</v>
      </c>
      <c r="D3166" s="30">
        <v>2379.1</v>
      </c>
    </row>
    <row r="3167" spans="1:4" x14ac:dyDescent="0.25">
      <c r="A3167">
        <v>4254</v>
      </c>
      <c r="B3167" t="s">
        <v>10603</v>
      </c>
      <c r="C3167" t="s">
        <v>7390</v>
      </c>
      <c r="D3167" s="18">
        <v>13.55</v>
      </c>
    </row>
    <row r="3168" spans="1:4" x14ac:dyDescent="0.25">
      <c r="A3168">
        <v>41036</v>
      </c>
      <c r="B3168" t="s">
        <v>10604</v>
      </c>
      <c r="C3168" t="s">
        <v>7391</v>
      </c>
      <c r="D3168" s="30">
        <v>2392.16</v>
      </c>
    </row>
    <row r="3169" spans="1:4" x14ac:dyDescent="0.25">
      <c r="A3169">
        <v>4251</v>
      </c>
      <c r="B3169" t="s">
        <v>10605</v>
      </c>
      <c r="C3169" t="s">
        <v>7390</v>
      </c>
      <c r="D3169" s="18">
        <v>16.77</v>
      </c>
    </row>
    <row r="3170" spans="1:4" x14ac:dyDescent="0.25">
      <c r="A3170">
        <v>40979</v>
      </c>
      <c r="B3170" t="s">
        <v>10606</v>
      </c>
      <c r="C3170" t="s">
        <v>7391</v>
      </c>
      <c r="D3170" s="30">
        <v>2960.95</v>
      </c>
    </row>
    <row r="3171" spans="1:4" x14ac:dyDescent="0.25">
      <c r="A3171">
        <v>4230</v>
      </c>
      <c r="B3171" t="s">
        <v>10607</v>
      </c>
      <c r="C3171" t="s">
        <v>7390</v>
      </c>
      <c r="D3171" s="18">
        <v>14.28</v>
      </c>
    </row>
    <row r="3172" spans="1:4" x14ac:dyDescent="0.25">
      <c r="A3172">
        <v>40998</v>
      </c>
      <c r="B3172" t="s">
        <v>10608</v>
      </c>
      <c r="C3172" t="s">
        <v>7391</v>
      </c>
      <c r="D3172" s="30">
        <v>2521.3000000000002</v>
      </c>
    </row>
    <row r="3173" spans="1:4" x14ac:dyDescent="0.25">
      <c r="A3173">
        <v>4257</v>
      </c>
      <c r="B3173" t="s">
        <v>10609</v>
      </c>
      <c r="C3173" t="s">
        <v>7390</v>
      </c>
      <c r="D3173" s="18">
        <v>11.25</v>
      </c>
    </row>
    <row r="3174" spans="1:4" x14ac:dyDescent="0.25">
      <c r="A3174">
        <v>40982</v>
      </c>
      <c r="B3174" t="s">
        <v>10610</v>
      </c>
      <c r="C3174" t="s">
        <v>7391</v>
      </c>
      <c r="D3174" s="30">
        <v>1987.65</v>
      </c>
    </row>
    <row r="3175" spans="1:4" x14ac:dyDescent="0.25">
      <c r="A3175">
        <v>4240</v>
      </c>
      <c r="B3175" t="s">
        <v>10611</v>
      </c>
      <c r="C3175" t="s">
        <v>7390</v>
      </c>
      <c r="D3175" s="18">
        <v>17.39</v>
      </c>
    </row>
    <row r="3176" spans="1:4" x14ac:dyDescent="0.25">
      <c r="A3176">
        <v>41026</v>
      </c>
      <c r="B3176" t="s">
        <v>10612</v>
      </c>
      <c r="C3176" t="s">
        <v>7391</v>
      </c>
      <c r="D3176" s="30">
        <v>3070.74</v>
      </c>
    </row>
    <row r="3177" spans="1:4" x14ac:dyDescent="0.25">
      <c r="A3177">
        <v>4239</v>
      </c>
      <c r="B3177" t="s">
        <v>10613</v>
      </c>
      <c r="C3177" t="s">
        <v>7390</v>
      </c>
      <c r="D3177" s="18">
        <v>21.33</v>
      </c>
    </row>
    <row r="3178" spans="1:4" x14ac:dyDescent="0.25">
      <c r="A3178">
        <v>41024</v>
      </c>
      <c r="B3178" t="s">
        <v>10614</v>
      </c>
      <c r="C3178" t="s">
        <v>7391</v>
      </c>
      <c r="D3178" s="30">
        <v>3767.23</v>
      </c>
    </row>
    <row r="3179" spans="1:4" x14ac:dyDescent="0.25">
      <c r="A3179">
        <v>4248</v>
      </c>
      <c r="B3179" t="s">
        <v>10615</v>
      </c>
      <c r="C3179" t="s">
        <v>7390</v>
      </c>
      <c r="D3179" s="18">
        <v>15.58</v>
      </c>
    </row>
    <row r="3180" spans="1:4" x14ac:dyDescent="0.25">
      <c r="A3180">
        <v>41033</v>
      </c>
      <c r="B3180" t="s">
        <v>10616</v>
      </c>
      <c r="C3180" t="s">
        <v>7391</v>
      </c>
      <c r="D3180" s="30">
        <v>2751.06</v>
      </c>
    </row>
    <row r="3181" spans="1:4" x14ac:dyDescent="0.25">
      <c r="A3181">
        <v>41040</v>
      </c>
      <c r="B3181" t="s">
        <v>10617</v>
      </c>
      <c r="C3181" t="s">
        <v>7391</v>
      </c>
      <c r="D3181" s="30">
        <v>3170.23</v>
      </c>
    </row>
    <row r="3182" spans="1:4" x14ac:dyDescent="0.25">
      <c r="A3182">
        <v>44500</v>
      </c>
      <c r="B3182" t="s">
        <v>10618</v>
      </c>
      <c r="C3182" t="s">
        <v>7390</v>
      </c>
      <c r="D3182" s="18">
        <v>17.95</v>
      </c>
    </row>
    <row r="3183" spans="1:4" x14ac:dyDescent="0.25">
      <c r="A3183">
        <v>4238</v>
      </c>
      <c r="B3183" t="s">
        <v>10619</v>
      </c>
      <c r="C3183" t="s">
        <v>7390</v>
      </c>
      <c r="D3183" s="18">
        <v>14.28</v>
      </c>
    </row>
    <row r="3184" spans="1:4" x14ac:dyDescent="0.25">
      <c r="A3184">
        <v>41012</v>
      </c>
      <c r="B3184" t="s">
        <v>10620</v>
      </c>
      <c r="C3184" t="s">
        <v>7391</v>
      </c>
      <c r="D3184" s="30">
        <v>2521.3000000000002</v>
      </c>
    </row>
    <row r="3185" spans="1:4" x14ac:dyDescent="0.25">
      <c r="A3185">
        <v>4237</v>
      </c>
      <c r="B3185" t="s">
        <v>10621</v>
      </c>
      <c r="C3185" t="s">
        <v>7390</v>
      </c>
      <c r="D3185" s="18">
        <v>14.38</v>
      </c>
    </row>
    <row r="3186" spans="1:4" x14ac:dyDescent="0.25">
      <c r="A3186">
        <v>41002</v>
      </c>
      <c r="B3186" t="s">
        <v>10622</v>
      </c>
      <c r="C3186" t="s">
        <v>7391</v>
      </c>
      <c r="D3186" s="30">
        <v>2541.15</v>
      </c>
    </row>
    <row r="3187" spans="1:4" x14ac:dyDescent="0.25">
      <c r="A3187">
        <v>4233</v>
      </c>
      <c r="B3187" t="s">
        <v>10623</v>
      </c>
      <c r="C3187" t="s">
        <v>7390</v>
      </c>
      <c r="D3187" s="18">
        <v>15.42</v>
      </c>
    </row>
    <row r="3188" spans="1:4" x14ac:dyDescent="0.25">
      <c r="A3188">
        <v>41001</v>
      </c>
      <c r="B3188" t="s">
        <v>10624</v>
      </c>
      <c r="C3188" t="s">
        <v>7391</v>
      </c>
      <c r="D3188" s="30">
        <v>2722.49</v>
      </c>
    </row>
    <row r="3189" spans="1:4" x14ac:dyDescent="0.25">
      <c r="A3189">
        <v>2</v>
      </c>
      <c r="B3189" t="s">
        <v>10625</v>
      </c>
      <c r="C3189" t="s">
        <v>7389</v>
      </c>
      <c r="D3189" s="18">
        <v>23.54</v>
      </c>
    </row>
    <row r="3190" spans="1:4" x14ac:dyDescent="0.25">
      <c r="A3190">
        <v>36517</v>
      </c>
      <c r="B3190" t="s">
        <v>10626</v>
      </c>
      <c r="C3190" t="s">
        <v>7385</v>
      </c>
      <c r="D3190" s="30">
        <v>559440</v>
      </c>
    </row>
    <row r="3191" spans="1:4" x14ac:dyDescent="0.25">
      <c r="A3191">
        <v>4262</v>
      </c>
      <c r="B3191" t="s">
        <v>10627</v>
      </c>
      <c r="C3191" t="s">
        <v>7385</v>
      </c>
      <c r="D3191" s="30">
        <v>630000</v>
      </c>
    </row>
    <row r="3192" spans="1:4" x14ac:dyDescent="0.25">
      <c r="A3192">
        <v>4263</v>
      </c>
      <c r="B3192" t="s">
        <v>10628</v>
      </c>
      <c r="C3192" t="s">
        <v>7385</v>
      </c>
      <c r="D3192" s="30">
        <v>873599.95</v>
      </c>
    </row>
    <row r="3193" spans="1:4" x14ac:dyDescent="0.25">
      <c r="A3193">
        <v>36518</v>
      </c>
      <c r="B3193" t="s">
        <v>10629</v>
      </c>
      <c r="C3193" t="s">
        <v>7385</v>
      </c>
      <c r="D3193" s="30">
        <v>994559.95</v>
      </c>
    </row>
    <row r="3194" spans="1:4" x14ac:dyDescent="0.25">
      <c r="A3194">
        <v>14221</v>
      </c>
      <c r="B3194" t="s">
        <v>10630</v>
      </c>
      <c r="C3194" t="s">
        <v>7385</v>
      </c>
      <c r="D3194" s="30">
        <v>580439.97</v>
      </c>
    </row>
    <row r="3195" spans="1:4" x14ac:dyDescent="0.25">
      <c r="A3195">
        <v>38402</v>
      </c>
      <c r="B3195" t="s">
        <v>10631</v>
      </c>
      <c r="C3195" t="s">
        <v>7385</v>
      </c>
      <c r="D3195" s="18">
        <v>18.82</v>
      </c>
    </row>
    <row r="3196" spans="1:4" x14ac:dyDescent="0.25">
      <c r="A3196">
        <v>3412</v>
      </c>
      <c r="B3196" t="s">
        <v>10632</v>
      </c>
      <c r="C3196" t="s">
        <v>7392</v>
      </c>
      <c r="D3196" s="18">
        <v>26.54</v>
      </c>
    </row>
    <row r="3197" spans="1:4" x14ac:dyDescent="0.25">
      <c r="A3197">
        <v>3413</v>
      </c>
      <c r="B3197" t="s">
        <v>10633</v>
      </c>
      <c r="C3197" t="s">
        <v>7392</v>
      </c>
      <c r="D3197" s="18">
        <v>59.74</v>
      </c>
    </row>
    <row r="3198" spans="1:4" x14ac:dyDescent="0.25">
      <c r="A3198">
        <v>39744</v>
      </c>
      <c r="B3198" t="s">
        <v>10634</v>
      </c>
      <c r="C3198" t="s">
        <v>7392</v>
      </c>
      <c r="D3198" s="18">
        <v>46.39</v>
      </c>
    </row>
    <row r="3199" spans="1:4" x14ac:dyDescent="0.25">
      <c r="A3199">
        <v>39745</v>
      </c>
      <c r="B3199" t="s">
        <v>10635</v>
      </c>
      <c r="C3199" t="s">
        <v>7392</v>
      </c>
      <c r="D3199" s="18">
        <v>97.91</v>
      </c>
    </row>
    <row r="3200" spans="1:4" x14ac:dyDescent="0.25">
      <c r="A3200">
        <v>39637</v>
      </c>
      <c r="B3200" t="s">
        <v>10636</v>
      </c>
      <c r="C3200" t="s">
        <v>7392</v>
      </c>
      <c r="D3200" s="18">
        <v>102.96</v>
      </c>
    </row>
    <row r="3201" spans="1:4" x14ac:dyDescent="0.25">
      <c r="A3201">
        <v>39638</v>
      </c>
      <c r="B3201" t="s">
        <v>10637</v>
      </c>
      <c r="C3201" t="s">
        <v>7392</v>
      </c>
      <c r="D3201" s="18">
        <v>116.51</v>
      </c>
    </row>
    <row r="3202" spans="1:4" x14ac:dyDescent="0.25">
      <c r="A3202">
        <v>39639</v>
      </c>
      <c r="B3202" t="s">
        <v>10638</v>
      </c>
      <c r="C3202" t="s">
        <v>7392</v>
      </c>
      <c r="D3202" s="18">
        <v>175.79</v>
      </c>
    </row>
    <row r="3203" spans="1:4" x14ac:dyDescent="0.25">
      <c r="A3203">
        <v>39517</v>
      </c>
      <c r="B3203" t="s">
        <v>10639</v>
      </c>
      <c r="C3203" t="s">
        <v>7392</v>
      </c>
      <c r="D3203" s="18">
        <v>218.85</v>
      </c>
    </row>
    <row r="3204" spans="1:4" x14ac:dyDescent="0.25">
      <c r="A3204">
        <v>39518</v>
      </c>
      <c r="B3204" t="s">
        <v>10640</v>
      </c>
      <c r="C3204" t="s">
        <v>7392</v>
      </c>
      <c r="D3204" s="18">
        <v>259.45</v>
      </c>
    </row>
    <row r="3205" spans="1:4" x14ac:dyDescent="0.25">
      <c r="A3205">
        <v>38366</v>
      </c>
      <c r="B3205" t="s">
        <v>10641</v>
      </c>
      <c r="C3205" t="s">
        <v>7392</v>
      </c>
      <c r="D3205" s="18">
        <v>6.05</v>
      </c>
    </row>
    <row r="3206" spans="1:4" x14ac:dyDescent="0.25">
      <c r="A3206">
        <v>11703</v>
      </c>
      <c r="B3206" t="s">
        <v>10642</v>
      </c>
      <c r="C3206" t="s">
        <v>7385</v>
      </c>
      <c r="D3206" s="18">
        <v>29.42</v>
      </c>
    </row>
    <row r="3207" spans="1:4" x14ac:dyDescent="0.25">
      <c r="A3207">
        <v>37400</v>
      </c>
      <c r="B3207" t="s">
        <v>10643</v>
      </c>
      <c r="C3207" t="s">
        <v>7385</v>
      </c>
      <c r="D3207" s="18">
        <v>66.58</v>
      </c>
    </row>
    <row r="3208" spans="1:4" x14ac:dyDescent="0.25">
      <c r="A3208">
        <v>25400</v>
      </c>
      <c r="B3208" t="s">
        <v>10644</v>
      </c>
      <c r="C3208" t="s">
        <v>7385</v>
      </c>
      <c r="D3208" s="30">
        <v>3677.42</v>
      </c>
    </row>
    <row r="3209" spans="1:4" x14ac:dyDescent="0.25">
      <c r="A3209">
        <v>4276</v>
      </c>
      <c r="B3209" t="s">
        <v>10645</v>
      </c>
      <c r="C3209" t="s">
        <v>7385</v>
      </c>
      <c r="D3209" s="18">
        <v>217.76</v>
      </c>
    </row>
    <row r="3210" spans="1:4" x14ac:dyDescent="0.25">
      <c r="A3210">
        <v>4273</v>
      </c>
      <c r="B3210" t="s">
        <v>10646</v>
      </c>
      <c r="C3210" t="s">
        <v>7385</v>
      </c>
      <c r="D3210" s="18">
        <v>395.36</v>
      </c>
    </row>
    <row r="3211" spans="1:4" x14ac:dyDescent="0.25">
      <c r="A3211">
        <v>4274</v>
      </c>
      <c r="B3211" t="s">
        <v>10647</v>
      </c>
      <c r="C3211" t="s">
        <v>7385</v>
      </c>
      <c r="D3211" s="18">
        <v>144.63999999999999</v>
      </c>
    </row>
    <row r="3212" spans="1:4" x14ac:dyDescent="0.25">
      <c r="A3212">
        <v>39438</v>
      </c>
      <c r="B3212" t="s">
        <v>10648</v>
      </c>
      <c r="C3212" t="s">
        <v>7385</v>
      </c>
      <c r="D3212" s="18">
        <v>0.3</v>
      </c>
    </row>
    <row r="3213" spans="1:4" x14ac:dyDescent="0.25">
      <c r="A3213">
        <v>11963</v>
      </c>
      <c r="B3213" t="s">
        <v>10649</v>
      </c>
      <c r="C3213" t="s">
        <v>7385</v>
      </c>
      <c r="D3213" s="18">
        <v>10.93</v>
      </c>
    </row>
    <row r="3214" spans="1:4" x14ac:dyDescent="0.25">
      <c r="A3214">
        <v>11964</v>
      </c>
      <c r="B3214" t="s">
        <v>10650</v>
      </c>
      <c r="C3214" t="s">
        <v>7385</v>
      </c>
      <c r="D3214" s="18">
        <v>2.76</v>
      </c>
    </row>
    <row r="3215" spans="1:4" x14ac:dyDescent="0.25">
      <c r="A3215">
        <v>4379</v>
      </c>
      <c r="B3215" t="s">
        <v>10651</v>
      </c>
      <c r="C3215" t="s">
        <v>7385</v>
      </c>
      <c r="D3215" s="18">
        <v>0.06</v>
      </c>
    </row>
    <row r="3216" spans="1:4" x14ac:dyDescent="0.25">
      <c r="A3216">
        <v>4377</v>
      </c>
      <c r="B3216" t="s">
        <v>10652</v>
      </c>
      <c r="C3216" t="s">
        <v>7385</v>
      </c>
      <c r="D3216" s="18">
        <v>0.21</v>
      </c>
    </row>
    <row r="3217" spans="1:4" x14ac:dyDescent="0.25">
      <c r="A3217">
        <v>4356</v>
      </c>
      <c r="B3217" t="s">
        <v>10653</v>
      </c>
      <c r="C3217" t="s">
        <v>7385</v>
      </c>
      <c r="D3217" s="18">
        <v>0.3</v>
      </c>
    </row>
    <row r="3218" spans="1:4" x14ac:dyDescent="0.25">
      <c r="A3218">
        <v>13246</v>
      </c>
      <c r="B3218" t="s">
        <v>10654</v>
      </c>
      <c r="C3218" t="s">
        <v>7385</v>
      </c>
      <c r="D3218" s="18">
        <v>0.52</v>
      </c>
    </row>
    <row r="3219" spans="1:4" x14ac:dyDescent="0.25">
      <c r="A3219">
        <v>4346</v>
      </c>
      <c r="B3219" t="s">
        <v>10655</v>
      </c>
      <c r="C3219" t="s">
        <v>7385</v>
      </c>
      <c r="D3219" s="18">
        <v>11.71</v>
      </c>
    </row>
    <row r="3220" spans="1:4" x14ac:dyDescent="0.25">
      <c r="A3220">
        <v>11955</v>
      </c>
      <c r="B3220" t="s">
        <v>10656</v>
      </c>
      <c r="C3220" t="s">
        <v>7385</v>
      </c>
      <c r="D3220" s="18">
        <v>5.13</v>
      </c>
    </row>
    <row r="3221" spans="1:4" x14ac:dyDescent="0.25">
      <c r="A3221">
        <v>11960</v>
      </c>
      <c r="B3221" t="s">
        <v>10657</v>
      </c>
      <c r="C3221" t="s">
        <v>7385</v>
      </c>
      <c r="D3221" s="18">
        <v>0.17</v>
      </c>
    </row>
    <row r="3222" spans="1:4" x14ac:dyDescent="0.25">
      <c r="A3222">
        <v>4333</v>
      </c>
      <c r="B3222" t="s">
        <v>10658</v>
      </c>
      <c r="C3222" t="s">
        <v>7385</v>
      </c>
      <c r="D3222" s="18">
        <v>0.3</v>
      </c>
    </row>
    <row r="3223" spans="1:4" x14ac:dyDescent="0.25">
      <c r="A3223">
        <v>4358</v>
      </c>
      <c r="B3223" t="s">
        <v>10659</v>
      </c>
      <c r="C3223" t="s">
        <v>7385</v>
      </c>
      <c r="D3223" s="18">
        <v>2.34</v>
      </c>
    </row>
    <row r="3224" spans="1:4" x14ac:dyDescent="0.25">
      <c r="A3224">
        <v>39435</v>
      </c>
      <c r="B3224" t="s">
        <v>10660</v>
      </c>
      <c r="C3224" t="s">
        <v>7385</v>
      </c>
      <c r="D3224" s="18">
        <v>0.12</v>
      </c>
    </row>
    <row r="3225" spans="1:4" x14ac:dyDescent="0.25">
      <c r="A3225">
        <v>39436</v>
      </c>
      <c r="B3225" t="s">
        <v>10661</v>
      </c>
      <c r="C3225" t="s">
        <v>7385</v>
      </c>
      <c r="D3225" s="18">
        <v>0.2</v>
      </c>
    </row>
    <row r="3226" spans="1:4" x14ac:dyDescent="0.25">
      <c r="A3226">
        <v>39437</v>
      </c>
      <c r="B3226" t="s">
        <v>10662</v>
      </c>
      <c r="C3226" t="s">
        <v>7385</v>
      </c>
      <c r="D3226" s="18">
        <v>0.26</v>
      </c>
    </row>
    <row r="3227" spans="1:4" x14ac:dyDescent="0.25">
      <c r="A3227">
        <v>39439</v>
      </c>
      <c r="B3227" t="s">
        <v>10663</v>
      </c>
      <c r="C3227" t="s">
        <v>7385</v>
      </c>
      <c r="D3227" s="18">
        <v>0.18</v>
      </c>
    </row>
    <row r="3228" spans="1:4" x14ac:dyDescent="0.25">
      <c r="A3228">
        <v>39440</v>
      </c>
      <c r="B3228" t="s">
        <v>10664</v>
      </c>
      <c r="C3228" t="s">
        <v>7385</v>
      </c>
      <c r="D3228" s="18">
        <v>0.23</v>
      </c>
    </row>
    <row r="3229" spans="1:4" x14ac:dyDescent="0.25">
      <c r="A3229">
        <v>39441</v>
      </c>
      <c r="B3229" t="s">
        <v>10665</v>
      </c>
      <c r="C3229" t="s">
        <v>7385</v>
      </c>
      <c r="D3229" s="18">
        <v>0.28999999999999998</v>
      </c>
    </row>
    <row r="3230" spans="1:4" x14ac:dyDescent="0.25">
      <c r="A3230">
        <v>39442</v>
      </c>
      <c r="B3230" t="s">
        <v>10666</v>
      </c>
      <c r="C3230" t="s">
        <v>7385</v>
      </c>
      <c r="D3230" s="18">
        <v>0.21</v>
      </c>
    </row>
    <row r="3231" spans="1:4" x14ac:dyDescent="0.25">
      <c r="A3231">
        <v>39443</v>
      </c>
      <c r="B3231" t="s">
        <v>10667</v>
      </c>
      <c r="C3231" t="s">
        <v>7385</v>
      </c>
      <c r="D3231" s="18">
        <v>0.28000000000000003</v>
      </c>
    </row>
    <row r="3232" spans="1:4" x14ac:dyDescent="0.25">
      <c r="A3232">
        <v>4329</v>
      </c>
      <c r="B3232" t="s">
        <v>10668</v>
      </c>
      <c r="C3232" t="s">
        <v>7385</v>
      </c>
      <c r="D3232" s="18">
        <v>2.5</v>
      </c>
    </row>
    <row r="3233" spans="1:4" x14ac:dyDescent="0.25">
      <c r="A3233">
        <v>4383</v>
      </c>
      <c r="B3233" t="s">
        <v>10669</v>
      </c>
      <c r="C3233" t="s">
        <v>7385</v>
      </c>
      <c r="D3233" s="18">
        <v>22.6</v>
      </c>
    </row>
    <row r="3234" spans="1:4" x14ac:dyDescent="0.25">
      <c r="A3234">
        <v>4344</v>
      </c>
      <c r="B3234" t="s">
        <v>10670</v>
      </c>
      <c r="C3234" t="s">
        <v>7385</v>
      </c>
      <c r="D3234" s="18">
        <v>23.69</v>
      </c>
    </row>
    <row r="3235" spans="1:4" x14ac:dyDescent="0.25">
      <c r="A3235">
        <v>436</v>
      </c>
      <c r="B3235" t="s">
        <v>10671</v>
      </c>
      <c r="C3235" t="s">
        <v>7385</v>
      </c>
      <c r="D3235" s="18">
        <v>13.25</v>
      </c>
    </row>
    <row r="3236" spans="1:4" x14ac:dyDescent="0.25">
      <c r="A3236">
        <v>442</v>
      </c>
      <c r="B3236" t="s">
        <v>10672</v>
      </c>
      <c r="C3236" t="s">
        <v>7385</v>
      </c>
      <c r="D3236" s="18">
        <v>7.83</v>
      </c>
    </row>
    <row r="3237" spans="1:4" x14ac:dyDescent="0.25">
      <c r="A3237">
        <v>11953</v>
      </c>
      <c r="B3237" t="s">
        <v>10673</v>
      </c>
      <c r="C3237" t="s">
        <v>7385</v>
      </c>
      <c r="D3237" s="18">
        <v>3.76</v>
      </c>
    </row>
    <row r="3238" spans="1:4" x14ac:dyDescent="0.25">
      <c r="A3238">
        <v>4335</v>
      </c>
      <c r="B3238" t="s">
        <v>10674</v>
      </c>
      <c r="C3238" t="s">
        <v>7385</v>
      </c>
      <c r="D3238" s="18">
        <v>15.91</v>
      </c>
    </row>
    <row r="3239" spans="1:4" x14ac:dyDescent="0.25">
      <c r="A3239">
        <v>4334</v>
      </c>
      <c r="B3239" t="s">
        <v>10675</v>
      </c>
      <c r="C3239" t="s">
        <v>7385</v>
      </c>
      <c r="D3239" s="18">
        <v>21.82</v>
      </c>
    </row>
    <row r="3240" spans="1:4" x14ac:dyDescent="0.25">
      <c r="A3240">
        <v>4343</v>
      </c>
      <c r="B3240" t="s">
        <v>10676</v>
      </c>
      <c r="C3240" t="s">
        <v>7385</v>
      </c>
      <c r="D3240" s="18">
        <v>5.36</v>
      </c>
    </row>
    <row r="3241" spans="1:4" x14ac:dyDescent="0.25">
      <c r="A3241">
        <v>430</v>
      </c>
      <c r="B3241" t="s">
        <v>10677</v>
      </c>
      <c r="C3241" t="s">
        <v>7385</v>
      </c>
      <c r="D3241" s="18">
        <v>11.85</v>
      </c>
    </row>
    <row r="3242" spans="1:4" x14ac:dyDescent="0.25">
      <c r="A3242">
        <v>441</v>
      </c>
      <c r="B3242" t="s">
        <v>10678</v>
      </c>
      <c r="C3242" t="s">
        <v>7385</v>
      </c>
      <c r="D3242" s="18">
        <v>13.05</v>
      </c>
    </row>
    <row r="3243" spans="1:4" x14ac:dyDescent="0.25">
      <c r="A3243">
        <v>431</v>
      </c>
      <c r="B3243" t="s">
        <v>10679</v>
      </c>
      <c r="C3243" t="s">
        <v>7385</v>
      </c>
      <c r="D3243" s="18">
        <v>15.75</v>
      </c>
    </row>
    <row r="3244" spans="1:4" x14ac:dyDescent="0.25">
      <c r="A3244">
        <v>432</v>
      </c>
      <c r="B3244" t="s">
        <v>10680</v>
      </c>
      <c r="C3244" t="s">
        <v>7385</v>
      </c>
      <c r="D3244" s="18">
        <v>17.38</v>
      </c>
    </row>
    <row r="3245" spans="1:4" x14ac:dyDescent="0.25">
      <c r="A3245">
        <v>429</v>
      </c>
      <c r="B3245" t="s">
        <v>10681</v>
      </c>
      <c r="C3245" t="s">
        <v>7385</v>
      </c>
      <c r="D3245" s="18">
        <v>23.43</v>
      </c>
    </row>
    <row r="3246" spans="1:4" x14ac:dyDescent="0.25">
      <c r="A3246">
        <v>439</v>
      </c>
      <c r="B3246" t="s">
        <v>10682</v>
      </c>
      <c r="C3246" t="s">
        <v>7385</v>
      </c>
      <c r="D3246" s="18">
        <v>19.97</v>
      </c>
    </row>
    <row r="3247" spans="1:4" x14ac:dyDescent="0.25">
      <c r="A3247">
        <v>433</v>
      </c>
      <c r="B3247" t="s">
        <v>10683</v>
      </c>
      <c r="C3247" t="s">
        <v>7385</v>
      </c>
      <c r="D3247" s="18">
        <v>23.31</v>
      </c>
    </row>
    <row r="3248" spans="1:4" x14ac:dyDescent="0.25">
      <c r="A3248">
        <v>437</v>
      </c>
      <c r="B3248" t="s">
        <v>10684</v>
      </c>
      <c r="C3248" t="s">
        <v>7385</v>
      </c>
      <c r="D3248" s="18">
        <v>30.97</v>
      </c>
    </row>
    <row r="3249" spans="1:4" x14ac:dyDescent="0.25">
      <c r="A3249">
        <v>11790</v>
      </c>
      <c r="B3249" t="s">
        <v>10685</v>
      </c>
      <c r="C3249" t="s">
        <v>7385</v>
      </c>
      <c r="D3249" s="18">
        <v>35.130000000000003</v>
      </c>
    </row>
    <row r="3250" spans="1:4" x14ac:dyDescent="0.25">
      <c r="A3250">
        <v>428</v>
      </c>
      <c r="B3250" t="s">
        <v>10686</v>
      </c>
      <c r="C3250" t="s">
        <v>7385</v>
      </c>
      <c r="D3250" s="18">
        <v>38.200000000000003</v>
      </c>
    </row>
    <row r="3251" spans="1:4" x14ac:dyDescent="0.25">
      <c r="A3251">
        <v>4384</v>
      </c>
      <c r="B3251" t="s">
        <v>10687</v>
      </c>
      <c r="C3251" t="s">
        <v>7385</v>
      </c>
      <c r="D3251" s="18">
        <v>25.97</v>
      </c>
    </row>
    <row r="3252" spans="1:4" x14ac:dyDescent="0.25">
      <c r="A3252">
        <v>4351</v>
      </c>
      <c r="B3252" t="s">
        <v>10688</v>
      </c>
      <c r="C3252" t="s">
        <v>7385</v>
      </c>
      <c r="D3252" s="18">
        <v>19.260000000000002</v>
      </c>
    </row>
    <row r="3253" spans="1:4" x14ac:dyDescent="0.25">
      <c r="A3253">
        <v>11054</v>
      </c>
      <c r="B3253" t="s">
        <v>10689</v>
      </c>
      <c r="C3253" t="s">
        <v>7385</v>
      </c>
      <c r="D3253" s="18">
        <v>0.04</v>
      </c>
    </row>
    <row r="3254" spans="1:4" x14ac:dyDescent="0.25">
      <c r="A3254">
        <v>11055</v>
      </c>
      <c r="B3254" t="s">
        <v>10690</v>
      </c>
      <c r="C3254" t="s">
        <v>7385</v>
      </c>
      <c r="D3254" s="18">
        <v>0.06</v>
      </c>
    </row>
    <row r="3255" spans="1:4" x14ac:dyDescent="0.25">
      <c r="A3255">
        <v>11056</v>
      </c>
      <c r="B3255" t="s">
        <v>10691</v>
      </c>
      <c r="C3255" t="s">
        <v>7385</v>
      </c>
      <c r="D3255" s="18">
        <v>7.0000000000000007E-2</v>
      </c>
    </row>
    <row r="3256" spans="1:4" x14ac:dyDescent="0.25">
      <c r="A3256">
        <v>11057</v>
      </c>
      <c r="B3256" t="s">
        <v>10692</v>
      </c>
      <c r="C3256" t="s">
        <v>7385</v>
      </c>
      <c r="D3256" s="18">
        <v>0.15</v>
      </c>
    </row>
    <row r="3257" spans="1:4" x14ac:dyDescent="0.25">
      <c r="A3257">
        <v>11059</v>
      </c>
      <c r="B3257" t="s">
        <v>10693</v>
      </c>
      <c r="C3257" t="s">
        <v>7385</v>
      </c>
      <c r="D3257" s="18">
        <v>0.28999999999999998</v>
      </c>
    </row>
    <row r="3258" spans="1:4" x14ac:dyDescent="0.25">
      <c r="A3258">
        <v>11058</v>
      </c>
      <c r="B3258" t="s">
        <v>10694</v>
      </c>
      <c r="C3258" t="s">
        <v>7385</v>
      </c>
      <c r="D3258" s="18">
        <v>0.38</v>
      </c>
    </row>
    <row r="3259" spans="1:4" x14ac:dyDescent="0.25">
      <c r="A3259">
        <v>4380</v>
      </c>
      <c r="B3259" t="s">
        <v>10695</v>
      </c>
      <c r="C3259" t="s">
        <v>7385</v>
      </c>
      <c r="D3259" s="18">
        <v>1.27</v>
      </c>
    </row>
    <row r="3260" spans="1:4" x14ac:dyDescent="0.25">
      <c r="A3260">
        <v>4299</v>
      </c>
      <c r="B3260" t="s">
        <v>10696</v>
      </c>
      <c r="C3260" t="s">
        <v>7385</v>
      </c>
      <c r="D3260" s="18">
        <v>1.2</v>
      </c>
    </row>
    <row r="3261" spans="1:4" x14ac:dyDescent="0.25">
      <c r="A3261">
        <v>4304</v>
      </c>
      <c r="B3261" t="s">
        <v>10697</v>
      </c>
      <c r="C3261" t="s">
        <v>7385</v>
      </c>
      <c r="D3261" s="18">
        <v>1.63</v>
      </c>
    </row>
    <row r="3262" spans="1:4" x14ac:dyDescent="0.25">
      <c r="A3262">
        <v>4305</v>
      </c>
      <c r="B3262" t="s">
        <v>10698</v>
      </c>
      <c r="C3262" t="s">
        <v>7385</v>
      </c>
      <c r="D3262" s="18">
        <v>1.9</v>
      </c>
    </row>
    <row r="3263" spans="1:4" x14ac:dyDescent="0.25">
      <c r="A3263">
        <v>4306</v>
      </c>
      <c r="B3263" t="s">
        <v>10699</v>
      </c>
      <c r="C3263" t="s">
        <v>7385</v>
      </c>
      <c r="D3263" s="18">
        <v>2.2000000000000002</v>
      </c>
    </row>
    <row r="3264" spans="1:4" x14ac:dyDescent="0.25">
      <c r="A3264">
        <v>4308</v>
      </c>
      <c r="B3264" t="s">
        <v>10700</v>
      </c>
      <c r="C3264" t="s">
        <v>7385</v>
      </c>
      <c r="D3264" s="18">
        <v>4.57</v>
      </c>
    </row>
    <row r="3265" spans="1:4" x14ac:dyDescent="0.25">
      <c r="A3265">
        <v>4302</v>
      </c>
      <c r="B3265" t="s">
        <v>10701</v>
      </c>
      <c r="C3265" t="s">
        <v>7385</v>
      </c>
      <c r="D3265" s="18">
        <v>3.42</v>
      </c>
    </row>
    <row r="3266" spans="1:4" x14ac:dyDescent="0.25">
      <c r="A3266">
        <v>4300</v>
      </c>
      <c r="B3266" t="s">
        <v>10702</v>
      </c>
      <c r="C3266" t="s">
        <v>7385</v>
      </c>
      <c r="D3266" s="18">
        <v>0.81</v>
      </c>
    </row>
    <row r="3267" spans="1:4" x14ac:dyDescent="0.25">
      <c r="A3267">
        <v>4301</v>
      </c>
      <c r="B3267" t="s">
        <v>10703</v>
      </c>
      <c r="C3267" t="s">
        <v>7385</v>
      </c>
      <c r="D3267" s="18">
        <v>0.99</v>
      </c>
    </row>
    <row r="3268" spans="1:4" x14ac:dyDescent="0.25">
      <c r="A3268">
        <v>4320</v>
      </c>
      <c r="B3268" t="s">
        <v>10704</v>
      </c>
      <c r="C3268" t="s">
        <v>7385</v>
      </c>
      <c r="D3268" s="18">
        <v>3.02</v>
      </c>
    </row>
    <row r="3269" spans="1:4" x14ac:dyDescent="0.25">
      <c r="A3269">
        <v>4318</v>
      </c>
      <c r="B3269" t="s">
        <v>10705</v>
      </c>
      <c r="C3269" t="s">
        <v>7385</v>
      </c>
      <c r="D3269" s="18">
        <v>1.47</v>
      </c>
    </row>
    <row r="3270" spans="1:4" x14ac:dyDescent="0.25">
      <c r="A3270">
        <v>40547</v>
      </c>
      <c r="B3270" t="s">
        <v>10706</v>
      </c>
      <c r="C3270" t="s">
        <v>7399</v>
      </c>
      <c r="D3270" s="18">
        <v>31.56</v>
      </c>
    </row>
    <row r="3271" spans="1:4" x14ac:dyDescent="0.25">
      <c r="A3271">
        <v>11962</v>
      </c>
      <c r="B3271" t="s">
        <v>10707</v>
      </c>
      <c r="C3271" t="s">
        <v>7385</v>
      </c>
      <c r="D3271" s="18">
        <v>0.26</v>
      </c>
    </row>
    <row r="3272" spans="1:4" x14ac:dyDescent="0.25">
      <c r="A3272">
        <v>4332</v>
      </c>
      <c r="B3272" t="s">
        <v>10708</v>
      </c>
      <c r="C3272" t="s">
        <v>7385</v>
      </c>
      <c r="D3272" s="18">
        <v>1.26</v>
      </c>
    </row>
    <row r="3273" spans="1:4" x14ac:dyDescent="0.25">
      <c r="A3273">
        <v>4331</v>
      </c>
      <c r="B3273" t="s">
        <v>10709</v>
      </c>
      <c r="C3273" t="s">
        <v>7385</v>
      </c>
      <c r="D3273" s="18">
        <v>4.7300000000000004</v>
      </c>
    </row>
    <row r="3274" spans="1:4" x14ac:dyDescent="0.25">
      <c r="A3274">
        <v>4336</v>
      </c>
      <c r="B3274" t="s">
        <v>10710</v>
      </c>
      <c r="C3274" t="s">
        <v>7385</v>
      </c>
      <c r="D3274" s="18">
        <v>6.06</v>
      </c>
    </row>
    <row r="3275" spans="1:4" x14ac:dyDescent="0.25">
      <c r="A3275">
        <v>13294</v>
      </c>
      <c r="B3275" t="s">
        <v>10711</v>
      </c>
      <c r="C3275" t="s">
        <v>7385</v>
      </c>
      <c r="D3275" s="18">
        <v>1.73</v>
      </c>
    </row>
    <row r="3276" spans="1:4" x14ac:dyDescent="0.25">
      <c r="A3276">
        <v>11948</v>
      </c>
      <c r="B3276" t="s">
        <v>10712</v>
      </c>
      <c r="C3276" t="s">
        <v>7385</v>
      </c>
      <c r="D3276" s="18">
        <v>0.78</v>
      </c>
    </row>
    <row r="3277" spans="1:4" x14ac:dyDescent="0.25">
      <c r="A3277">
        <v>4382</v>
      </c>
      <c r="B3277" t="s">
        <v>10713</v>
      </c>
      <c r="C3277" t="s">
        <v>7385</v>
      </c>
      <c r="D3277" s="18">
        <v>1.3</v>
      </c>
    </row>
    <row r="3278" spans="1:4" x14ac:dyDescent="0.25">
      <c r="A3278">
        <v>4354</v>
      </c>
      <c r="B3278" t="s">
        <v>10714</v>
      </c>
      <c r="C3278" t="s">
        <v>7385</v>
      </c>
      <c r="D3278" s="18">
        <v>54.34</v>
      </c>
    </row>
    <row r="3279" spans="1:4" x14ac:dyDescent="0.25">
      <c r="A3279">
        <v>40839</v>
      </c>
      <c r="B3279" t="s">
        <v>10715</v>
      </c>
      <c r="C3279" t="s">
        <v>7399</v>
      </c>
      <c r="D3279" s="18">
        <v>130.77000000000001</v>
      </c>
    </row>
    <row r="3280" spans="1:4" x14ac:dyDescent="0.25">
      <c r="A3280">
        <v>40552</v>
      </c>
      <c r="B3280" t="s">
        <v>12364</v>
      </c>
      <c r="C3280" t="s">
        <v>7399</v>
      </c>
      <c r="D3280" s="18">
        <v>54.11</v>
      </c>
    </row>
    <row r="3281" spans="1:4" x14ac:dyDescent="0.25">
      <c r="A3281">
        <v>40549</v>
      </c>
      <c r="B3281" t="s">
        <v>10716</v>
      </c>
      <c r="C3281" t="s">
        <v>7399</v>
      </c>
      <c r="D3281" s="18">
        <v>214.19</v>
      </c>
    </row>
    <row r="3282" spans="1:4" x14ac:dyDescent="0.25">
      <c r="A3282">
        <v>4385</v>
      </c>
      <c r="B3282" t="s">
        <v>10717</v>
      </c>
      <c r="C3282" t="s">
        <v>7404</v>
      </c>
      <c r="D3282" s="30">
        <v>6825</v>
      </c>
    </row>
    <row r="3283" spans="1:4" x14ac:dyDescent="0.25">
      <c r="A3283">
        <v>20078</v>
      </c>
      <c r="B3283" t="s">
        <v>10718</v>
      </c>
      <c r="C3283" t="s">
        <v>7385</v>
      </c>
      <c r="D3283" s="18">
        <v>31.75</v>
      </c>
    </row>
    <row r="3284" spans="1:4" x14ac:dyDescent="0.25">
      <c r="A3284">
        <v>39897</v>
      </c>
      <c r="B3284" t="s">
        <v>10719</v>
      </c>
      <c r="C3284" t="s">
        <v>7385</v>
      </c>
      <c r="D3284" s="18">
        <v>49.07</v>
      </c>
    </row>
    <row r="3285" spans="1:4" x14ac:dyDescent="0.25">
      <c r="A3285">
        <v>118</v>
      </c>
      <c r="B3285" t="s">
        <v>10720</v>
      </c>
      <c r="C3285" t="s">
        <v>7385</v>
      </c>
      <c r="D3285" s="18">
        <v>67.14</v>
      </c>
    </row>
    <row r="3286" spans="1:4" x14ac:dyDescent="0.25">
      <c r="A3286">
        <v>4396</v>
      </c>
      <c r="B3286" t="s">
        <v>10721</v>
      </c>
      <c r="C3286" t="s">
        <v>7392</v>
      </c>
      <c r="D3286" s="18">
        <v>202.15</v>
      </c>
    </row>
    <row r="3287" spans="1:4" x14ac:dyDescent="0.25">
      <c r="A3287">
        <v>36881</v>
      </c>
      <c r="B3287" t="s">
        <v>10722</v>
      </c>
      <c r="C3287" t="s">
        <v>7392</v>
      </c>
      <c r="D3287" s="18">
        <v>130.19</v>
      </c>
    </row>
    <row r="3288" spans="1:4" x14ac:dyDescent="0.25">
      <c r="A3288">
        <v>4397</v>
      </c>
      <c r="B3288" t="s">
        <v>10723</v>
      </c>
      <c r="C3288" t="s">
        <v>7392</v>
      </c>
      <c r="D3288" s="18">
        <v>219.89</v>
      </c>
    </row>
    <row r="3289" spans="1:4" x14ac:dyDescent="0.25">
      <c r="A3289">
        <v>36882</v>
      </c>
      <c r="B3289" t="s">
        <v>10724</v>
      </c>
      <c r="C3289" t="s">
        <v>7392</v>
      </c>
      <c r="D3289" s="18">
        <v>155.66999999999999</v>
      </c>
    </row>
    <row r="3290" spans="1:4" x14ac:dyDescent="0.25">
      <c r="A3290">
        <v>4751</v>
      </c>
      <c r="B3290" t="s">
        <v>10725</v>
      </c>
      <c r="C3290" t="s">
        <v>7390</v>
      </c>
      <c r="D3290" s="18">
        <v>18.739999999999998</v>
      </c>
    </row>
    <row r="3291" spans="1:4" x14ac:dyDescent="0.25">
      <c r="A3291">
        <v>41066</v>
      </c>
      <c r="B3291" t="s">
        <v>10726</v>
      </c>
      <c r="C3291" t="s">
        <v>7391</v>
      </c>
      <c r="D3291" s="30">
        <v>3307.49</v>
      </c>
    </row>
    <row r="3292" spans="1:4" x14ac:dyDescent="0.25">
      <c r="A3292">
        <v>39604</v>
      </c>
      <c r="B3292" t="s">
        <v>10727</v>
      </c>
      <c r="C3292" t="s">
        <v>7385</v>
      </c>
      <c r="D3292" s="18">
        <v>11.52</v>
      </c>
    </row>
    <row r="3293" spans="1:4" x14ac:dyDescent="0.25">
      <c r="A3293">
        <v>39605</v>
      </c>
      <c r="B3293" t="s">
        <v>10728</v>
      </c>
      <c r="C3293" t="s">
        <v>7385</v>
      </c>
      <c r="D3293" s="18">
        <v>12.51</v>
      </c>
    </row>
    <row r="3294" spans="1:4" x14ac:dyDescent="0.25">
      <c r="A3294">
        <v>39606</v>
      </c>
      <c r="B3294" t="s">
        <v>10729</v>
      </c>
      <c r="C3294" t="s">
        <v>7385</v>
      </c>
      <c r="D3294" s="18">
        <v>21.92</v>
      </c>
    </row>
    <row r="3295" spans="1:4" x14ac:dyDescent="0.25">
      <c r="A3295">
        <v>39607</v>
      </c>
      <c r="B3295" t="s">
        <v>10730</v>
      </c>
      <c r="C3295" t="s">
        <v>7385</v>
      </c>
      <c r="D3295" s="18">
        <v>29.65</v>
      </c>
    </row>
    <row r="3296" spans="1:4" x14ac:dyDescent="0.25">
      <c r="A3296">
        <v>39594</v>
      </c>
      <c r="B3296" t="s">
        <v>10731</v>
      </c>
      <c r="C3296" t="s">
        <v>7385</v>
      </c>
      <c r="D3296" s="18">
        <v>290</v>
      </c>
    </row>
    <row r="3297" spans="1:4" x14ac:dyDescent="0.25">
      <c r="A3297">
        <v>39596</v>
      </c>
      <c r="B3297" t="s">
        <v>10732</v>
      </c>
      <c r="C3297" t="s">
        <v>7385</v>
      </c>
      <c r="D3297" s="18">
        <v>776.64</v>
      </c>
    </row>
    <row r="3298" spans="1:4" x14ac:dyDescent="0.25">
      <c r="A3298">
        <v>39595</v>
      </c>
      <c r="B3298" t="s">
        <v>10733</v>
      </c>
      <c r="C3298" t="s">
        <v>7385</v>
      </c>
      <c r="D3298" s="30">
        <v>1745.01</v>
      </c>
    </row>
    <row r="3299" spans="1:4" x14ac:dyDescent="0.25">
      <c r="A3299">
        <v>39597</v>
      </c>
      <c r="B3299" t="s">
        <v>10734</v>
      </c>
      <c r="C3299" t="s">
        <v>7385</v>
      </c>
      <c r="D3299" s="30">
        <v>2737.28</v>
      </c>
    </row>
    <row r="3300" spans="1:4" x14ac:dyDescent="0.25">
      <c r="A3300">
        <v>10731</v>
      </c>
      <c r="B3300" t="s">
        <v>10735</v>
      </c>
      <c r="C3300" t="s">
        <v>7392</v>
      </c>
      <c r="D3300" s="18">
        <v>34.75</v>
      </c>
    </row>
    <row r="3301" spans="1:4" x14ac:dyDescent="0.25">
      <c r="A3301">
        <v>4704</v>
      </c>
      <c r="B3301" t="s">
        <v>10736</v>
      </c>
      <c r="C3301" t="s">
        <v>7392</v>
      </c>
      <c r="D3301" s="18">
        <v>31.36</v>
      </c>
    </row>
    <row r="3302" spans="1:4" x14ac:dyDescent="0.25">
      <c r="A3302">
        <v>10730</v>
      </c>
      <c r="B3302" t="s">
        <v>10737</v>
      </c>
      <c r="C3302" t="s">
        <v>7392</v>
      </c>
      <c r="D3302" s="18">
        <v>33.6</v>
      </c>
    </row>
    <row r="3303" spans="1:4" x14ac:dyDescent="0.25">
      <c r="A3303">
        <v>4729</v>
      </c>
      <c r="B3303" t="s">
        <v>10738</v>
      </c>
      <c r="C3303" t="s">
        <v>7389</v>
      </c>
      <c r="D3303" s="18">
        <v>140.32</v>
      </c>
    </row>
    <row r="3304" spans="1:4" x14ac:dyDescent="0.25">
      <c r="A3304">
        <v>4720</v>
      </c>
      <c r="B3304" t="s">
        <v>10739</v>
      </c>
      <c r="C3304" t="s">
        <v>7389</v>
      </c>
      <c r="D3304" s="18">
        <v>160.78</v>
      </c>
    </row>
    <row r="3305" spans="1:4" x14ac:dyDescent="0.25">
      <c r="A3305">
        <v>4721</v>
      </c>
      <c r="B3305" t="s">
        <v>10740</v>
      </c>
      <c r="C3305" t="s">
        <v>7389</v>
      </c>
      <c r="D3305" s="18">
        <v>139.26</v>
      </c>
    </row>
    <row r="3306" spans="1:4" x14ac:dyDescent="0.25">
      <c r="A3306">
        <v>4718</v>
      </c>
      <c r="B3306" t="s">
        <v>10741</v>
      </c>
      <c r="C3306" t="s">
        <v>7389</v>
      </c>
      <c r="D3306" s="18">
        <v>140</v>
      </c>
    </row>
    <row r="3307" spans="1:4" x14ac:dyDescent="0.25">
      <c r="A3307">
        <v>4722</v>
      </c>
      <c r="B3307" t="s">
        <v>10742</v>
      </c>
      <c r="C3307" t="s">
        <v>7389</v>
      </c>
      <c r="D3307" s="18">
        <v>131.55000000000001</v>
      </c>
    </row>
    <row r="3308" spans="1:4" x14ac:dyDescent="0.25">
      <c r="A3308">
        <v>4723</v>
      </c>
      <c r="B3308" t="s">
        <v>10743</v>
      </c>
      <c r="C3308" t="s">
        <v>7389</v>
      </c>
      <c r="D3308" s="18">
        <v>130.41</v>
      </c>
    </row>
    <row r="3309" spans="1:4" x14ac:dyDescent="0.25">
      <c r="A3309">
        <v>4727</v>
      </c>
      <c r="B3309" t="s">
        <v>10744</v>
      </c>
      <c r="C3309" t="s">
        <v>7389</v>
      </c>
      <c r="D3309" s="18">
        <v>119.37</v>
      </c>
    </row>
    <row r="3310" spans="1:4" x14ac:dyDescent="0.25">
      <c r="A3310">
        <v>4748</v>
      </c>
      <c r="B3310" t="s">
        <v>10745</v>
      </c>
      <c r="C3310" t="s">
        <v>7389</v>
      </c>
      <c r="D3310" s="18">
        <v>128.63</v>
      </c>
    </row>
    <row r="3311" spans="1:4" x14ac:dyDescent="0.25">
      <c r="A3311">
        <v>4730</v>
      </c>
      <c r="B3311" t="s">
        <v>10746</v>
      </c>
      <c r="C3311" t="s">
        <v>7389</v>
      </c>
      <c r="D3311" s="18">
        <v>130.9</v>
      </c>
    </row>
    <row r="3312" spans="1:4" x14ac:dyDescent="0.25">
      <c r="A3312">
        <v>13186</v>
      </c>
      <c r="B3312" t="s">
        <v>10747</v>
      </c>
      <c r="C3312" t="s">
        <v>7389</v>
      </c>
      <c r="D3312" s="18">
        <v>151.04</v>
      </c>
    </row>
    <row r="3313" spans="1:4" x14ac:dyDescent="0.25">
      <c r="A3313">
        <v>10737</v>
      </c>
      <c r="B3313" t="s">
        <v>10748</v>
      </c>
      <c r="C3313" t="s">
        <v>7392</v>
      </c>
      <c r="D3313" s="18">
        <v>109.2</v>
      </c>
    </row>
    <row r="3314" spans="1:4" x14ac:dyDescent="0.25">
      <c r="A3314">
        <v>10734</v>
      </c>
      <c r="B3314" t="s">
        <v>10749</v>
      </c>
      <c r="C3314" t="s">
        <v>7392</v>
      </c>
      <c r="D3314" s="18">
        <v>64.959999999999994</v>
      </c>
    </row>
    <row r="3315" spans="1:4" x14ac:dyDescent="0.25">
      <c r="A3315">
        <v>4708</v>
      </c>
      <c r="B3315" t="s">
        <v>10750</v>
      </c>
      <c r="C3315" t="s">
        <v>7392</v>
      </c>
      <c r="D3315" s="18">
        <v>126</v>
      </c>
    </row>
    <row r="3316" spans="1:4" x14ac:dyDescent="0.25">
      <c r="A3316">
        <v>4712</v>
      </c>
      <c r="B3316" t="s">
        <v>10751</v>
      </c>
      <c r="C3316" t="s">
        <v>7392</v>
      </c>
      <c r="D3316" s="18">
        <v>61.6</v>
      </c>
    </row>
    <row r="3317" spans="1:4" x14ac:dyDescent="0.25">
      <c r="A3317">
        <v>4710</v>
      </c>
      <c r="B3317" t="s">
        <v>10752</v>
      </c>
      <c r="C3317" t="s">
        <v>7392</v>
      </c>
      <c r="D3317" s="18">
        <v>197.55</v>
      </c>
    </row>
    <row r="3318" spans="1:4" x14ac:dyDescent="0.25">
      <c r="A3318">
        <v>4746</v>
      </c>
      <c r="B3318" t="s">
        <v>10753</v>
      </c>
      <c r="C3318" t="s">
        <v>7389</v>
      </c>
      <c r="D3318" s="18">
        <v>97.77</v>
      </c>
    </row>
    <row r="3319" spans="1:4" x14ac:dyDescent="0.25">
      <c r="A3319">
        <v>4750</v>
      </c>
      <c r="B3319" t="s">
        <v>10754</v>
      </c>
      <c r="C3319" t="s">
        <v>7390</v>
      </c>
      <c r="D3319" s="18">
        <v>18.739999999999998</v>
      </c>
    </row>
    <row r="3320" spans="1:4" x14ac:dyDescent="0.25">
      <c r="A3320">
        <v>41065</v>
      </c>
      <c r="B3320" t="s">
        <v>10755</v>
      </c>
      <c r="C3320" t="s">
        <v>7391</v>
      </c>
      <c r="D3320" s="30">
        <v>3307.49</v>
      </c>
    </row>
    <row r="3321" spans="1:4" x14ac:dyDescent="0.25">
      <c r="A3321">
        <v>34747</v>
      </c>
      <c r="B3321" t="s">
        <v>10756</v>
      </c>
      <c r="C3321" t="s">
        <v>7386</v>
      </c>
      <c r="D3321" s="18">
        <v>89.74</v>
      </c>
    </row>
    <row r="3322" spans="1:4" x14ac:dyDescent="0.25">
      <c r="A3322">
        <v>4826</v>
      </c>
      <c r="B3322" t="s">
        <v>10757</v>
      </c>
      <c r="C3322" t="s">
        <v>7386</v>
      </c>
      <c r="D3322" s="18">
        <v>96.49</v>
      </c>
    </row>
    <row r="3323" spans="1:4" x14ac:dyDescent="0.25">
      <c r="A3323">
        <v>41975</v>
      </c>
      <c r="B3323" t="s">
        <v>10758</v>
      </c>
      <c r="C3323" t="s">
        <v>7392</v>
      </c>
      <c r="D3323" s="18">
        <v>94.34</v>
      </c>
    </row>
    <row r="3324" spans="1:4" x14ac:dyDescent="0.25">
      <c r="A3324">
        <v>4825</v>
      </c>
      <c r="B3324" t="s">
        <v>10759</v>
      </c>
      <c r="C3324" t="s">
        <v>7386</v>
      </c>
      <c r="D3324" s="18">
        <v>133.56</v>
      </c>
    </row>
    <row r="3325" spans="1:4" x14ac:dyDescent="0.25">
      <c r="A3325">
        <v>34744</v>
      </c>
      <c r="B3325" t="s">
        <v>10760</v>
      </c>
      <c r="C3325" t="s">
        <v>7392</v>
      </c>
      <c r="D3325" s="18">
        <v>23.25</v>
      </c>
    </row>
    <row r="3326" spans="1:4" x14ac:dyDescent="0.25">
      <c r="A3326">
        <v>39430</v>
      </c>
      <c r="B3326" t="s">
        <v>10761</v>
      </c>
      <c r="C3326" t="s">
        <v>7385</v>
      </c>
      <c r="D3326" s="18">
        <v>2.31</v>
      </c>
    </row>
    <row r="3327" spans="1:4" x14ac:dyDescent="0.25">
      <c r="A3327">
        <v>39573</v>
      </c>
      <c r="B3327" t="s">
        <v>10762</v>
      </c>
      <c r="C3327" t="s">
        <v>7385</v>
      </c>
      <c r="D3327" s="18">
        <v>2.27</v>
      </c>
    </row>
    <row r="3328" spans="1:4" x14ac:dyDescent="0.25">
      <c r="A3328">
        <v>38410</v>
      </c>
      <c r="B3328" t="s">
        <v>10763</v>
      </c>
      <c r="C3328" t="s">
        <v>7385</v>
      </c>
      <c r="D3328" s="30">
        <v>19880.2</v>
      </c>
    </row>
    <row r="3329" spans="1:4" x14ac:dyDescent="0.25">
      <c r="A3329">
        <v>41596</v>
      </c>
      <c r="B3329" t="s">
        <v>10764</v>
      </c>
      <c r="C3329" t="s">
        <v>7387</v>
      </c>
      <c r="D3329" s="18">
        <v>14.18</v>
      </c>
    </row>
    <row r="3330" spans="1:4" x14ac:dyDescent="0.25">
      <c r="A3330">
        <v>41598</v>
      </c>
      <c r="B3330" t="s">
        <v>10765</v>
      </c>
      <c r="C3330" t="s">
        <v>7387</v>
      </c>
      <c r="D3330" s="18">
        <v>14.18</v>
      </c>
    </row>
    <row r="3331" spans="1:4" x14ac:dyDescent="0.25">
      <c r="A3331">
        <v>41594</v>
      </c>
      <c r="B3331" t="s">
        <v>10766</v>
      </c>
      <c r="C3331" t="s">
        <v>7387</v>
      </c>
      <c r="D3331" s="18">
        <v>14.4</v>
      </c>
    </row>
    <row r="3332" spans="1:4" x14ac:dyDescent="0.25">
      <c r="A3332">
        <v>43663</v>
      </c>
      <c r="B3332" t="s">
        <v>10767</v>
      </c>
      <c r="C3332" t="s">
        <v>7387</v>
      </c>
      <c r="D3332" s="18">
        <v>11.86</v>
      </c>
    </row>
    <row r="3333" spans="1:4" x14ac:dyDescent="0.25">
      <c r="A3333">
        <v>4766</v>
      </c>
      <c r="B3333" t="s">
        <v>10768</v>
      </c>
      <c r="C3333" t="s">
        <v>7387</v>
      </c>
      <c r="D3333" s="18">
        <v>11.17</v>
      </c>
    </row>
    <row r="3334" spans="1:4" x14ac:dyDescent="0.25">
      <c r="A3334">
        <v>43664</v>
      </c>
      <c r="B3334" t="s">
        <v>10769</v>
      </c>
      <c r="C3334" t="s">
        <v>7387</v>
      </c>
      <c r="D3334" s="18">
        <v>11.93</v>
      </c>
    </row>
    <row r="3335" spans="1:4" x14ac:dyDescent="0.25">
      <c r="A3335">
        <v>43082</v>
      </c>
      <c r="B3335" t="s">
        <v>10770</v>
      </c>
      <c r="C3335" t="s">
        <v>7387</v>
      </c>
      <c r="D3335" s="18">
        <v>13</v>
      </c>
    </row>
    <row r="3336" spans="1:4" x14ac:dyDescent="0.25">
      <c r="A3336">
        <v>43665</v>
      </c>
      <c r="B3336" t="s">
        <v>10771</v>
      </c>
      <c r="C3336" t="s">
        <v>7387</v>
      </c>
      <c r="D3336" s="18">
        <v>11.17</v>
      </c>
    </row>
    <row r="3337" spans="1:4" x14ac:dyDescent="0.25">
      <c r="A3337">
        <v>10966</v>
      </c>
      <c r="B3337" t="s">
        <v>10772</v>
      </c>
      <c r="C3337" t="s">
        <v>7387</v>
      </c>
      <c r="D3337" s="18">
        <v>11.86</v>
      </c>
    </row>
    <row r="3338" spans="1:4" x14ac:dyDescent="0.25">
      <c r="A3338">
        <v>43692</v>
      </c>
      <c r="B3338" t="s">
        <v>10773</v>
      </c>
      <c r="C3338" t="s">
        <v>7387</v>
      </c>
      <c r="D3338" s="18">
        <v>11.86</v>
      </c>
    </row>
    <row r="3339" spans="1:4" x14ac:dyDescent="0.25">
      <c r="A3339">
        <v>43083</v>
      </c>
      <c r="B3339" t="s">
        <v>10774</v>
      </c>
      <c r="C3339" t="s">
        <v>7387</v>
      </c>
      <c r="D3339" s="18">
        <v>11.26</v>
      </c>
    </row>
    <row r="3340" spans="1:4" x14ac:dyDescent="0.25">
      <c r="A3340">
        <v>40535</v>
      </c>
      <c r="B3340" t="s">
        <v>10775</v>
      </c>
      <c r="C3340" t="s">
        <v>7387</v>
      </c>
      <c r="D3340" s="18">
        <v>11.26</v>
      </c>
    </row>
    <row r="3341" spans="1:4" x14ac:dyDescent="0.25">
      <c r="A3341">
        <v>39427</v>
      </c>
      <c r="B3341" t="s">
        <v>10776</v>
      </c>
      <c r="C3341" t="s">
        <v>7386</v>
      </c>
      <c r="D3341" s="18">
        <v>6.13</v>
      </c>
    </row>
    <row r="3342" spans="1:4" x14ac:dyDescent="0.25">
      <c r="A3342">
        <v>39424</v>
      </c>
      <c r="B3342" t="s">
        <v>10777</v>
      </c>
      <c r="C3342" t="s">
        <v>7386</v>
      </c>
      <c r="D3342" s="18">
        <v>3.65</v>
      </c>
    </row>
    <row r="3343" spans="1:4" x14ac:dyDescent="0.25">
      <c r="A3343">
        <v>39425</v>
      </c>
      <c r="B3343" t="s">
        <v>10778</v>
      </c>
      <c r="C3343" t="s">
        <v>7386</v>
      </c>
      <c r="D3343" s="18">
        <v>3.6</v>
      </c>
    </row>
    <row r="3344" spans="1:4" x14ac:dyDescent="0.25">
      <c r="A3344">
        <v>40664</v>
      </c>
      <c r="B3344" t="s">
        <v>10779</v>
      </c>
      <c r="C3344" t="s">
        <v>7387</v>
      </c>
      <c r="D3344" s="18">
        <v>23.1</v>
      </c>
    </row>
    <row r="3345" spans="1:4" x14ac:dyDescent="0.25">
      <c r="A3345">
        <v>34360</v>
      </c>
      <c r="B3345" t="s">
        <v>10780</v>
      </c>
      <c r="C3345" t="s">
        <v>7387</v>
      </c>
      <c r="D3345" s="18">
        <v>38.68</v>
      </c>
    </row>
    <row r="3346" spans="1:4" x14ac:dyDescent="0.25">
      <c r="A3346">
        <v>20259</v>
      </c>
      <c r="B3346" t="s">
        <v>10781</v>
      </c>
      <c r="C3346" t="s">
        <v>7386</v>
      </c>
      <c r="D3346" s="18">
        <v>12.9</v>
      </c>
    </row>
    <row r="3347" spans="1:4" x14ac:dyDescent="0.25">
      <c r="A3347">
        <v>14077</v>
      </c>
      <c r="B3347" t="s">
        <v>10782</v>
      </c>
      <c r="C3347" t="s">
        <v>7386</v>
      </c>
      <c r="D3347" s="18">
        <v>197.44</v>
      </c>
    </row>
    <row r="3348" spans="1:4" x14ac:dyDescent="0.25">
      <c r="A3348">
        <v>3678</v>
      </c>
      <c r="B3348" t="s">
        <v>10783</v>
      </c>
      <c r="C3348" t="s">
        <v>7386</v>
      </c>
      <c r="D3348" s="18">
        <v>89.24</v>
      </c>
    </row>
    <row r="3349" spans="1:4" x14ac:dyDescent="0.25">
      <c r="A3349">
        <v>585</v>
      </c>
      <c r="B3349" t="s">
        <v>12365</v>
      </c>
      <c r="C3349" t="s">
        <v>7387</v>
      </c>
      <c r="D3349" s="18">
        <v>30.94</v>
      </c>
    </row>
    <row r="3350" spans="1:4" x14ac:dyDescent="0.25">
      <c r="A3350">
        <v>39418</v>
      </c>
      <c r="B3350" t="s">
        <v>10784</v>
      </c>
      <c r="C3350" t="s">
        <v>7386</v>
      </c>
      <c r="D3350" s="18">
        <v>6.84</v>
      </c>
    </row>
    <row r="3351" spans="1:4" x14ac:dyDescent="0.25">
      <c r="A3351">
        <v>39419</v>
      </c>
      <c r="B3351" t="s">
        <v>10785</v>
      </c>
      <c r="C3351" t="s">
        <v>7386</v>
      </c>
      <c r="D3351" s="18">
        <v>8.34</v>
      </c>
    </row>
    <row r="3352" spans="1:4" x14ac:dyDescent="0.25">
      <c r="A3352">
        <v>39420</v>
      </c>
      <c r="B3352" t="s">
        <v>10786</v>
      </c>
      <c r="C3352" t="s">
        <v>7386</v>
      </c>
      <c r="D3352" s="18">
        <v>9.1999999999999993</v>
      </c>
    </row>
    <row r="3353" spans="1:4" x14ac:dyDescent="0.25">
      <c r="A3353">
        <v>39571</v>
      </c>
      <c r="B3353" t="s">
        <v>10787</v>
      </c>
      <c r="C3353" t="s">
        <v>7386</v>
      </c>
      <c r="D3353" s="18">
        <v>5.56</v>
      </c>
    </row>
    <row r="3354" spans="1:4" x14ac:dyDescent="0.25">
      <c r="A3354">
        <v>39421</v>
      </c>
      <c r="B3354" t="s">
        <v>10788</v>
      </c>
      <c r="C3354" t="s">
        <v>7386</v>
      </c>
      <c r="D3354" s="18">
        <v>8.1</v>
      </c>
    </row>
    <row r="3355" spans="1:4" x14ac:dyDescent="0.25">
      <c r="A3355">
        <v>39422</v>
      </c>
      <c r="B3355" t="s">
        <v>10789</v>
      </c>
      <c r="C3355" t="s">
        <v>7386</v>
      </c>
      <c r="D3355" s="18">
        <v>9.4600000000000009</v>
      </c>
    </row>
    <row r="3356" spans="1:4" x14ac:dyDescent="0.25">
      <c r="A3356">
        <v>39423</v>
      </c>
      <c r="B3356" t="s">
        <v>10790</v>
      </c>
      <c r="C3356" t="s">
        <v>7386</v>
      </c>
      <c r="D3356" s="18">
        <v>10.98</v>
      </c>
    </row>
    <row r="3357" spans="1:4" x14ac:dyDescent="0.25">
      <c r="A3357">
        <v>39426</v>
      </c>
      <c r="B3357" t="s">
        <v>10791</v>
      </c>
      <c r="C3357" t="s">
        <v>7386</v>
      </c>
      <c r="D3357" s="18">
        <v>24.69</v>
      </c>
    </row>
    <row r="3358" spans="1:4" x14ac:dyDescent="0.25">
      <c r="A3358">
        <v>39429</v>
      </c>
      <c r="B3358" t="s">
        <v>10792</v>
      </c>
      <c r="C3358" t="s">
        <v>7386</v>
      </c>
      <c r="D3358" s="18">
        <v>7.79</v>
      </c>
    </row>
    <row r="3359" spans="1:4" x14ac:dyDescent="0.25">
      <c r="A3359">
        <v>39428</v>
      </c>
      <c r="B3359" t="s">
        <v>10793</v>
      </c>
      <c r="C3359" t="s">
        <v>7386</v>
      </c>
      <c r="D3359" s="18">
        <v>5.95</v>
      </c>
    </row>
    <row r="3360" spans="1:4" x14ac:dyDescent="0.25">
      <c r="A3360">
        <v>39572</v>
      </c>
      <c r="B3360" t="s">
        <v>10794</v>
      </c>
      <c r="C3360" t="s">
        <v>7386</v>
      </c>
      <c r="D3360" s="18">
        <v>5.15</v>
      </c>
    </row>
    <row r="3361" spans="1:4" x14ac:dyDescent="0.25">
      <c r="A3361">
        <v>39570</v>
      </c>
      <c r="B3361" t="s">
        <v>10795</v>
      </c>
      <c r="C3361" t="s">
        <v>7386</v>
      </c>
      <c r="D3361" s="18">
        <v>5.46</v>
      </c>
    </row>
    <row r="3362" spans="1:4" x14ac:dyDescent="0.25">
      <c r="A3362">
        <v>39569</v>
      </c>
      <c r="B3362" t="s">
        <v>10796</v>
      </c>
      <c r="C3362" t="s">
        <v>7386</v>
      </c>
      <c r="D3362" s="18">
        <v>5.4</v>
      </c>
    </row>
    <row r="3363" spans="1:4" x14ac:dyDescent="0.25">
      <c r="A3363">
        <v>11552</v>
      </c>
      <c r="B3363" t="s">
        <v>10797</v>
      </c>
      <c r="C3363" t="s">
        <v>7386</v>
      </c>
      <c r="D3363" s="18">
        <v>8.14</v>
      </c>
    </row>
    <row r="3364" spans="1:4" x14ac:dyDescent="0.25">
      <c r="A3364">
        <v>40598</v>
      </c>
      <c r="B3364" t="s">
        <v>10798</v>
      </c>
      <c r="C3364" t="s">
        <v>7387</v>
      </c>
      <c r="D3364" s="18">
        <v>10.98</v>
      </c>
    </row>
    <row r="3365" spans="1:4" x14ac:dyDescent="0.25">
      <c r="A3365">
        <v>39029</v>
      </c>
      <c r="B3365" t="s">
        <v>10799</v>
      </c>
      <c r="C3365" t="s">
        <v>7386</v>
      </c>
      <c r="D3365" s="18">
        <v>17.43</v>
      </c>
    </row>
    <row r="3366" spans="1:4" x14ac:dyDescent="0.25">
      <c r="A3366">
        <v>39028</v>
      </c>
      <c r="B3366" t="s">
        <v>10800</v>
      </c>
      <c r="C3366" t="s">
        <v>7386</v>
      </c>
      <c r="D3366" s="18">
        <v>10.15</v>
      </c>
    </row>
    <row r="3367" spans="1:4" x14ac:dyDescent="0.25">
      <c r="A3367">
        <v>39328</v>
      </c>
      <c r="B3367" t="s">
        <v>10801</v>
      </c>
      <c r="C3367" t="s">
        <v>7386</v>
      </c>
      <c r="D3367" s="18">
        <v>5.58</v>
      </c>
    </row>
    <row r="3368" spans="1:4" x14ac:dyDescent="0.25">
      <c r="A3368">
        <v>38541</v>
      </c>
      <c r="B3368" t="s">
        <v>10802</v>
      </c>
      <c r="C3368" t="s">
        <v>7385</v>
      </c>
      <c r="D3368" s="30">
        <v>3973509.68</v>
      </c>
    </row>
    <row r="3369" spans="1:4" x14ac:dyDescent="0.25">
      <c r="A3369">
        <v>38542</v>
      </c>
      <c r="B3369" t="s">
        <v>10803</v>
      </c>
      <c r="C3369" t="s">
        <v>7385</v>
      </c>
      <c r="D3369" s="30">
        <v>6178647.7699999996</v>
      </c>
    </row>
    <row r="3370" spans="1:4" x14ac:dyDescent="0.25">
      <c r="A3370">
        <v>38543</v>
      </c>
      <c r="B3370" t="s">
        <v>10804</v>
      </c>
      <c r="C3370" t="s">
        <v>7385</v>
      </c>
      <c r="D3370" s="30">
        <v>1512703.46</v>
      </c>
    </row>
    <row r="3371" spans="1:4" x14ac:dyDescent="0.25">
      <c r="A3371">
        <v>40406</v>
      </c>
      <c r="B3371" t="s">
        <v>10805</v>
      </c>
      <c r="C3371" t="s">
        <v>7385</v>
      </c>
      <c r="D3371" s="30">
        <v>83817.64</v>
      </c>
    </row>
    <row r="3372" spans="1:4" x14ac:dyDescent="0.25">
      <c r="A3372">
        <v>40789</v>
      </c>
      <c r="B3372" t="s">
        <v>10806</v>
      </c>
      <c r="C3372" t="s">
        <v>7385</v>
      </c>
      <c r="D3372" s="30">
        <v>12078.98</v>
      </c>
    </row>
    <row r="3373" spans="1:4" x14ac:dyDescent="0.25">
      <c r="A3373">
        <v>40791</v>
      </c>
      <c r="B3373" t="s">
        <v>10807</v>
      </c>
      <c r="C3373" t="s">
        <v>7385</v>
      </c>
      <c r="D3373" s="30">
        <v>37812.47</v>
      </c>
    </row>
    <row r="3374" spans="1:4" x14ac:dyDescent="0.25">
      <c r="A3374">
        <v>11651</v>
      </c>
      <c r="B3374" t="s">
        <v>10808</v>
      </c>
      <c r="C3374" t="s">
        <v>7385</v>
      </c>
      <c r="D3374" s="30">
        <v>20680.169999999998</v>
      </c>
    </row>
    <row r="3375" spans="1:4" x14ac:dyDescent="0.25">
      <c r="A3375">
        <v>40435</v>
      </c>
      <c r="B3375" t="s">
        <v>10809</v>
      </c>
      <c r="C3375" t="s">
        <v>7385</v>
      </c>
      <c r="D3375" s="30">
        <v>829856.31</v>
      </c>
    </row>
    <row r="3376" spans="1:4" x14ac:dyDescent="0.25">
      <c r="A3376">
        <v>39012</v>
      </c>
      <c r="B3376" t="s">
        <v>10810</v>
      </c>
      <c r="C3376" t="s">
        <v>7385</v>
      </c>
      <c r="D3376" s="30">
        <v>865840.34</v>
      </c>
    </row>
    <row r="3377" spans="1:4" x14ac:dyDescent="0.25">
      <c r="A3377">
        <v>13617</v>
      </c>
      <c r="B3377" t="s">
        <v>10811</v>
      </c>
      <c r="C3377" t="s">
        <v>7385</v>
      </c>
      <c r="D3377" s="30">
        <v>100870.38</v>
      </c>
    </row>
    <row r="3378" spans="1:4" x14ac:dyDescent="0.25">
      <c r="A3378">
        <v>35274</v>
      </c>
      <c r="B3378" t="s">
        <v>12366</v>
      </c>
      <c r="C3378" t="s">
        <v>7386</v>
      </c>
      <c r="D3378" s="18">
        <v>44.91</v>
      </c>
    </row>
    <row r="3379" spans="1:4" x14ac:dyDescent="0.25">
      <c r="A3379">
        <v>35275</v>
      </c>
      <c r="B3379" t="s">
        <v>12367</v>
      </c>
      <c r="C3379" t="s">
        <v>7386</v>
      </c>
      <c r="D3379" s="18">
        <v>95.32</v>
      </c>
    </row>
    <row r="3380" spans="1:4" x14ac:dyDescent="0.25">
      <c r="A3380">
        <v>35276</v>
      </c>
      <c r="B3380" t="s">
        <v>12368</v>
      </c>
      <c r="C3380" t="s">
        <v>7386</v>
      </c>
      <c r="D3380" s="18">
        <v>165.86</v>
      </c>
    </row>
    <row r="3381" spans="1:4" x14ac:dyDescent="0.25">
      <c r="A3381">
        <v>38386</v>
      </c>
      <c r="B3381" t="s">
        <v>10812</v>
      </c>
      <c r="C3381" t="s">
        <v>7385</v>
      </c>
      <c r="D3381" s="18">
        <v>6.8</v>
      </c>
    </row>
    <row r="3382" spans="1:4" x14ac:dyDescent="0.25">
      <c r="A3382">
        <v>11091</v>
      </c>
      <c r="B3382" t="s">
        <v>10813</v>
      </c>
      <c r="C3382" t="s">
        <v>7385</v>
      </c>
      <c r="D3382" s="18">
        <v>1.46</v>
      </c>
    </row>
    <row r="3383" spans="1:4" x14ac:dyDescent="0.25">
      <c r="A3383">
        <v>37586</v>
      </c>
      <c r="B3383" t="s">
        <v>10814</v>
      </c>
      <c r="C3383" t="s">
        <v>7399</v>
      </c>
      <c r="D3383" s="18">
        <v>45.05</v>
      </c>
    </row>
    <row r="3384" spans="1:4" x14ac:dyDescent="0.25">
      <c r="A3384">
        <v>37395</v>
      </c>
      <c r="B3384" t="s">
        <v>10815</v>
      </c>
      <c r="C3384" t="s">
        <v>7399</v>
      </c>
      <c r="D3384" s="18">
        <v>38.74</v>
      </c>
    </row>
    <row r="3385" spans="1:4" x14ac:dyDescent="0.25">
      <c r="A3385">
        <v>14147</v>
      </c>
      <c r="B3385" t="s">
        <v>10816</v>
      </c>
      <c r="C3385" t="s">
        <v>7399</v>
      </c>
      <c r="D3385" s="18">
        <v>51.39</v>
      </c>
    </row>
    <row r="3386" spans="1:4" x14ac:dyDescent="0.25">
      <c r="A3386">
        <v>37396</v>
      </c>
      <c r="B3386" t="s">
        <v>10817</v>
      </c>
      <c r="C3386" t="s">
        <v>7399</v>
      </c>
      <c r="D3386" s="18">
        <v>31.7</v>
      </c>
    </row>
    <row r="3387" spans="1:4" x14ac:dyDescent="0.25">
      <c r="A3387">
        <v>37397</v>
      </c>
      <c r="B3387" t="s">
        <v>10818</v>
      </c>
      <c r="C3387" t="s">
        <v>7399</v>
      </c>
      <c r="D3387" s="18">
        <v>33.21</v>
      </c>
    </row>
    <row r="3388" spans="1:4" x14ac:dyDescent="0.25">
      <c r="A3388">
        <v>43606</v>
      </c>
      <c r="B3388" t="s">
        <v>10819</v>
      </c>
      <c r="C3388" t="s">
        <v>7385</v>
      </c>
      <c r="D3388" s="18">
        <v>9.75</v>
      </c>
    </row>
    <row r="3389" spans="1:4" x14ac:dyDescent="0.25">
      <c r="A3389">
        <v>444</v>
      </c>
      <c r="B3389" t="s">
        <v>10820</v>
      </c>
      <c r="C3389" t="s">
        <v>7385</v>
      </c>
      <c r="D3389" s="18">
        <v>47.28</v>
      </c>
    </row>
    <row r="3390" spans="1:4" x14ac:dyDescent="0.25">
      <c r="A3390">
        <v>445</v>
      </c>
      <c r="B3390" t="s">
        <v>10821</v>
      </c>
      <c r="C3390" t="s">
        <v>7385</v>
      </c>
      <c r="D3390" s="18">
        <v>64.73</v>
      </c>
    </row>
    <row r="3391" spans="1:4" x14ac:dyDescent="0.25">
      <c r="A3391">
        <v>4783</v>
      </c>
      <c r="B3391" t="s">
        <v>10822</v>
      </c>
      <c r="C3391" t="s">
        <v>7390</v>
      </c>
      <c r="D3391" s="18">
        <v>18.739999999999998</v>
      </c>
    </row>
    <row r="3392" spans="1:4" x14ac:dyDescent="0.25">
      <c r="A3392">
        <v>41079</v>
      </c>
      <c r="B3392" t="s">
        <v>10823</v>
      </c>
      <c r="C3392" t="s">
        <v>7391</v>
      </c>
      <c r="D3392" s="30">
        <v>3307.49</v>
      </c>
    </row>
    <row r="3393" spans="1:4" x14ac:dyDescent="0.25">
      <c r="A3393">
        <v>12874</v>
      </c>
      <c r="B3393" t="s">
        <v>10824</v>
      </c>
      <c r="C3393" t="s">
        <v>7390</v>
      </c>
      <c r="D3393" s="18">
        <v>18.18</v>
      </c>
    </row>
    <row r="3394" spans="1:4" x14ac:dyDescent="0.25">
      <c r="A3394">
        <v>41082</v>
      </c>
      <c r="B3394" t="s">
        <v>10825</v>
      </c>
      <c r="C3394" t="s">
        <v>7391</v>
      </c>
      <c r="D3394" s="30">
        <v>3211.79</v>
      </c>
    </row>
    <row r="3395" spans="1:4" x14ac:dyDescent="0.25">
      <c r="A3395">
        <v>4785</v>
      </c>
      <c r="B3395" t="s">
        <v>10826</v>
      </c>
      <c r="C3395" t="s">
        <v>7390</v>
      </c>
      <c r="D3395" s="18">
        <v>18.739999999999998</v>
      </c>
    </row>
    <row r="3396" spans="1:4" x14ac:dyDescent="0.25">
      <c r="A3396">
        <v>41081</v>
      </c>
      <c r="B3396" t="s">
        <v>10827</v>
      </c>
      <c r="C3396" t="s">
        <v>7391</v>
      </c>
      <c r="D3396" s="30">
        <v>3307.49</v>
      </c>
    </row>
    <row r="3397" spans="1:4" x14ac:dyDescent="0.25">
      <c r="A3397">
        <v>4801</v>
      </c>
      <c r="B3397" t="s">
        <v>10828</v>
      </c>
      <c r="C3397" t="s">
        <v>7392</v>
      </c>
      <c r="D3397" s="18">
        <v>88.64</v>
      </c>
    </row>
    <row r="3398" spans="1:4" x14ac:dyDescent="0.25">
      <c r="A3398">
        <v>4794</v>
      </c>
      <c r="B3398" t="s">
        <v>10829</v>
      </c>
      <c r="C3398" t="s">
        <v>7392</v>
      </c>
      <c r="D3398" s="18">
        <v>403.73</v>
      </c>
    </row>
    <row r="3399" spans="1:4" x14ac:dyDescent="0.25">
      <c r="A3399">
        <v>4796</v>
      </c>
      <c r="B3399" t="s">
        <v>10830</v>
      </c>
      <c r="C3399" t="s">
        <v>7392</v>
      </c>
      <c r="D3399" s="18">
        <v>245.22</v>
      </c>
    </row>
    <row r="3400" spans="1:4" x14ac:dyDescent="0.25">
      <c r="A3400">
        <v>4800</v>
      </c>
      <c r="B3400" t="s">
        <v>10831</v>
      </c>
      <c r="C3400" t="s">
        <v>7392</v>
      </c>
      <c r="D3400" s="18">
        <v>67.430000000000007</v>
      </c>
    </row>
    <row r="3401" spans="1:4" x14ac:dyDescent="0.25">
      <c r="A3401">
        <v>4795</v>
      </c>
      <c r="B3401" t="s">
        <v>10832</v>
      </c>
      <c r="C3401" t="s">
        <v>7392</v>
      </c>
      <c r="D3401" s="18">
        <v>393.01</v>
      </c>
    </row>
    <row r="3402" spans="1:4" x14ac:dyDescent="0.25">
      <c r="A3402">
        <v>39694</v>
      </c>
      <c r="B3402" t="s">
        <v>10833</v>
      </c>
      <c r="C3402" t="s">
        <v>7392</v>
      </c>
      <c r="D3402" s="18">
        <v>424.08</v>
      </c>
    </row>
    <row r="3403" spans="1:4" x14ac:dyDescent="0.25">
      <c r="A3403">
        <v>1292</v>
      </c>
      <c r="B3403" t="s">
        <v>10834</v>
      </c>
      <c r="C3403" t="s">
        <v>7392</v>
      </c>
      <c r="D3403" s="18">
        <v>62.56</v>
      </c>
    </row>
    <row r="3404" spans="1:4" x14ac:dyDescent="0.25">
      <c r="A3404">
        <v>1287</v>
      </c>
      <c r="B3404" t="s">
        <v>10835</v>
      </c>
      <c r="C3404" t="s">
        <v>7392</v>
      </c>
      <c r="D3404" s="18">
        <v>30.69</v>
      </c>
    </row>
    <row r="3405" spans="1:4" x14ac:dyDescent="0.25">
      <c r="A3405">
        <v>1297</v>
      </c>
      <c r="B3405" t="s">
        <v>10836</v>
      </c>
      <c r="C3405" t="s">
        <v>7392</v>
      </c>
      <c r="D3405" s="18">
        <v>25.45</v>
      </c>
    </row>
    <row r="3406" spans="1:4" x14ac:dyDescent="0.25">
      <c r="A3406">
        <v>4786</v>
      </c>
      <c r="B3406" t="s">
        <v>10837</v>
      </c>
      <c r="C3406" t="s">
        <v>7392</v>
      </c>
      <c r="D3406" s="18">
        <v>108.5</v>
      </c>
    </row>
    <row r="3407" spans="1:4" x14ac:dyDescent="0.25">
      <c r="A3407">
        <v>10840</v>
      </c>
      <c r="B3407" t="s">
        <v>10838</v>
      </c>
      <c r="C3407" t="s">
        <v>7392</v>
      </c>
      <c r="D3407" s="18">
        <v>418</v>
      </c>
    </row>
    <row r="3408" spans="1:4" x14ac:dyDescent="0.25">
      <c r="A3408">
        <v>10841</v>
      </c>
      <c r="B3408" t="s">
        <v>10839</v>
      </c>
      <c r="C3408" t="s">
        <v>7392</v>
      </c>
      <c r="D3408" s="18">
        <v>315.47000000000003</v>
      </c>
    </row>
    <row r="3409" spans="1:4" x14ac:dyDescent="0.25">
      <c r="A3409">
        <v>44540</v>
      </c>
      <c r="B3409" t="s">
        <v>10840</v>
      </c>
      <c r="C3409" t="s">
        <v>7392</v>
      </c>
      <c r="D3409" s="18">
        <v>403.1</v>
      </c>
    </row>
    <row r="3410" spans="1:4" x14ac:dyDescent="0.25">
      <c r="A3410">
        <v>10842</v>
      </c>
      <c r="B3410" t="s">
        <v>10841</v>
      </c>
      <c r="C3410" t="s">
        <v>7392</v>
      </c>
      <c r="D3410" s="18">
        <v>455.68</v>
      </c>
    </row>
    <row r="3411" spans="1:4" x14ac:dyDescent="0.25">
      <c r="A3411">
        <v>21108</v>
      </c>
      <c r="B3411" t="s">
        <v>10842</v>
      </c>
      <c r="C3411" t="s">
        <v>7392</v>
      </c>
      <c r="D3411" s="18">
        <v>83.38</v>
      </c>
    </row>
    <row r="3412" spans="1:4" x14ac:dyDescent="0.25">
      <c r="A3412">
        <v>38180</v>
      </c>
      <c r="B3412" t="s">
        <v>10843</v>
      </c>
      <c r="C3412" t="s">
        <v>7392</v>
      </c>
      <c r="D3412" s="18">
        <v>197.43</v>
      </c>
    </row>
    <row r="3413" spans="1:4" x14ac:dyDescent="0.25">
      <c r="A3413">
        <v>40648</v>
      </c>
      <c r="B3413" t="s">
        <v>10844</v>
      </c>
      <c r="C3413" t="s">
        <v>7392</v>
      </c>
      <c r="D3413" s="18">
        <v>208.32</v>
      </c>
    </row>
    <row r="3414" spans="1:4" x14ac:dyDescent="0.25">
      <c r="A3414">
        <v>40649</v>
      </c>
      <c r="B3414" t="s">
        <v>10845</v>
      </c>
      <c r="C3414" t="s">
        <v>7392</v>
      </c>
      <c r="D3414" s="18">
        <v>121.34</v>
      </c>
    </row>
    <row r="3415" spans="1:4" x14ac:dyDescent="0.25">
      <c r="A3415">
        <v>40650</v>
      </c>
      <c r="B3415" t="s">
        <v>10846</v>
      </c>
      <c r="C3415" t="s">
        <v>7392</v>
      </c>
      <c r="D3415" s="18">
        <v>156.24</v>
      </c>
    </row>
    <row r="3416" spans="1:4" x14ac:dyDescent="0.25">
      <c r="A3416">
        <v>40651</v>
      </c>
      <c r="B3416" t="s">
        <v>10847</v>
      </c>
      <c r="C3416" t="s">
        <v>7392</v>
      </c>
      <c r="D3416" s="18">
        <v>288.17</v>
      </c>
    </row>
    <row r="3417" spans="1:4" x14ac:dyDescent="0.25">
      <c r="A3417">
        <v>40652</v>
      </c>
      <c r="B3417" t="s">
        <v>10848</v>
      </c>
      <c r="C3417" t="s">
        <v>7392</v>
      </c>
      <c r="D3417" s="18">
        <v>154.5</v>
      </c>
    </row>
    <row r="3418" spans="1:4" x14ac:dyDescent="0.25">
      <c r="A3418">
        <v>40647</v>
      </c>
      <c r="B3418" t="s">
        <v>10849</v>
      </c>
      <c r="C3418" t="s">
        <v>7392</v>
      </c>
      <c r="D3418" s="18">
        <v>170.12</v>
      </c>
    </row>
    <row r="3419" spans="1:4" x14ac:dyDescent="0.25">
      <c r="A3419">
        <v>40653</v>
      </c>
      <c r="B3419" t="s">
        <v>10850</v>
      </c>
      <c r="C3419" t="s">
        <v>7392</v>
      </c>
      <c r="D3419" s="18">
        <v>130.19999999999999</v>
      </c>
    </row>
    <row r="3420" spans="1:4" x14ac:dyDescent="0.25">
      <c r="A3420">
        <v>36178</v>
      </c>
      <c r="B3420" t="s">
        <v>10851</v>
      </c>
      <c r="C3420" t="s">
        <v>7385</v>
      </c>
      <c r="D3420" s="18">
        <v>17.82</v>
      </c>
    </row>
    <row r="3421" spans="1:4" x14ac:dyDescent="0.25">
      <c r="A3421">
        <v>38195</v>
      </c>
      <c r="B3421" t="s">
        <v>10852</v>
      </c>
      <c r="C3421" t="s">
        <v>7392</v>
      </c>
      <c r="D3421" s="18">
        <v>98.48</v>
      </c>
    </row>
    <row r="3422" spans="1:4" x14ac:dyDescent="0.25">
      <c r="A3422">
        <v>38181</v>
      </c>
      <c r="B3422" t="s">
        <v>10853</v>
      </c>
      <c r="C3422" t="s">
        <v>7392</v>
      </c>
      <c r="D3422" s="18">
        <v>269.52</v>
      </c>
    </row>
    <row r="3423" spans="1:4" x14ac:dyDescent="0.25">
      <c r="A3423">
        <v>38182</v>
      </c>
      <c r="B3423" t="s">
        <v>10854</v>
      </c>
      <c r="C3423" t="s">
        <v>7392</v>
      </c>
      <c r="D3423" s="18">
        <v>256.73</v>
      </c>
    </row>
    <row r="3424" spans="1:4" x14ac:dyDescent="0.25">
      <c r="A3424">
        <v>38186</v>
      </c>
      <c r="B3424" t="s">
        <v>10855</v>
      </c>
      <c r="C3424" t="s">
        <v>7392</v>
      </c>
      <c r="D3424" s="18">
        <v>667.34</v>
      </c>
    </row>
    <row r="3425" spans="1:4" x14ac:dyDescent="0.25">
      <c r="A3425">
        <v>38185</v>
      </c>
      <c r="B3425" t="s">
        <v>10856</v>
      </c>
      <c r="C3425" t="s">
        <v>7392</v>
      </c>
      <c r="D3425" s="18">
        <v>594.16</v>
      </c>
    </row>
    <row r="3426" spans="1:4" x14ac:dyDescent="0.25">
      <c r="A3426">
        <v>40654</v>
      </c>
      <c r="B3426" t="s">
        <v>10857</v>
      </c>
      <c r="C3426" t="s">
        <v>7392</v>
      </c>
      <c r="D3426" s="18">
        <v>202.24</v>
      </c>
    </row>
    <row r="3427" spans="1:4" x14ac:dyDescent="0.25">
      <c r="A3427">
        <v>44541</v>
      </c>
      <c r="B3427" t="s">
        <v>10858</v>
      </c>
      <c r="C3427" t="s">
        <v>7392</v>
      </c>
      <c r="D3427" s="18">
        <v>332.99</v>
      </c>
    </row>
    <row r="3428" spans="1:4" x14ac:dyDescent="0.25">
      <c r="A3428">
        <v>4822</v>
      </c>
      <c r="B3428" t="s">
        <v>10859</v>
      </c>
      <c r="C3428" t="s">
        <v>7392</v>
      </c>
      <c r="D3428" s="18">
        <v>369.7</v>
      </c>
    </row>
    <row r="3429" spans="1:4" x14ac:dyDescent="0.25">
      <c r="A3429">
        <v>4818</v>
      </c>
      <c r="B3429" t="s">
        <v>10860</v>
      </c>
      <c r="C3429" t="s">
        <v>7392</v>
      </c>
      <c r="D3429" s="18">
        <v>380</v>
      </c>
    </row>
    <row r="3430" spans="1:4" x14ac:dyDescent="0.25">
      <c r="A3430">
        <v>39567</v>
      </c>
      <c r="B3430" t="s">
        <v>10861</v>
      </c>
      <c r="C3430" t="s">
        <v>7392</v>
      </c>
      <c r="D3430" s="18">
        <v>53.35</v>
      </c>
    </row>
    <row r="3431" spans="1:4" x14ac:dyDescent="0.25">
      <c r="A3431">
        <v>39566</v>
      </c>
      <c r="B3431" t="s">
        <v>10862</v>
      </c>
      <c r="C3431" t="s">
        <v>7392</v>
      </c>
      <c r="D3431" s="18">
        <v>56.47</v>
      </c>
    </row>
    <row r="3432" spans="1:4" x14ac:dyDescent="0.25">
      <c r="A3432">
        <v>39416</v>
      </c>
      <c r="B3432" t="s">
        <v>10863</v>
      </c>
      <c r="C3432" t="s">
        <v>7392</v>
      </c>
      <c r="D3432" s="18">
        <v>34.42</v>
      </c>
    </row>
    <row r="3433" spans="1:4" x14ac:dyDescent="0.25">
      <c r="A3433">
        <v>39417</v>
      </c>
      <c r="B3433" t="s">
        <v>10864</v>
      </c>
      <c r="C3433" t="s">
        <v>7392</v>
      </c>
      <c r="D3433" s="18">
        <v>33.57</v>
      </c>
    </row>
    <row r="3434" spans="1:4" x14ac:dyDescent="0.25">
      <c r="A3434">
        <v>43742</v>
      </c>
      <c r="B3434" t="s">
        <v>10865</v>
      </c>
      <c r="C3434" t="s">
        <v>7392</v>
      </c>
      <c r="D3434" s="18">
        <v>36.21</v>
      </c>
    </row>
    <row r="3435" spans="1:4" x14ac:dyDescent="0.25">
      <c r="A3435">
        <v>39414</v>
      </c>
      <c r="B3435" t="s">
        <v>10866</v>
      </c>
      <c r="C3435" t="s">
        <v>7392</v>
      </c>
      <c r="D3435" s="18">
        <v>32.590000000000003</v>
      </c>
    </row>
    <row r="3436" spans="1:4" x14ac:dyDescent="0.25">
      <c r="A3436">
        <v>39415</v>
      </c>
      <c r="B3436" t="s">
        <v>10867</v>
      </c>
      <c r="C3436" t="s">
        <v>7392</v>
      </c>
      <c r="D3436" s="18">
        <v>28.09</v>
      </c>
    </row>
    <row r="3437" spans="1:4" x14ac:dyDescent="0.25">
      <c r="A3437">
        <v>43740</v>
      </c>
      <c r="B3437" t="s">
        <v>10868</v>
      </c>
      <c r="C3437" t="s">
        <v>7392</v>
      </c>
      <c r="D3437" s="18">
        <v>34.31</v>
      </c>
    </row>
    <row r="3438" spans="1:4" x14ac:dyDescent="0.25">
      <c r="A3438">
        <v>39412</v>
      </c>
      <c r="B3438" t="s">
        <v>10869</v>
      </c>
      <c r="C3438" t="s">
        <v>7392</v>
      </c>
      <c r="D3438" s="18">
        <v>23.53</v>
      </c>
    </row>
    <row r="3439" spans="1:4" x14ac:dyDescent="0.25">
      <c r="A3439">
        <v>39413</v>
      </c>
      <c r="B3439" t="s">
        <v>10870</v>
      </c>
      <c r="C3439" t="s">
        <v>7392</v>
      </c>
      <c r="D3439" s="18">
        <v>25.44</v>
      </c>
    </row>
    <row r="3440" spans="1:4" x14ac:dyDescent="0.25">
      <c r="A3440">
        <v>43741</v>
      </c>
      <c r="B3440" t="s">
        <v>10871</v>
      </c>
      <c r="C3440" t="s">
        <v>7392</v>
      </c>
      <c r="D3440" s="18">
        <v>27.12</v>
      </c>
    </row>
    <row r="3441" spans="1:4" x14ac:dyDescent="0.25">
      <c r="A3441">
        <v>11062</v>
      </c>
      <c r="B3441" t="s">
        <v>10872</v>
      </c>
      <c r="C3441" t="s">
        <v>7392</v>
      </c>
      <c r="D3441" s="18">
        <v>53.59</v>
      </c>
    </row>
    <row r="3442" spans="1:4" x14ac:dyDescent="0.25">
      <c r="A3442">
        <v>11063</v>
      </c>
      <c r="B3442" t="s">
        <v>10873</v>
      </c>
      <c r="C3442" t="s">
        <v>7392</v>
      </c>
      <c r="D3442" s="18">
        <v>32.799999999999997</v>
      </c>
    </row>
    <row r="3443" spans="1:4" x14ac:dyDescent="0.25">
      <c r="A3443">
        <v>13521</v>
      </c>
      <c r="B3443" t="s">
        <v>10874</v>
      </c>
      <c r="C3443" t="s">
        <v>7385</v>
      </c>
      <c r="D3443" s="18">
        <v>82.5</v>
      </c>
    </row>
    <row r="3444" spans="1:4" x14ac:dyDescent="0.25">
      <c r="A3444">
        <v>10851</v>
      </c>
      <c r="B3444" t="s">
        <v>10875</v>
      </c>
      <c r="C3444" t="s">
        <v>7385</v>
      </c>
      <c r="D3444" s="18">
        <v>87.19</v>
      </c>
    </row>
    <row r="3445" spans="1:4" x14ac:dyDescent="0.25">
      <c r="A3445">
        <v>39515</v>
      </c>
      <c r="B3445" t="s">
        <v>10876</v>
      </c>
      <c r="C3445" t="s">
        <v>7385</v>
      </c>
      <c r="D3445" s="18">
        <v>51.38</v>
      </c>
    </row>
    <row r="3446" spans="1:4" x14ac:dyDescent="0.25">
      <c r="A3446">
        <v>39516</v>
      </c>
      <c r="B3446" t="s">
        <v>10877</v>
      </c>
      <c r="C3446" t="s">
        <v>7385</v>
      </c>
      <c r="D3446" s="18">
        <v>43.32</v>
      </c>
    </row>
    <row r="3447" spans="1:4" x14ac:dyDescent="0.25">
      <c r="A3447">
        <v>39514</v>
      </c>
      <c r="B3447" t="s">
        <v>10878</v>
      </c>
      <c r="C3447" t="s">
        <v>7385</v>
      </c>
      <c r="D3447" s="18">
        <v>26.95</v>
      </c>
    </row>
    <row r="3448" spans="1:4" x14ac:dyDescent="0.25">
      <c r="A3448">
        <v>4812</v>
      </c>
      <c r="B3448" t="s">
        <v>10879</v>
      </c>
      <c r="C3448" t="s">
        <v>7392</v>
      </c>
      <c r="D3448" s="18">
        <v>14.11</v>
      </c>
    </row>
    <row r="3449" spans="1:4" x14ac:dyDescent="0.25">
      <c r="A3449">
        <v>10849</v>
      </c>
      <c r="B3449" t="s">
        <v>10880</v>
      </c>
      <c r="C3449" t="s">
        <v>7385</v>
      </c>
      <c r="D3449" s="30">
        <v>1200.01</v>
      </c>
    </row>
    <row r="3450" spans="1:4" x14ac:dyDescent="0.25">
      <c r="A3450">
        <v>10848</v>
      </c>
      <c r="B3450" t="s">
        <v>10881</v>
      </c>
      <c r="C3450" t="s">
        <v>7385</v>
      </c>
      <c r="D3450" s="18">
        <v>753.75</v>
      </c>
    </row>
    <row r="3451" spans="1:4" x14ac:dyDescent="0.25">
      <c r="A3451">
        <v>4813</v>
      </c>
      <c r="B3451" t="s">
        <v>10882</v>
      </c>
      <c r="C3451" t="s">
        <v>7392</v>
      </c>
      <c r="D3451" s="18">
        <v>250</v>
      </c>
    </row>
    <row r="3452" spans="1:4" x14ac:dyDescent="0.25">
      <c r="A3452">
        <v>37560</v>
      </c>
      <c r="B3452" t="s">
        <v>10883</v>
      </c>
      <c r="C3452" t="s">
        <v>7385</v>
      </c>
      <c r="D3452" s="18">
        <v>43.39</v>
      </c>
    </row>
    <row r="3453" spans="1:4" x14ac:dyDescent="0.25">
      <c r="A3453">
        <v>37557</v>
      </c>
      <c r="B3453" t="s">
        <v>10884</v>
      </c>
      <c r="C3453" t="s">
        <v>7385</v>
      </c>
      <c r="D3453" s="18">
        <v>13.17</v>
      </c>
    </row>
    <row r="3454" spans="1:4" x14ac:dyDescent="0.25">
      <c r="A3454">
        <v>37556</v>
      </c>
      <c r="B3454" t="s">
        <v>10885</v>
      </c>
      <c r="C3454" t="s">
        <v>7385</v>
      </c>
      <c r="D3454" s="18">
        <v>25.49</v>
      </c>
    </row>
    <row r="3455" spans="1:4" x14ac:dyDescent="0.25">
      <c r="A3455">
        <v>37559</v>
      </c>
      <c r="B3455" t="s">
        <v>10886</v>
      </c>
      <c r="C3455" t="s">
        <v>7385</v>
      </c>
      <c r="D3455" s="18">
        <v>31.27</v>
      </c>
    </row>
    <row r="3456" spans="1:4" x14ac:dyDescent="0.25">
      <c r="A3456">
        <v>37539</v>
      </c>
      <c r="B3456" t="s">
        <v>10887</v>
      </c>
      <c r="C3456" t="s">
        <v>7385</v>
      </c>
      <c r="D3456" s="18">
        <v>22.04</v>
      </c>
    </row>
    <row r="3457" spans="1:4" x14ac:dyDescent="0.25">
      <c r="A3457">
        <v>37558</v>
      </c>
      <c r="B3457" t="s">
        <v>10888</v>
      </c>
      <c r="C3457" t="s">
        <v>7385</v>
      </c>
      <c r="D3457" s="18">
        <v>41.09</v>
      </c>
    </row>
    <row r="3458" spans="1:4" x14ac:dyDescent="0.25">
      <c r="A3458">
        <v>34723</v>
      </c>
      <c r="B3458" t="s">
        <v>10889</v>
      </c>
      <c r="C3458" t="s">
        <v>7392</v>
      </c>
      <c r="D3458" s="18">
        <v>577.5</v>
      </c>
    </row>
    <row r="3459" spans="1:4" x14ac:dyDescent="0.25">
      <c r="A3459">
        <v>34721</v>
      </c>
      <c r="B3459" t="s">
        <v>10890</v>
      </c>
      <c r="C3459" t="s">
        <v>7392</v>
      </c>
      <c r="D3459" s="18">
        <v>720</v>
      </c>
    </row>
    <row r="3460" spans="1:4" x14ac:dyDescent="0.25">
      <c r="A3460">
        <v>4309</v>
      </c>
      <c r="B3460" t="s">
        <v>10891</v>
      </c>
      <c r="C3460" t="s">
        <v>7385</v>
      </c>
      <c r="D3460" s="18">
        <v>6.57</v>
      </c>
    </row>
    <row r="3461" spans="1:4" x14ac:dyDescent="0.25">
      <c r="A3461">
        <v>4307</v>
      </c>
      <c r="B3461" t="s">
        <v>10892</v>
      </c>
      <c r="C3461" t="s">
        <v>7385</v>
      </c>
      <c r="D3461" s="18">
        <v>11.23</v>
      </c>
    </row>
    <row r="3462" spans="1:4" x14ac:dyDescent="0.25">
      <c r="A3462">
        <v>10850</v>
      </c>
      <c r="B3462" t="s">
        <v>10893</v>
      </c>
      <c r="C3462" t="s">
        <v>7385</v>
      </c>
      <c r="D3462" s="18">
        <v>37.5</v>
      </c>
    </row>
    <row r="3463" spans="1:4" x14ac:dyDescent="0.25">
      <c r="A3463">
        <v>42438</v>
      </c>
      <c r="B3463" t="s">
        <v>12369</v>
      </c>
      <c r="C3463" t="s">
        <v>7385</v>
      </c>
      <c r="D3463" s="30">
        <v>2090.75</v>
      </c>
    </row>
    <row r="3464" spans="1:4" x14ac:dyDescent="0.25">
      <c r="A3464">
        <v>4792</v>
      </c>
      <c r="B3464" t="s">
        <v>10894</v>
      </c>
      <c r="C3464" t="s">
        <v>7392</v>
      </c>
      <c r="D3464" s="18">
        <v>189.52</v>
      </c>
    </row>
    <row r="3465" spans="1:4" x14ac:dyDescent="0.25">
      <c r="A3465">
        <v>4790</v>
      </c>
      <c r="B3465" t="s">
        <v>10895</v>
      </c>
      <c r="C3465" t="s">
        <v>7392</v>
      </c>
      <c r="D3465" s="18">
        <v>113.95</v>
      </c>
    </row>
    <row r="3466" spans="1:4" x14ac:dyDescent="0.25">
      <c r="A3466">
        <v>40671</v>
      </c>
      <c r="B3466" t="s">
        <v>10896</v>
      </c>
      <c r="C3466" t="s">
        <v>7392</v>
      </c>
      <c r="D3466" s="18">
        <v>116.99</v>
      </c>
    </row>
    <row r="3467" spans="1:4" x14ac:dyDescent="0.25">
      <c r="A3467">
        <v>7552</v>
      </c>
      <c r="B3467" t="s">
        <v>10897</v>
      </c>
      <c r="C3467" t="s">
        <v>7385</v>
      </c>
      <c r="D3467" s="18">
        <v>26.62</v>
      </c>
    </row>
    <row r="3468" spans="1:4" x14ac:dyDescent="0.25">
      <c r="A3468">
        <v>4893</v>
      </c>
      <c r="B3468" t="s">
        <v>10898</v>
      </c>
      <c r="C3468" t="s">
        <v>7385</v>
      </c>
      <c r="D3468" s="18">
        <v>15.74</v>
      </c>
    </row>
    <row r="3469" spans="1:4" x14ac:dyDescent="0.25">
      <c r="A3469">
        <v>4894</v>
      </c>
      <c r="B3469" t="s">
        <v>10899</v>
      </c>
      <c r="C3469" t="s">
        <v>7385</v>
      </c>
      <c r="D3469" s="18">
        <v>13.5</v>
      </c>
    </row>
    <row r="3470" spans="1:4" x14ac:dyDescent="0.25">
      <c r="A3470">
        <v>4888</v>
      </c>
      <c r="B3470" t="s">
        <v>10900</v>
      </c>
      <c r="C3470" t="s">
        <v>7385</v>
      </c>
      <c r="D3470" s="18">
        <v>4.5999999999999996</v>
      </c>
    </row>
    <row r="3471" spans="1:4" x14ac:dyDescent="0.25">
      <c r="A3471">
        <v>4890</v>
      </c>
      <c r="B3471" t="s">
        <v>10901</v>
      </c>
      <c r="C3471" t="s">
        <v>7385</v>
      </c>
      <c r="D3471" s="18">
        <v>8.64</v>
      </c>
    </row>
    <row r="3472" spans="1:4" x14ac:dyDescent="0.25">
      <c r="A3472">
        <v>12411</v>
      </c>
      <c r="B3472" t="s">
        <v>10902</v>
      </c>
      <c r="C3472" t="s">
        <v>7385</v>
      </c>
      <c r="D3472" s="18">
        <v>46.54</v>
      </c>
    </row>
    <row r="3473" spans="1:4" x14ac:dyDescent="0.25">
      <c r="A3473">
        <v>4891</v>
      </c>
      <c r="B3473" t="s">
        <v>10903</v>
      </c>
      <c r="C3473" t="s">
        <v>7385</v>
      </c>
      <c r="D3473" s="18">
        <v>23.27</v>
      </c>
    </row>
    <row r="3474" spans="1:4" x14ac:dyDescent="0.25">
      <c r="A3474">
        <v>4889</v>
      </c>
      <c r="B3474" t="s">
        <v>10904</v>
      </c>
      <c r="C3474" t="s">
        <v>7385</v>
      </c>
      <c r="D3474" s="18">
        <v>6.22</v>
      </c>
    </row>
    <row r="3475" spans="1:4" x14ac:dyDescent="0.25">
      <c r="A3475">
        <v>4892</v>
      </c>
      <c r="B3475" t="s">
        <v>10905</v>
      </c>
      <c r="C3475" t="s">
        <v>7385</v>
      </c>
      <c r="D3475" s="18">
        <v>65.17</v>
      </c>
    </row>
    <row r="3476" spans="1:4" x14ac:dyDescent="0.25">
      <c r="A3476">
        <v>12412</v>
      </c>
      <c r="B3476" t="s">
        <v>10906</v>
      </c>
      <c r="C3476" t="s">
        <v>7385</v>
      </c>
      <c r="D3476" s="18">
        <v>121.12</v>
      </c>
    </row>
    <row r="3477" spans="1:4" x14ac:dyDescent="0.25">
      <c r="A3477">
        <v>4907</v>
      </c>
      <c r="B3477" t="s">
        <v>10907</v>
      </c>
      <c r="C3477" t="s">
        <v>7385</v>
      </c>
      <c r="D3477" s="18">
        <v>21.43</v>
      </c>
    </row>
    <row r="3478" spans="1:4" x14ac:dyDescent="0.25">
      <c r="A3478">
        <v>4902</v>
      </c>
      <c r="B3478" t="s">
        <v>10908</v>
      </c>
      <c r="C3478" t="s">
        <v>7385</v>
      </c>
      <c r="D3478" s="18">
        <v>55.59</v>
      </c>
    </row>
    <row r="3479" spans="1:4" x14ac:dyDescent="0.25">
      <c r="A3479">
        <v>11096</v>
      </c>
      <c r="B3479" t="s">
        <v>10909</v>
      </c>
      <c r="C3479" t="s">
        <v>7387</v>
      </c>
      <c r="D3479" s="18">
        <v>1.91</v>
      </c>
    </row>
    <row r="3480" spans="1:4" x14ac:dyDescent="0.25">
      <c r="A3480">
        <v>4741</v>
      </c>
      <c r="B3480" t="s">
        <v>10910</v>
      </c>
      <c r="C3480" t="s">
        <v>7389</v>
      </c>
      <c r="D3480" s="18">
        <v>131.55000000000001</v>
      </c>
    </row>
    <row r="3481" spans="1:4" x14ac:dyDescent="0.25">
      <c r="A3481">
        <v>4752</v>
      </c>
      <c r="B3481" t="s">
        <v>10911</v>
      </c>
      <c r="C3481" t="s">
        <v>7390</v>
      </c>
      <c r="D3481" s="18">
        <v>13.47</v>
      </c>
    </row>
    <row r="3482" spans="1:4" x14ac:dyDescent="0.25">
      <c r="A3482">
        <v>41091</v>
      </c>
      <c r="B3482" t="s">
        <v>10912</v>
      </c>
      <c r="C3482" t="s">
        <v>7391</v>
      </c>
      <c r="D3482" s="30">
        <v>2379.1</v>
      </c>
    </row>
    <row r="3483" spans="1:4" x14ac:dyDescent="0.25">
      <c r="A3483">
        <v>13954</v>
      </c>
      <c r="B3483" t="s">
        <v>10913</v>
      </c>
      <c r="C3483" t="s">
        <v>7385</v>
      </c>
      <c r="D3483" s="30">
        <v>6621.59</v>
      </c>
    </row>
    <row r="3484" spans="1:4" x14ac:dyDescent="0.25">
      <c r="A3484">
        <v>3411</v>
      </c>
      <c r="B3484" t="s">
        <v>10914</v>
      </c>
      <c r="C3484" t="s">
        <v>7387</v>
      </c>
      <c r="D3484" s="18">
        <v>74.489999999999995</v>
      </c>
    </row>
    <row r="3485" spans="1:4" x14ac:dyDescent="0.25">
      <c r="A3485">
        <v>39995</v>
      </c>
      <c r="B3485" t="s">
        <v>10915</v>
      </c>
      <c r="C3485" t="s">
        <v>7389</v>
      </c>
      <c r="D3485" s="18">
        <v>573.1</v>
      </c>
    </row>
    <row r="3486" spans="1:4" x14ac:dyDescent="0.25">
      <c r="A3486">
        <v>11615</v>
      </c>
      <c r="B3486" t="s">
        <v>10916</v>
      </c>
      <c r="C3486" t="s">
        <v>7392</v>
      </c>
      <c r="D3486" s="18">
        <v>4.8600000000000003</v>
      </c>
    </row>
    <row r="3487" spans="1:4" x14ac:dyDescent="0.25">
      <c r="A3487">
        <v>3408</v>
      </c>
      <c r="B3487" t="s">
        <v>10917</v>
      </c>
      <c r="C3487" t="s">
        <v>7392</v>
      </c>
      <c r="D3487" s="18">
        <v>12.91</v>
      </c>
    </row>
    <row r="3488" spans="1:4" x14ac:dyDescent="0.25">
      <c r="A3488">
        <v>3409</v>
      </c>
      <c r="B3488" t="s">
        <v>10918</v>
      </c>
      <c r="C3488" t="s">
        <v>7392</v>
      </c>
      <c r="D3488" s="18">
        <v>32.270000000000003</v>
      </c>
    </row>
    <row r="3489" spans="1:4" x14ac:dyDescent="0.25">
      <c r="A3489">
        <v>11427</v>
      </c>
      <c r="B3489" t="s">
        <v>10919</v>
      </c>
      <c r="C3489" t="s">
        <v>7387</v>
      </c>
      <c r="D3489" s="18">
        <v>94.19</v>
      </c>
    </row>
    <row r="3490" spans="1:4" x14ac:dyDescent="0.25">
      <c r="A3490">
        <v>4491</v>
      </c>
      <c r="B3490" t="s">
        <v>10920</v>
      </c>
      <c r="C3490" t="s">
        <v>7386</v>
      </c>
      <c r="D3490" s="18">
        <v>10.57</v>
      </c>
    </row>
    <row r="3491" spans="1:4" x14ac:dyDescent="0.25">
      <c r="A3491">
        <v>2745</v>
      </c>
      <c r="B3491" t="s">
        <v>10921</v>
      </c>
      <c r="C3491" t="s">
        <v>7386</v>
      </c>
      <c r="D3491" s="18">
        <v>4.3099999999999996</v>
      </c>
    </row>
    <row r="3492" spans="1:4" x14ac:dyDescent="0.25">
      <c r="A3492">
        <v>14439</v>
      </c>
      <c r="B3492" t="s">
        <v>10922</v>
      </c>
      <c r="C3492" t="s">
        <v>7386</v>
      </c>
      <c r="D3492" s="18">
        <v>5.34</v>
      </c>
    </row>
    <row r="3493" spans="1:4" x14ac:dyDescent="0.25">
      <c r="A3493">
        <v>44496</v>
      </c>
      <c r="B3493" t="s">
        <v>10923</v>
      </c>
      <c r="C3493" t="s">
        <v>7385</v>
      </c>
      <c r="D3493" s="18">
        <v>267.14</v>
      </c>
    </row>
    <row r="3494" spans="1:4" x14ac:dyDescent="0.25">
      <c r="A3494">
        <v>12362</v>
      </c>
      <c r="B3494" t="s">
        <v>10924</v>
      </c>
      <c r="C3494" t="s">
        <v>7385</v>
      </c>
      <c r="D3494" s="18">
        <v>25.69</v>
      </c>
    </row>
    <row r="3495" spans="1:4" x14ac:dyDescent="0.25">
      <c r="A3495">
        <v>421</v>
      </c>
      <c r="B3495" t="s">
        <v>10925</v>
      </c>
      <c r="C3495" t="s">
        <v>7385</v>
      </c>
      <c r="D3495" s="18">
        <v>23.07</v>
      </c>
    </row>
    <row r="3496" spans="1:4" x14ac:dyDescent="0.25">
      <c r="A3496">
        <v>14148</v>
      </c>
      <c r="B3496" t="s">
        <v>10926</v>
      </c>
      <c r="C3496" t="s">
        <v>7385</v>
      </c>
      <c r="D3496" s="18">
        <v>0.87</v>
      </c>
    </row>
    <row r="3497" spans="1:4" x14ac:dyDescent="0.25">
      <c r="A3497">
        <v>4341</v>
      </c>
      <c r="B3497" t="s">
        <v>10927</v>
      </c>
      <c r="C3497" t="s">
        <v>7385</v>
      </c>
      <c r="D3497" s="18">
        <v>1.17</v>
      </c>
    </row>
    <row r="3498" spans="1:4" x14ac:dyDescent="0.25">
      <c r="A3498">
        <v>4337</v>
      </c>
      <c r="B3498" t="s">
        <v>10928</v>
      </c>
      <c r="C3498" t="s">
        <v>7385</v>
      </c>
      <c r="D3498" s="18">
        <v>2.95</v>
      </c>
    </row>
    <row r="3499" spans="1:4" x14ac:dyDescent="0.25">
      <c r="A3499">
        <v>4339</v>
      </c>
      <c r="B3499" t="s">
        <v>10929</v>
      </c>
      <c r="C3499" t="s">
        <v>7385</v>
      </c>
      <c r="D3499" s="18">
        <v>0.63</v>
      </c>
    </row>
    <row r="3500" spans="1:4" x14ac:dyDescent="0.25">
      <c r="A3500">
        <v>39997</v>
      </c>
      <c r="B3500" t="s">
        <v>10930</v>
      </c>
      <c r="C3500" t="s">
        <v>7385</v>
      </c>
      <c r="D3500" s="18">
        <v>0.35</v>
      </c>
    </row>
    <row r="3501" spans="1:4" x14ac:dyDescent="0.25">
      <c r="A3501">
        <v>11971</v>
      </c>
      <c r="B3501" t="s">
        <v>10931</v>
      </c>
      <c r="C3501" t="s">
        <v>7385</v>
      </c>
      <c r="D3501" s="18">
        <v>4.8899999999999997</v>
      </c>
    </row>
    <row r="3502" spans="1:4" x14ac:dyDescent="0.25">
      <c r="A3502">
        <v>4342</v>
      </c>
      <c r="B3502" t="s">
        <v>10932</v>
      </c>
      <c r="C3502" t="s">
        <v>7385</v>
      </c>
      <c r="D3502" s="18">
        <v>0.26</v>
      </c>
    </row>
    <row r="3503" spans="1:4" x14ac:dyDescent="0.25">
      <c r="A3503">
        <v>4330</v>
      </c>
      <c r="B3503" t="s">
        <v>10933</v>
      </c>
      <c r="C3503" t="s">
        <v>7385</v>
      </c>
      <c r="D3503" s="18">
        <v>0.17</v>
      </c>
    </row>
    <row r="3504" spans="1:4" x14ac:dyDescent="0.25">
      <c r="A3504">
        <v>4340</v>
      </c>
      <c r="B3504" t="s">
        <v>10934</v>
      </c>
      <c r="C3504" t="s">
        <v>7385</v>
      </c>
      <c r="D3504" s="18">
        <v>1.36</v>
      </c>
    </row>
    <row r="3505" spans="1:4" x14ac:dyDescent="0.25">
      <c r="A3505">
        <v>5088</v>
      </c>
      <c r="B3505" t="s">
        <v>10935</v>
      </c>
      <c r="C3505" t="s">
        <v>7385</v>
      </c>
      <c r="D3505" s="18">
        <v>7.61</v>
      </c>
    </row>
    <row r="3506" spans="1:4" x14ac:dyDescent="0.25">
      <c r="A3506">
        <v>11154</v>
      </c>
      <c r="B3506" t="s">
        <v>10936</v>
      </c>
      <c r="C3506" t="s">
        <v>7385</v>
      </c>
      <c r="D3506" s="30">
        <v>1877.06</v>
      </c>
    </row>
    <row r="3507" spans="1:4" x14ac:dyDescent="0.25">
      <c r="A3507">
        <v>4989</v>
      </c>
      <c r="B3507" t="s">
        <v>10937</v>
      </c>
      <c r="C3507" t="s">
        <v>7385</v>
      </c>
      <c r="D3507" s="18">
        <v>445.7</v>
      </c>
    </row>
    <row r="3508" spans="1:4" x14ac:dyDescent="0.25">
      <c r="A3508">
        <v>4982</v>
      </c>
      <c r="B3508" t="s">
        <v>10938</v>
      </c>
      <c r="C3508" t="s">
        <v>7385</v>
      </c>
      <c r="D3508" s="18">
        <v>418.05</v>
      </c>
    </row>
    <row r="3509" spans="1:4" x14ac:dyDescent="0.25">
      <c r="A3509">
        <v>4962</v>
      </c>
      <c r="B3509" t="s">
        <v>10939</v>
      </c>
      <c r="C3509" t="s">
        <v>7385</v>
      </c>
      <c r="D3509" s="18">
        <v>329.68</v>
      </c>
    </row>
    <row r="3510" spans="1:4" x14ac:dyDescent="0.25">
      <c r="A3510">
        <v>4981</v>
      </c>
      <c r="B3510" t="s">
        <v>10940</v>
      </c>
      <c r="C3510" t="s">
        <v>7385</v>
      </c>
      <c r="D3510" s="18">
        <v>293.5</v>
      </c>
    </row>
    <row r="3511" spans="1:4" x14ac:dyDescent="0.25">
      <c r="A3511">
        <v>4964</v>
      </c>
      <c r="B3511" t="s">
        <v>10941</v>
      </c>
      <c r="C3511" t="s">
        <v>7385</v>
      </c>
      <c r="D3511" s="18">
        <v>372.34</v>
      </c>
    </row>
    <row r="3512" spans="1:4" x14ac:dyDescent="0.25">
      <c r="A3512">
        <v>4992</v>
      </c>
      <c r="B3512" t="s">
        <v>10942</v>
      </c>
      <c r="C3512" t="s">
        <v>7385</v>
      </c>
      <c r="D3512" s="18">
        <v>363.71</v>
      </c>
    </row>
    <row r="3513" spans="1:4" x14ac:dyDescent="0.25">
      <c r="A3513">
        <v>4987</v>
      </c>
      <c r="B3513" t="s">
        <v>10943</v>
      </c>
      <c r="C3513" t="s">
        <v>7385</v>
      </c>
      <c r="D3513" s="18">
        <v>416.11</v>
      </c>
    </row>
    <row r="3514" spans="1:4" x14ac:dyDescent="0.25">
      <c r="A3514">
        <v>4930</v>
      </c>
      <c r="B3514" t="s">
        <v>10944</v>
      </c>
      <c r="C3514" t="s">
        <v>7392</v>
      </c>
      <c r="D3514" s="18">
        <v>795.06</v>
      </c>
    </row>
    <row r="3515" spans="1:4" x14ac:dyDescent="0.25">
      <c r="A3515">
        <v>39021</v>
      </c>
      <c r="B3515" t="s">
        <v>10945</v>
      </c>
      <c r="C3515" t="s">
        <v>7385</v>
      </c>
      <c r="D3515" s="18">
        <v>845.35</v>
      </c>
    </row>
    <row r="3516" spans="1:4" x14ac:dyDescent="0.25">
      <c r="A3516">
        <v>39022</v>
      </c>
      <c r="B3516" t="s">
        <v>10946</v>
      </c>
      <c r="C3516" t="s">
        <v>7385</v>
      </c>
      <c r="D3516" s="18">
        <v>757.2</v>
      </c>
    </row>
    <row r="3517" spans="1:4" x14ac:dyDescent="0.25">
      <c r="A3517">
        <v>39024</v>
      </c>
      <c r="B3517" t="s">
        <v>10947</v>
      </c>
      <c r="C3517" t="s">
        <v>7385</v>
      </c>
      <c r="D3517" s="18">
        <v>755.08</v>
      </c>
    </row>
    <row r="3518" spans="1:4" x14ac:dyDescent="0.25">
      <c r="A3518">
        <v>4914</v>
      </c>
      <c r="B3518" t="s">
        <v>10948</v>
      </c>
      <c r="C3518" t="s">
        <v>7392</v>
      </c>
      <c r="D3518" s="18">
        <v>612.24</v>
      </c>
    </row>
    <row r="3519" spans="1:4" x14ac:dyDescent="0.25">
      <c r="A3519">
        <v>4917</v>
      </c>
      <c r="B3519" t="s">
        <v>10949</v>
      </c>
      <c r="C3519" t="s">
        <v>7392</v>
      </c>
      <c r="D3519" s="18">
        <v>422.82</v>
      </c>
    </row>
    <row r="3520" spans="1:4" x14ac:dyDescent="0.25">
      <c r="A3520">
        <v>39025</v>
      </c>
      <c r="B3520" t="s">
        <v>10950</v>
      </c>
      <c r="C3520" t="s">
        <v>7385</v>
      </c>
      <c r="D3520" s="18">
        <v>774.26</v>
      </c>
    </row>
    <row r="3521" spans="1:4" x14ac:dyDescent="0.25">
      <c r="A3521">
        <v>4922</v>
      </c>
      <c r="B3521" t="s">
        <v>10951</v>
      </c>
      <c r="C3521" t="s">
        <v>7392</v>
      </c>
      <c r="D3521" s="18">
        <v>392.2</v>
      </c>
    </row>
    <row r="3522" spans="1:4" x14ac:dyDescent="0.25">
      <c r="A3522">
        <v>4911</v>
      </c>
      <c r="B3522" t="s">
        <v>10952</v>
      </c>
      <c r="C3522" t="s">
        <v>7392</v>
      </c>
      <c r="D3522" s="18">
        <v>346.08</v>
      </c>
    </row>
    <row r="3523" spans="1:4" x14ac:dyDescent="0.25">
      <c r="A3523">
        <v>37518</v>
      </c>
      <c r="B3523" t="s">
        <v>10953</v>
      </c>
      <c r="C3523" t="s">
        <v>7392</v>
      </c>
      <c r="D3523" s="18">
        <v>562.38</v>
      </c>
    </row>
    <row r="3524" spans="1:4" x14ac:dyDescent="0.25">
      <c r="A3524">
        <v>4910</v>
      </c>
      <c r="B3524" t="s">
        <v>10954</v>
      </c>
      <c r="C3524" t="s">
        <v>7392</v>
      </c>
      <c r="D3524" s="18">
        <v>474.09</v>
      </c>
    </row>
    <row r="3525" spans="1:4" x14ac:dyDescent="0.25">
      <c r="A3525">
        <v>4943</v>
      </c>
      <c r="B3525" t="s">
        <v>10955</v>
      </c>
      <c r="C3525" t="s">
        <v>7392</v>
      </c>
      <c r="D3525" s="18">
        <v>706.28</v>
      </c>
    </row>
    <row r="3526" spans="1:4" x14ac:dyDescent="0.25">
      <c r="A3526">
        <v>5002</v>
      </c>
      <c r="B3526" t="s">
        <v>10956</v>
      </c>
      <c r="C3526" t="s">
        <v>7392</v>
      </c>
      <c r="D3526" s="18">
        <v>477.42</v>
      </c>
    </row>
    <row r="3527" spans="1:4" x14ac:dyDescent="0.25">
      <c r="A3527">
        <v>4977</v>
      </c>
      <c r="B3527" t="s">
        <v>10957</v>
      </c>
      <c r="C3527" t="s">
        <v>7392</v>
      </c>
      <c r="D3527" s="18">
        <v>322.27999999999997</v>
      </c>
    </row>
    <row r="3528" spans="1:4" x14ac:dyDescent="0.25">
      <c r="A3528">
        <v>5028</v>
      </c>
      <c r="B3528" t="s">
        <v>10958</v>
      </c>
      <c r="C3528" t="s">
        <v>7392</v>
      </c>
      <c r="D3528" s="18">
        <v>788.56</v>
      </c>
    </row>
    <row r="3529" spans="1:4" x14ac:dyDescent="0.25">
      <c r="A3529">
        <v>4998</v>
      </c>
      <c r="B3529" t="s">
        <v>10959</v>
      </c>
      <c r="C3529" t="s">
        <v>7392</v>
      </c>
      <c r="D3529" s="18">
        <v>654.91999999999996</v>
      </c>
    </row>
    <row r="3530" spans="1:4" x14ac:dyDescent="0.25">
      <c r="A3530">
        <v>4969</v>
      </c>
      <c r="B3530" t="s">
        <v>10960</v>
      </c>
      <c r="C3530" t="s">
        <v>7392</v>
      </c>
      <c r="D3530" s="18">
        <v>455.8</v>
      </c>
    </row>
    <row r="3531" spans="1:4" x14ac:dyDescent="0.25">
      <c r="A3531">
        <v>11364</v>
      </c>
      <c r="B3531" t="s">
        <v>10961</v>
      </c>
      <c r="C3531" t="s">
        <v>7385</v>
      </c>
      <c r="D3531" s="18">
        <v>252.14</v>
      </c>
    </row>
    <row r="3532" spans="1:4" x14ac:dyDescent="0.25">
      <c r="A3532">
        <v>11365</v>
      </c>
      <c r="B3532" t="s">
        <v>10962</v>
      </c>
      <c r="C3532" t="s">
        <v>7385</v>
      </c>
      <c r="D3532" s="18">
        <v>261.66000000000003</v>
      </c>
    </row>
    <row r="3533" spans="1:4" x14ac:dyDescent="0.25">
      <c r="A3533">
        <v>11366</v>
      </c>
      <c r="B3533" t="s">
        <v>10963</v>
      </c>
      <c r="C3533" t="s">
        <v>7385</v>
      </c>
      <c r="D3533" s="18">
        <v>278.14</v>
      </c>
    </row>
    <row r="3534" spans="1:4" x14ac:dyDescent="0.25">
      <c r="A3534">
        <v>43777</v>
      </c>
      <c r="B3534" t="s">
        <v>10964</v>
      </c>
      <c r="C3534" t="s">
        <v>7385</v>
      </c>
      <c r="D3534" s="18">
        <v>326.72000000000003</v>
      </c>
    </row>
    <row r="3535" spans="1:4" x14ac:dyDescent="0.25">
      <c r="A3535">
        <v>20322</v>
      </c>
      <c r="B3535" t="s">
        <v>10965</v>
      </c>
      <c r="C3535" t="s">
        <v>7385</v>
      </c>
      <c r="D3535" s="18">
        <v>303.3</v>
      </c>
    </row>
    <row r="3536" spans="1:4" x14ac:dyDescent="0.25">
      <c r="A3536">
        <v>10553</v>
      </c>
      <c r="B3536" t="s">
        <v>10966</v>
      </c>
      <c r="C3536" t="s">
        <v>7385</v>
      </c>
      <c r="D3536" s="18">
        <v>275.39999999999998</v>
      </c>
    </row>
    <row r="3537" spans="1:4" x14ac:dyDescent="0.25">
      <c r="A3537">
        <v>5020</v>
      </c>
      <c r="B3537" t="s">
        <v>10967</v>
      </c>
      <c r="C3537" t="s">
        <v>7385</v>
      </c>
      <c r="D3537" s="18">
        <v>290.35000000000002</v>
      </c>
    </row>
    <row r="3538" spans="1:4" x14ac:dyDescent="0.25">
      <c r="A3538">
        <v>10554</v>
      </c>
      <c r="B3538" t="s">
        <v>10968</v>
      </c>
      <c r="C3538" t="s">
        <v>7385</v>
      </c>
      <c r="D3538" s="18">
        <v>277.83999999999997</v>
      </c>
    </row>
    <row r="3539" spans="1:4" x14ac:dyDescent="0.25">
      <c r="A3539">
        <v>10555</v>
      </c>
      <c r="B3539" t="s">
        <v>10969</v>
      </c>
      <c r="C3539" t="s">
        <v>7385</v>
      </c>
      <c r="D3539" s="18">
        <v>302.99</v>
      </c>
    </row>
    <row r="3540" spans="1:4" x14ac:dyDescent="0.25">
      <c r="A3540">
        <v>10556</v>
      </c>
      <c r="B3540" t="s">
        <v>10970</v>
      </c>
      <c r="C3540" t="s">
        <v>7385</v>
      </c>
      <c r="D3540" s="18">
        <v>402.86</v>
      </c>
    </row>
    <row r="3541" spans="1:4" x14ac:dyDescent="0.25">
      <c r="A3541">
        <v>39502</v>
      </c>
      <c r="B3541" t="s">
        <v>10971</v>
      </c>
      <c r="C3541" t="s">
        <v>7385</v>
      </c>
      <c r="D3541" s="18">
        <v>565.70000000000005</v>
      </c>
    </row>
    <row r="3542" spans="1:4" x14ac:dyDescent="0.25">
      <c r="A3542">
        <v>39504</v>
      </c>
      <c r="B3542" t="s">
        <v>10972</v>
      </c>
      <c r="C3542" t="s">
        <v>7385</v>
      </c>
      <c r="D3542" s="18">
        <v>625.55999999999995</v>
      </c>
    </row>
    <row r="3543" spans="1:4" x14ac:dyDescent="0.25">
      <c r="A3543">
        <v>39503</v>
      </c>
      <c r="B3543" t="s">
        <v>10973</v>
      </c>
      <c r="C3543" t="s">
        <v>7385</v>
      </c>
      <c r="D3543" s="18">
        <v>658.38</v>
      </c>
    </row>
    <row r="3544" spans="1:4" x14ac:dyDescent="0.25">
      <c r="A3544">
        <v>39505</v>
      </c>
      <c r="B3544" t="s">
        <v>10974</v>
      </c>
      <c r="C3544" t="s">
        <v>7385</v>
      </c>
      <c r="D3544" s="18">
        <v>709.5</v>
      </c>
    </row>
    <row r="3545" spans="1:4" x14ac:dyDescent="0.25">
      <c r="A3545">
        <v>44471</v>
      </c>
      <c r="B3545" t="s">
        <v>10975</v>
      </c>
      <c r="C3545" t="s">
        <v>7385</v>
      </c>
      <c r="D3545" s="18">
        <v>567.70000000000005</v>
      </c>
    </row>
    <row r="3546" spans="1:4" x14ac:dyDescent="0.25">
      <c r="A3546">
        <v>4944</v>
      </c>
      <c r="B3546" t="s">
        <v>10976</v>
      </c>
      <c r="C3546" t="s">
        <v>7392</v>
      </c>
      <c r="D3546" s="30">
        <v>1055.8900000000001</v>
      </c>
    </row>
    <row r="3547" spans="1:4" x14ac:dyDescent="0.25">
      <c r="A3547">
        <v>21102</v>
      </c>
      <c r="B3547" t="s">
        <v>10977</v>
      </c>
      <c r="C3547" t="s">
        <v>7385</v>
      </c>
      <c r="D3547" s="18">
        <v>35</v>
      </c>
    </row>
    <row r="3548" spans="1:4" x14ac:dyDescent="0.25">
      <c r="A3548">
        <v>21101</v>
      </c>
      <c r="B3548" t="s">
        <v>10978</v>
      </c>
      <c r="C3548" t="s">
        <v>7385</v>
      </c>
      <c r="D3548" s="18">
        <v>22.47</v>
      </c>
    </row>
    <row r="3549" spans="1:4" x14ac:dyDescent="0.25">
      <c r="A3549">
        <v>34713</v>
      </c>
      <c r="B3549" t="s">
        <v>10979</v>
      </c>
      <c r="C3549" t="s">
        <v>7392</v>
      </c>
      <c r="D3549" s="18">
        <v>440.81</v>
      </c>
    </row>
    <row r="3550" spans="1:4" x14ac:dyDescent="0.25">
      <c r="A3550">
        <v>37563</v>
      </c>
      <c r="B3550" t="s">
        <v>10980</v>
      </c>
      <c r="C3550" t="s">
        <v>7392</v>
      </c>
      <c r="D3550" s="18">
        <v>874.85</v>
      </c>
    </row>
    <row r="3551" spans="1:4" x14ac:dyDescent="0.25">
      <c r="A3551">
        <v>4948</v>
      </c>
      <c r="B3551" t="s">
        <v>10981</v>
      </c>
      <c r="C3551" t="s">
        <v>7392</v>
      </c>
      <c r="D3551" s="18">
        <v>761.14</v>
      </c>
    </row>
    <row r="3552" spans="1:4" x14ac:dyDescent="0.25">
      <c r="A3552">
        <v>37561</v>
      </c>
      <c r="B3552" t="s">
        <v>10982</v>
      </c>
      <c r="C3552" t="s">
        <v>7392</v>
      </c>
      <c r="D3552" s="18">
        <v>709.87</v>
      </c>
    </row>
    <row r="3553" spans="1:4" x14ac:dyDescent="0.25">
      <c r="A3553">
        <v>37562</v>
      </c>
      <c r="B3553" t="s">
        <v>10983</v>
      </c>
      <c r="C3553" t="s">
        <v>7392</v>
      </c>
      <c r="D3553" s="18">
        <v>930.72</v>
      </c>
    </row>
    <row r="3554" spans="1:4" x14ac:dyDescent="0.25">
      <c r="A3554">
        <v>14164</v>
      </c>
      <c r="B3554" t="s">
        <v>10984</v>
      </c>
      <c r="C3554" t="s">
        <v>7385</v>
      </c>
      <c r="D3554" s="30">
        <v>2009.86</v>
      </c>
    </row>
    <row r="3555" spans="1:4" x14ac:dyDescent="0.25">
      <c r="A3555">
        <v>14163</v>
      </c>
      <c r="B3555" t="s">
        <v>10985</v>
      </c>
      <c r="C3555" t="s">
        <v>7385</v>
      </c>
      <c r="D3555" s="30">
        <v>2284.34</v>
      </c>
    </row>
    <row r="3556" spans="1:4" x14ac:dyDescent="0.25">
      <c r="A3556">
        <v>5051</v>
      </c>
      <c r="B3556" t="s">
        <v>10986</v>
      </c>
      <c r="C3556" t="s">
        <v>7385</v>
      </c>
      <c r="D3556" s="30">
        <v>1942.8</v>
      </c>
    </row>
    <row r="3557" spans="1:4" x14ac:dyDescent="0.25">
      <c r="A3557">
        <v>14162</v>
      </c>
      <c r="B3557" t="s">
        <v>10987</v>
      </c>
      <c r="C3557" t="s">
        <v>7385</v>
      </c>
      <c r="D3557" s="30">
        <v>1939.98</v>
      </c>
    </row>
    <row r="3558" spans="1:4" x14ac:dyDescent="0.25">
      <c r="A3558">
        <v>5052</v>
      </c>
      <c r="B3558" t="s">
        <v>10988</v>
      </c>
      <c r="C3558" t="s">
        <v>7385</v>
      </c>
      <c r="D3558" s="30">
        <v>1447.5</v>
      </c>
    </row>
    <row r="3559" spans="1:4" x14ac:dyDescent="0.25">
      <c r="A3559">
        <v>14166</v>
      </c>
      <c r="B3559" t="s">
        <v>10989</v>
      </c>
      <c r="C3559" t="s">
        <v>7385</v>
      </c>
      <c r="D3559" s="30">
        <v>1465.88</v>
      </c>
    </row>
    <row r="3560" spans="1:4" x14ac:dyDescent="0.25">
      <c r="A3560">
        <v>14165</v>
      </c>
      <c r="B3560" t="s">
        <v>10990</v>
      </c>
      <c r="C3560" t="s">
        <v>7385</v>
      </c>
      <c r="D3560" s="30">
        <v>2030.77</v>
      </c>
    </row>
    <row r="3561" spans="1:4" x14ac:dyDescent="0.25">
      <c r="A3561">
        <v>5050</v>
      </c>
      <c r="B3561" t="s">
        <v>10991</v>
      </c>
      <c r="C3561" t="s">
        <v>7385</v>
      </c>
      <c r="D3561" s="18">
        <v>499.82</v>
      </c>
    </row>
    <row r="3562" spans="1:4" x14ac:dyDescent="0.25">
      <c r="A3562">
        <v>12366</v>
      </c>
      <c r="B3562" t="s">
        <v>10992</v>
      </c>
      <c r="C3562" t="s">
        <v>7385</v>
      </c>
      <c r="D3562" s="30">
        <v>1020.97</v>
      </c>
    </row>
    <row r="3563" spans="1:4" x14ac:dyDescent="0.25">
      <c r="A3563">
        <v>5045</v>
      </c>
      <c r="B3563" t="s">
        <v>10993</v>
      </c>
      <c r="C3563" t="s">
        <v>7385</v>
      </c>
      <c r="D3563" s="30">
        <v>1410.41</v>
      </c>
    </row>
    <row r="3564" spans="1:4" x14ac:dyDescent="0.25">
      <c r="A3564">
        <v>5035</v>
      </c>
      <c r="B3564" t="s">
        <v>10994</v>
      </c>
      <c r="C3564" t="s">
        <v>7385</v>
      </c>
      <c r="D3564" s="30">
        <v>1621.63</v>
      </c>
    </row>
    <row r="3565" spans="1:4" x14ac:dyDescent="0.25">
      <c r="A3565">
        <v>41180</v>
      </c>
      <c r="B3565" t="s">
        <v>10995</v>
      </c>
      <c r="C3565" t="s">
        <v>7385</v>
      </c>
      <c r="D3565" s="30">
        <v>3645.41</v>
      </c>
    </row>
    <row r="3566" spans="1:4" x14ac:dyDescent="0.25">
      <c r="A3566">
        <v>41181</v>
      </c>
      <c r="B3566" t="s">
        <v>10996</v>
      </c>
      <c r="C3566" t="s">
        <v>7385</v>
      </c>
      <c r="D3566" s="30">
        <v>4826.41</v>
      </c>
    </row>
    <row r="3567" spans="1:4" x14ac:dyDescent="0.25">
      <c r="A3567">
        <v>41182</v>
      </c>
      <c r="B3567" t="s">
        <v>10997</v>
      </c>
      <c r="C3567" t="s">
        <v>7385</v>
      </c>
      <c r="D3567" s="30">
        <v>6923.88</v>
      </c>
    </row>
    <row r="3568" spans="1:4" x14ac:dyDescent="0.25">
      <c r="A3568">
        <v>41183</v>
      </c>
      <c r="B3568" t="s">
        <v>10998</v>
      </c>
      <c r="C3568" t="s">
        <v>7385</v>
      </c>
      <c r="D3568" s="30">
        <v>8644.61</v>
      </c>
    </row>
    <row r="3569" spans="1:4" x14ac:dyDescent="0.25">
      <c r="A3569">
        <v>41184</v>
      </c>
      <c r="B3569" t="s">
        <v>10999</v>
      </c>
      <c r="C3569" t="s">
        <v>7385</v>
      </c>
      <c r="D3569" s="30">
        <v>13161.95</v>
      </c>
    </row>
    <row r="3570" spans="1:4" x14ac:dyDescent="0.25">
      <c r="A3570">
        <v>41185</v>
      </c>
      <c r="B3570" t="s">
        <v>11000</v>
      </c>
      <c r="C3570" t="s">
        <v>7385</v>
      </c>
      <c r="D3570" s="30">
        <v>4881.04</v>
      </c>
    </row>
    <row r="3571" spans="1:4" x14ac:dyDescent="0.25">
      <c r="A3571">
        <v>41186</v>
      </c>
      <c r="B3571" t="s">
        <v>11001</v>
      </c>
      <c r="C3571" t="s">
        <v>7385</v>
      </c>
      <c r="D3571" s="30">
        <v>6840.22</v>
      </c>
    </row>
    <row r="3572" spans="1:4" x14ac:dyDescent="0.25">
      <c r="A3572">
        <v>41187</v>
      </c>
      <c r="B3572" t="s">
        <v>11002</v>
      </c>
      <c r="C3572" t="s">
        <v>7385</v>
      </c>
      <c r="D3572" s="30">
        <v>9173.2999999999993</v>
      </c>
    </row>
    <row r="3573" spans="1:4" x14ac:dyDescent="0.25">
      <c r="A3573">
        <v>41188</v>
      </c>
      <c r="B3573" t="s">
        <v>11003</v>
      </c>
      <c r="C3573" t="s">
        <v>7385</v>
      </c>
      <c r="D3573" s="30">
        <v>11730.6</v>
      </c>
    </row>
    <row r="3574" spans="1:4" x14ac:dyDescent="0.25">
      <c r="A3574">
        <v>5036</v>
      </c>
      <c r="B3574" t="s">
        <v>11004</v>
      </c>
      <c r="C3574" t="s">
        <v>7385</v>
      </c>
      <c r="D3574" s="30">
        <v>2487.88</v>
      </c>
    </row>
    <row r="3575" spans="1:4" x14ac:dyDescent="0.25">
      <c r="A3575">
        <v>41189</v>
      </c>
      <c r="B3575" t="s">
        <v>11005</v>
      </c>
      <c r="C3575" t="s">
        <v>7385</v>
      </c>
      <c r="D3575" s="30">
        <v>15080.92</v>
      </c>
    </row>
    <row r="3576" spans="1:4" x14ac:dyDescent="0.25">
      <c r="A3576">
        <v>41190</v>
      </c>
      <c r="B3576" t="s">
        <v>11006</v>
      </c>
      <c r="C3576" t="s">
        <v>7385</v>
      </c>
      <c r="D3576" s="30">
        <v>5244.61</v>
      </c>
    </row>
    <row r="3577" spans="1:4" x14ac:dyDescent="0.25">
      <c r="A3577">
        <v>41191</v>
      </c>
      <c r="B3577" t="s">
        <v>11007</v>
      </c>
      <c r="C3577" t="s">
        <v>7385</v>
      </c>
      <c r="D3577" s="30">
        <v>8042.42</v>
      </c>
    </row>
    <row r="3578" spans="1:4" x14ac:dyDescent="0.25">
      <c r="A3578">
        <v>41192</v>
      </c>
      <c r="B3578" t="s">
        <v>11008</v>
      </c>
      <c r="C3578" t="s">
        <v>7385</v>
      </c>
      <c r="D3578" s="30">
        <v>8384.16</v>
      </c>
    </row>
    <row r="3579" spans="1:4" x14ac:dyDescent="0.25">
      <c r="A3579">
        <v>41193</v>
      </c>
      <c r="B3579" t="s">
        <v>11009</v>
      </c>
      <c r="C3579" t="s">
        <v>7385</v>
      </c>
      <c r="D3579" s="30">
        <v>13699.44</v>
      </c>
    </row>
    <row r="3580" spans="1:4" x14ac:dyDescent="0.25">
      <c r="A3580">
        <v>41194</v>
      </c>
      <c r="B3580" t="s">
        <v>11010</v>
      </c>
      <c r="C3580" t="s">
        <v>7385</v>
      </c>
      <c r="D3580" s="30">
        <v>16346.54</v>
      </c>
    </row>
    <row r="3581" spans="1:4" x14ac:dyDescent="0.25">
      <c r="A3581">
        <v>5044</v>
      </c>
      <c r="B3581" t="s">
        <v>11011</v>
      </c>
      <c r="C3581" t="s">
        <v>7385</v>
      </c>
      <c r="D3581" s="18">
        <v>879.61</v>
      </c>
    </row>
    <row r="3582" spans="1:4" x14ac:dyDescent="0.25">
      <c r="A3582">
        <v>5059</v>
      </c>
      <c r="B3582" t="s">
        <v>11012</v>
      </c>
      <c r="C3582" t="s">
        <v>7385</v>
      </c>
      <c r="D3582" s="30">
        <v>1051.9100000000001</v>
      </c>
    </row>
    <row r="3583" spans="1:4" x14ac:dyDescent="0.25">
      <c r="A3583">
        <v>41201</v>
      </c>
      <c r="B3583" t="s">
        <v>11013</v>
      </c>
      <c r="C3583" t="s">
        <v>7385</v>
      </c>
      <c r="D3583" s="30">
        <v>2134.7600000000002</v>
      </c>
    </row>
    <row r="3584" spans="1:4" x14ac:dyDescent="0.25">
      <c r="A3584">
        <v>41199</v>
      </c>
      <c r="B3584" t="s">
        <v>11014</v>
      </c>
      <c r="C3584" t="s">
        <v>7385</v>
      </c>
      <c r="D3584" s="18">
        <v>685.98</v>
      </c>
    </row>
    <row r="3585" spans="1:4" x14ac:dyDescent="0.25">
      <c r="A3585">
        <v>5057</v>
      </c>
      <c r="B3585" t="s">
        <v>11015</v>
      </c>
      <c r="C3585" t="s">
        <v>7385</v>
      </c>
      <c r="D3585" s="18">
        <v>928.69</v>
      </c>
    </row>
    <row r="3586" spans="1:4" x14ac:dyDescent="0.25">
      <c r="A3586">
        <v>41200</v>
      </c>
      <c r="B3586" t="s">
        <v>11016</v>
      </c>
      <c r="C3586" t="s">
        <v>7385</v>
      </c>
      <c r="D3586" s="30">
        <v>1335.15</v>
      </c>
    </row>
    <row r="3587" spans="1:4" x14ac:dyDescent="0.25">
      <c r="A3587">
        <v>41205</v>
      </c>
      <c r="B3587" t="s">
        <v>11017</v>
      </c>
      <c r="C3587" t="s">
        <v>7385</v>
      </c>
      <c r="D3587" s="30">
        <v>2474.0100000000002</v>
      </c>
    </row>
    <row r="3588" spans="1:4" x14ac:dyDescent="0.25">
      <c r="A3588">
        <v>41202</v>
      </c>
      <c r="B3588" t="s">
        <v>11018</v>
      </c>
      <c r="C3588" t="s">
        <v>7385</v>
      </c>
      <c r="D3588" s="18">
        <v>721.93</v>
      </c>
    </row>
    <row r="3589" spans="1:4" x14ac:dyDescent="0.25">
      <c r="A3589">
        <v>41206</v>
      </c>
      <c r="B3589" t="s">
        <v>11019</v>
      </c>
      <c r="C3589" t="s">
        <v>7385</v>
      </c>
      <c r="D3589" s="30">
        <v>3261.88</v>
      </c>
    </row>
    <row r="3590" spans="1:4" x14ac:dyDescent="0.25">
      <c r="A3590">
        <v>12372</v>
      </c>
      <c r="B3590" t="s">
        <v>11020</v>
      </c>
      <c r="C3590" t="s">
        <v>7385</v>
      </c>
      <c r="D3590" s="18">
        <v>758.03</v>
      </c>
    </row>
    <row r="3591" spans="1:4" x14ac:dyDescent="0.25">
      <c r="A3591">
        <v>41207</v>
      </c>
      <c r="B3591" t="s">
        <v>11021</v>
      </c>
      <c r="C3591" t="s">
        <v>7385</v>
      </c>
      <c r="D3591" s="30">
        <v>4391.1400000000003</v>
      </c>
    </row>
    <row r="3592" spans="1:4" x14ac:dyDescent="0.25">
      <c r="A3592">
        <v>41203</v>
      </c>
      <c r="B3592" t="s">
        <v>11022</v>
      </c>
      <c r="C3592" t="s">
        <v>7385</v>
      </c>
      <c r="D3592" s="30">
        <v>1156.46</v>
      </c>
    </row>
    <row r="3593" spans="1:4" x14ac:dyDescent="0.25">
      <c r="A3593">
        <v>41204</v>
      </c>
      <c r="B3593" t="s">
        <v>11023</v>
      </c>
      <c r="C3593" t="s">
        <v>7385</v>
      </c>
      <c r="D3593" s="30">
        <v>1634.94</v>
      </c>
    </row>
    <row r="3594" spans="1:4" x14ac:dyDescent="0.25">
      <c r="A3594">
        <v>41210</v>
      </c>
      <c r="B3594" t="s">
        <v>11024</v>
      </c>
      <c r="C3594" t="s">
        <v>7385</v>
      </c>
      <c r="D3594" s="30">
        <v>2731.12</v>
      </c>
    </row>
    <row r="3595" spans="1:4" x14ac:dyDescent="0.25">
      <c r="A3595">
        <v>41208</v>
      </c>
      <c r="B3595" t="s">
        <v>11025</v>
      </c>
      <c r="C3595" t="s">
        <v>7385</v>
      </c>
      <c r="D3595" s="18">
        <v>956.05</v>
      </c>
    </row>
    <row r="3596" spans="1:4" x14ac:dyDescent="0.25">
      <c r="A3596">
        <v>41211</v>
      </c>
      <c r="B3596" t="s">
        <v>11026</v>
      </c>
      <c r="C3596" t="s">
        <v>7385</v>
      </c>
      <c r="D3596" s="30">
        <v>3848.11</v>
      </c>
    </row>
    <row r="3597" spans="1:4" x14ac:dyDescent="0.25">
      <c r="A3597">
        <v>13339</v>
      </c>
      <c r="B3597" t="s">
        <v>11027</v>
      </c>
      <c r="C3597" t="s">
        <v>7385</v>
      </c>
      <c r="D3597" s="30">
        <v>1295.68</v>
      </c>
    </row>
    <row r="3598" spans="1:4" x14ac:dyDescent="0.25">
      <c r="A3598">
        <v>41213</v>
      </c>
      <c r="B3598" t="s">
        <v>11028</v>
      </c>
      <c r="C3598" t="s">
        <v>7385</v>
      </c>
      <c r="D3598" s="30">
        <v>7976.19</v>
      </c>
    </row>
    <row r="3599" spans="1:4" x14ac:dyDescent="0.25">
      <c r="A3599">
        <v>41209</v>
      </c>
      <c r="B3599" t="s">
        <v>11029</v>
      </c>
      <c r="C3599" t="s">
        <v>7385</v>
      </c>
      <c r="D3599" s="30">
        <v>1782.7</v>
      </c>
    </row>
    <row r="3600" spans="1:4" x14ac:dyDescent="0.25">
      <c r="A3600">
        <v>41216</v>
      </c>
      <c r="B3600" t="s">
        <v>11030</v>
      </c>
      <c r="C3600" t="s">
        <v>7385</v>
      </c>
      <c r="D3600" s="30">
        <v>3339.23</v>
      </c>
    </row>
    <row r="3601" spans="1:4" x14ac:dyDescent="0.25">
      <c r="A3601">
        <v>41217</v>
      </c>
      <c r="B3601" t="s">
        <v>11031</v>
      </c>
      <c r="C3601" t="s">
        <v>7385</v>
      </c>
      <c r="D3601" s="30">
        <v>5353.97</v>
      </c>
    </row>
    <row r="3602" spans="1:4" x14ac:dyDescent="0.25">
      <c r="A3602">
        <v>41218</v>
      </c>
      <c r="B3602" t="s">
        <v>11032</v>
      </c>
      <c r="C3602" t="s">
        <v>7385</v>
      </c>
      <c r="D3602" s="30">
        <v>7179.83</v>
      </c>
    </row>
    <row r="3603" spans="1:4" x14ac:dyDescent="0.25">
      <c r="A3603">
        <v>41214</v>
      </c>
      <c r="B3603" t="s">
        <v>11033</v>
      </c>
      <c r="C3603" t="s">
        <v>7385</v>
      </c>
      <c r="D3603" s="30">
        <v>1513.85</v>
      </c>
    </row>
    <row r="3604" spans="1:4" x14ac:dyDescent="0.25">
      <c r="A3604">
        <v>41215</v>
      </c>
      <c r="B3604" t="s">
        <v>11034</v>
      </c>
      <c r="C3604" t="s">
        <v>7385</v>
      </c>
      <c r="D3604" s="30">
        <v>2279.31</v>
      </c>
    </row>
    <row r="3605" spans="1:4" x14ac:dyDescent="0.25">
      <c r="A3605">
        <v>41221</v>
      </c>
      <c r="B3605" t="s">
        <v>11035</v>
      </c>
      <c r="C3605" t="s">
        <v>7385</v>
      </c>
      <c r="D3605" s="30">
        <v>6599.79</v>
      </c>
    </row>
    <row r="3606" spans="1:4" x14ac:dyDescent="0.25">
      <c r="A3606">
        <v>41222</v>
      </c>
      <c r="B3606" t="s">
        <v>11036</v>
      </c>
      <c r="C3606" t="s">
        <v>7385</v>
      </c>
      <c r="D3606" s="30">
        <v>9444.3700000000008</v>
      </c>
    </row>
    <row r="3607" spans="1:4" x14ac:dyDescent="0.25">
      <c r="A3607">
        <v>41195</v>
      </c>
      <c r="B3607" t="s">
        <v>11037</v>
      </c>
      <c r="C3607" t="s">
        <v>7385</v>
      </c>
      <c r="D3607" s="18">
        <v>485.41</v>
      </c>
    </row>
    <row r="3608" spans="1:4" x14ac:dyDescent="0.25">
      <c r="A3608">
        <v>41198</v>
      </c>
      <c r="B3608" t="s">
        <v>11038</v>
      </c>
      <c r="C3608" t="s">
        <v>7385</v>
      </c>
      <c r="D3608" s="30">
        <v>1896.88</v>
      </c>
    </row>
    <row r="3609" spans="1:4" x14ac:dyDescent="0.25">
      <c r="A3609">
        <v>41196</v>
      </c>
      <c r="B3609" t="s">
        <v>11039</v>
      </c>
      <c r="C3609" t="s">
        <v>7385</v>
      </c>
      <c r="D3609" s="18">
        <v>601.70000000000005</v>
      </c>
    </row>
    <row r="3610" spans="1:4" x14ac:dyDescent="0.25">
      <c r="A3610">
        <v>5033</v>
      </c>
      <c r="B3610" t="s">
        <v>11040</v>
      </c>
      <c r="C3610" t="s">
        <v>7385</v>
      </c>
      <c r="D3610" s="18">
        <v>790</v>
      </c>
    </row>
    <row r="3611" spans="1:4" x14ac:dyDescent="0.25">
      <c r="A3611">
        <v>41197</v>
      </c>
      <c r="B3611" t="s">
        <v>11041</v>
      </c>
      <c r="C3611" t="s">
        <v>7385</v>
      </c>
      <c r="D3611" s="30">
        <v>1173.44</v>
      </c>
    </row>
    <row r="3612" spans="1:4" x14ac:dyDescent="0.25">
      <c r="A3612">
        <v>12388</v>
      </c>
      <c r="B3612" t="s">
        <v>11042</v>
      </c>
      <c r="C3612" t="s">
        <v>7385</v>
      </c>
      <c r="D3612" s="18">
        <v>295.85000000000002</v>
      </c>
    </row>
    <row r="3613" spans="1:4" x14ac:dyDescent="0.25">
      <c r="A3613">
        <v>2731</v>
      </c>
      <c r="B3613" t="s">
        <v>11043</v>
      </c>
      <c r="C3613" t="s">
        <v>7386</v>
      </c>
      <c r="D3613" s="18">
        <v>123.05</v>
      </c>
    </row>
    <row r="3614" spans="1:4" x14ac:dyDescent="0.25">
      <c r="A3614">
        <v>41457</v>
      </c>
      <c r="B3614" t="s">
        <v>11044</v>
      </c>
      <c r="C3614" t="s">
        <v>7385</v>
      </c>
      <c r="D3614" s="30">
        <v>1705.47</v>
      </c>
    </row>
    <row r="3615" spans="1:4" x14ac:dyDescent="0.25">
      <c r="A3615">
        <v>41458</v>
      </c>
      <c r="B3615" t="s">
        <v>11045</v>
      </c>
      <c r="C3615" t="s">
        <v>7385</v>
      </c>
      <c r="D3615" s="30">
        <v>2380.92</v>
      </c>
    </row>
    <row r="3616" spans="1:4" x14ac:dyDescent="0.25">
      <c r="A3616">
        <v>41459</v>
      </c>
      <c r="B3616" t="s">
        <v>11046</v>
      </c>
      <c r="C3616" t="s">
        <v>7385</v>
      </c>
      <c r="D3616" s="30">
        <v>3321.19</v>
      </c>
    </row>
    <row r="3617" spans="1:4" x14ac:dyDescent="0.25">
      <c r="A3617">
        <v>41461</v>
      </c>
      <c r="B3617" t="s">
        <v>11047</v>
      </c>
      <c r="C3617" t="s">
        <v>7385</v>
      </c>
      <c r="D3617" s="30">
        <v>4528.28</v>
      </c>
    </row>
    <row r="3618" spans="1:4" x14ac:dyDescent="0.25">
      <c r="A3618">
        <v>44537</v>
      </c>
      <c r="B3618" t="s">
        <v>11048</v>
      </c>
      <c r="C3618" t="s">
        <v>7395</v>
      </c>
      <c r="D3618" s="18">
        <v>356.98</v>
      </c>
    </row>
    <row r="3619" spans="1:4" x14ac:dyDescent="0.25">
      <c r="A3619">
        <v>11844</v>
      </c>
      <c r="B3619" t="s">
        <v>12370</v>
      </c>
      <c r="C3619" t="s">
        <v>7386</v>
      </c>
      <c r="D3619" s="18">
        <v>47.03</v>
      </c>
    </row>
    <row r="3620" spans="1:4" x14ac:dyDescent="0.25">
      <c r="A3620">
        <v>4465</v>
      </c>
      <c r="B3620" t="s">
        <v>12371</v>
      </c>
      <c r="C3620" t="s">
        <v>7386</v>
      </c>
      <c r="D3620" s="18">
        <v>39.08</v>
      </c>
    </row>
    <row r="3621" spans="1:4" x14ac:dyDescent="0.25">
      <c r="A3621">
        <v>35273</v>
      </c>
      <c r="B3621" t="s">
        <v>12372</v>
      </c>
      <c r="C3621" t="s">
        <v>7386</v>
      </c>
      <c r="D3621" s="18">
        <v>46.87</v>
      </c>
    </row>
    <row r="3622" spans="1:4" x14ac:dyDescent="0.25">
      <c r="A3622">
        <v>4470</v>
      </c>
      <c r="B3622" t="s">
        <v>12373</v>
      </c>
      <c r="C3622" t="s">
        <v>7386</v>
      </c>
      <c r="D3622" s="18">
        <v>108.17</v>
      </c>
    </row>
    <row r="3623" spans="1:4" x14ac:dyDescent="0.25">
      <c r="A3623">
        <v>20204</v>
      </c>
      <c r="B3623" t="s">
        <v>12374</v>
      </c>
      <c r="C3623" t="s">
        <v>7386</v>
      </c>
      <c r="D3623" s="18">
        <v>72.11</v>
      </c>
    </row>
    <row r="3624" spans="1:4" x14ac:dyDescent="0.25">
      <c r="A3624">
        <v>20208</v>
      </c>
      <c r="B3624" t="s">
        <v>12375</v>
      </c>
      <c r="C3624" t="s">
        <v>7386</v>
      </c>
      <c r="D3624" s="18">
        <v>97.35</v>
      </c>
    </row>
    <row r="3625" spans="1:4" x14ac:dyDescent="0.25">
      <c r="A3625">
        <v>4437</v>
      </c>
      <c r="B3625" t="s">
        <v>12376</v>
      </c>
      <c r="C3625" t="s">
        <v>7386</v>
      </c>
      <c r="D3625" s="18">
        <v>81.13</v>
      </c>
    </row>
    <row r="3626" spans="1:4" x14ac:dyDescent="0.25">
      <c r="A3626">
        <v>14580</v>
      </c>
      <c r="B3626" t="s">
        <v>12377</v>
      </c>
      <c r="C3626" t="s">
        <v>7386</v>
      </c>
      <c r="D3626" s="18">
        <v>81.13</v>
      </c>
    </row>
    <row r="3627" spans="1:4" x14ac:dyDescent="0.25">
      <c r="A3627">
        <v>40304</v>
      </c>
      <c r="B3627" t="s">
        <v>11049</v>
      </c>
      <c r="C3627" t="s">
        <v>7387</v>
      </c>
      <c r="D3627" s="18">
        <v>28.25</v>
      </c>
    </row>
    <row r="3628" spans="1:4" x14ac:dyDescent="0.25">
      <c r="A3628">
        <v>5065</v>
      </c>
      <c r="B3628" t="s">
        <v>11050</v>
      </c>
      <c r="C3628" t="s">
        <v>7387</v>
      </c>
      <c r="D3628" s="18">
        <v>43.54</v>
      </c>
    </row>
    <row r="3629" spans="1:4" x14ac:dyDescent="0.25">
      <c r="A3629">
        <v>5072</v>
      </c>
      <c r="B3629" t="s">
        <v>11051</v>
      </c>
      <c r="C3629" t="s">
        <v>7387</v>
      </c>
      <c r="D3629" s="18">
        <v>40.270000000000003</v>
      </c>
    </row>
    <row r="3630" spans="1:4" x14ac:dyDescent="0.25">
      <c r="A3630">
        <v>5066</v>
      </c>
      <c r="B3630" t="s">
        <v>11052</v>
      </c>
      <c r="C3630" t="s">
        <v>7387</v>
      </c>
      <c r="D3630" s="18">
        <v>30.16</v>
      </c>
    </row>
    <row r="3631" spans="1:4" x14ac:dyDescent="0.25">
      <c r="A3631">
        <v>5063</v>
      </c>
      <c r="B3631" t="s">
        <v>11053</v>
      </c>
      <c r="C3631" t="s">
        <v>7387</v>
      </c>
      <c r="D3631" s="18">
        <v>27.31</v>
      </c>
    </row>
    <row r="3632" spans="1:4" x14ac:dyDescent="0.25">
      <c r="A3632">
        <v>20247</v>
      </c>
      <c r="B3632" t="s">
        <v>11054</v>
      </c>
      <c r="C3632" t="s">
        <v>7387</v>
      </c>
      <c r="D3632" s="18">
        <v>25.34</v>
      </c>
    </row>
    <row r="3633" spans="1:4" x14ac:dyDescent="0.25">
      <c r="A3633">
        <v>5074</v>
      </c>
      <c r="B3633" t="s">
        <v>11055</v>
      </c>
      <c r="C3633" t="s">
        <v>7387</v>
      </c>
      <c r="D3633" s="18">
        <v>25.64</v>
      </c>
    </row>
    <row r="3634" spans="1:4" x14ac:dyDescent="0.25">
      <c r="A3634">
        <v>5067</v>
      </c>
      <c r="B3634" t="s">
        <v>11056</v>
      </c>
      <c r="C3634" t="s">
        <v>7387</v>
      </c>
      <c r="D3634" s="18">
        <v>24.39</v>
      </c>
    </row>
    <row r="3635" spans="1:4" x14ac:dyDescent="0.25">
      <c r="A3635">
        <v>5078</v>
      </c>
      <c r="B3635" t="s">
        <v>11057</v>
      </c>
      <c r="C3635" t="s">
        <v>7387</v>
      </c>
      <c r="D3635" s="18">
        <v>24.12</v>
      </c>
    </row>
    <row r="3636" spans="1:4" x14ac:dyDescent="0.25">
      <c r="A3636">
        <v>5068</v>
      </c>
      <c r="B3636" t="s">
        <v>11058</v>
      </c>
      <c r="C3636" t="s">
        <v>7387</v>
      </c>
      <c r="D3636" s="18">
        <v>22.89</v>
      </c>
    </row>
    <row r="3637" spans="1:4" x14ac:dyDescent="0.25">
      <c r="A3637">
        <v>5073</v>
      </c>
      <c r="B3637" t="s">
        <v>11059</v>
      </c>
      <c r="C3637" t="s">
        <v>7387</v>
      </c>
      <c r="D3637" s="18">
        <v>23.33</v>
      </c>
    </row>
    <row r="3638" spans="1:4" x14ac:dyDescent="0.25">
      <c r="A3638">
        <v>5069</v>
      </c>
      <c r="B3638" t="s">
        <v>11060</v>
      </c>
      <c r="C3638" t="s">
        <v>7387</v>
      </c>
      <c r="D3638" s="18">
        <v>23.33</v>
      </c>
    </row>
    <row r="3639" spans="1:4" x14ac:dyDescent="0.25">
      <c r="A3639">
        <v>5070</v>
      </c>
      <c r="B3639" t="s">
        <v>11061</v>
      </c>
      <c r="C3639" t="s">
        <v>7387</v>
      </c>
      <c r="D3639" s="18">
        <v>23.58</v>
      </c>
    </row>
    <row r="3640" spans="1:4" x14ac:dyDescent="0.25">
      <c r="A3640">
        <v>5071</v>
      </c>
      <c r="B3640" t="s">
        <v>11062</v>
      </c>
      <c r="C3640" t="s">
        <v>7387</v>
      </c>
      <c r="D3640" s="18">
        <v>22.89</v>
      </c>
    </row>
    <row r="3641" spans="1:4" x14ac:dyDescent="0.25">
      <c r="A3641">
        <v>5061</v>
      </c>
      <c r="B3641" t="s">
        <v>11063</v>
      </c>
      <c r="C3641" t="s">
        <v>7387</v>
      </c>
      <c r="D3641" s="18">
        <v>22.5</v>
      </c>
    </row>
    <row r="3642" spans="1:4" x14ac:dyDescent="0.25">
      <c r="A3642">
        <v>5075</v>
      </c>
      <c r="B3642" t="s">
        <v>11064</v>
      </c>
      <c r="C3642" t="s">
        <v>7387</v>
      </c>
      <c r="D3642" s="18">
        <v>22.89</v>
      </c>
    </row>
    <row r="3643" spans="1:4" x14ac:dyDescent="0.25">
      <c r="A3643">
        <v>39027</v>
      </c>
      <c r="B3643" t="s">
        <v>11065</v>
      </c>
      <c r="C3643" t="s">
        <v>7387</v>
      </c>
      <c r="D3643" s="18">
        <v>22.87</v>
      </c>
    </row>
    <row r="3644" spans="1:4" x14ac:dyDescent="0.25">
      <c r="A3644">
        <v>5062</v>
      </c>
      <c r="B3644" t="s">
        <v>11066</v>
      </c>
      <c r="C3644" t="s">
        <v>7387</v>
      </c>
      <c r="D3644" s="18">
        <v>23.19</v>
      </c>
    </row>
    <row r="3645" spans="1:4" x14ac:dyDescent="0.25">
      <c r="A3645">
        <v>40568</v>
      </c>
      <c r="B3645" t="s">
        <v>11067</v>
      </c>
      <c r="C3645" t="s">
        <v>7387</v>
      </c>
      <c r="D3645" s="18">
        <v>23.06</v>
      </c>
    </row>
    <row r="3646" spans="1:4" x14ac:dyDescent="0.25">
      <c r="A3646">
        <v>39026</v>
      </c>
      <c r="B3646" t="s">
        <v>11068</v>
      </c>
      <c r="C3646" t="s">
        <v>7387</v>
      </c>
      <c r="D3646" s="18">
        <v>25.74</v>
      </c>
    </row>
    <row r="3647" spans="1:4" x14ac:dyDescent="0.25">
      <c r="A3647">
        <v>42431</v>
      </c>
      <c r="B3647" t="s">
        <v>11069</v>
      </c>
      <c r="C3647" t="s">
        <v>7385</v>
      </c>
      <c r="D3647" s="30">
        <v>3957.85</v>
      </c>
    </row>
    <row r="3648" spans="1:4" x14ac:dyDescent="0.25">
      <c r="A3648">
        <v>44074</v>
      </c>
      <c r="B3648" t="s">
        <v>11070</v>
      </c>
      <c r="C3648" t="s">
        <v>7388</v>
      </c>
      <c r="D3648" s="18">
        <v>570.20000000000005</v>
      </c>
    </row>
    <row r="3649" spans="1:4" x14ac:dyDescent="0.25">
      <c r="A3649">
        <v>44072</v>
      </c>
      <c r="B3649" t="s">
        <v>11071</v>
      </c>
      <c r="C3649" t="s">
        <v>7388</v>
      </c>
      <c r="D3649" s="18">
        <v>114.25</v>
      </c>
    </row>
    <row r="3650" spans="1:4" x14ac:dyDescent="0.25">
      <c r="A3650">
        <v>511</v>
      </c>
      <c r="B3650" t="s">
        <v>11072</v>
      </c>
      <c r="C3650" t="s">
        <v>7388</v>
      </c>
      <c r="D3650" s="18">
        <v>31.98</v>
      </c>
    </row>
    <row r="3651" spans="1:4" x14ac:dyDescent="0.25">
      <c r="A3651">
        <v>37540</v>
      </c>
      <c r="B3651" t="s">
        <v>11073</v>
      </c>
      <c r="C3651" t="s">
        <v>7385</v>
      </c>
      <c r="D3651" s="30">
        <v>110464.6</v>
      </c>
    </row>
    <row r="3652" spans="1:4" x14ac:dyDescent="0.25">
      <c r="A3652">
        <v>37548</v>
      </c>
      <c r="B3652" t="s">
        <v>11074</v>
      </c>
      <c r="C3652" t="s">
        <v>7385</v>
      </c>
      <c r="D3652" s="30">
        <v>146420.26999999999</v>
      </c>
    </row>
    <row r="3653" spans="1:4" x14ac:dyDescent="0.25">
      <c r="A3653">
        <v>39828</v>
      </c>
      <c r="B3653" t="s">
        <v>11075</v>
      </c>
      <c r="C3653" t="s">
        <v>7385</v>
      </c>
      <c r="D3653" s="18">
        <v>878.38</v>
      </c>
    </row>
    <row r="3654" spans="1:4" x14ac:dyDescent="0.25">
      <c r="A3654">
        <v>12273</v>
      </c>
      <c r="B3654" t="s">
        <v>11076</v>
      </c>
      <c r="C3654" t="s">
        <v>7385</v>
      </c>
      <c r="D3654" s="18">
        <v>119.02</v>
      </c>
    </row>
    <row r="3655" spans="1:4" x14ac:dyDescent="0.25">
      <c r="A3655">
        <v>38392</v>
      </c>
      <c r="B3655" t="s">
        <v>11077</v>
      </c>
      <c r="C3655" t="s">
        <v>7385</v>
      </c>
      <c r="D3655" s="18">
        <v>74.97</v>
      </c>
    </row>
    <row r="3656" spans="1:4" x14ac:dyDescent="0.25">
      <c r="A3656">
        <v>11735</v>
      </c>
      <c r="B3656" t="s">
        <v>11078</v>
      </c>
      <c r="C3656" t="s">
        <v>7385</v>
      </c>
      <c r="D3656" s="18">
        <v>9.8800000000000008</v>
      </c>
    </row>
    <row r="3657" spans="1:4" x14ac:dyDescent="0.25">
      <c r="A3657">
        <v>11737</v>
      </c>
      <c r="B3657" t="s">
        <v>11079</v>
      </c>
      <c r="C3657" t="s">
        <v>7385</v>
      </c>
      <c r="D3657" s="18">
        <v>14.01</v>
      </c>
    </row>
    <row r="3658" spans="1:4" x14ac:dyDescent="0.25">
      <c r="A3658">
        <v>11738</v>
      </c>
      <c r="B3658" t="s">
        <v>11080</v>
      </c>
      <c r="C3658" t="s">
        <v>7385</v>
      </c>
      <c r="D3658" s="18">
        <v>17.670000000000002</v>
      </c>
    </row>
    <row r="3659" spans="1:4" x14ac:dyDescent="0.25">
      <c r="A3659">
        <v>36143</v>
      </c>
      <c r="B3659" t="s">
        <v>11081</v>
      </c>
      <c r="C3659" t="s">
        <v>7385</v>
      </c>
      <c r="D3659" s="18">
        <v>36.119999999999997</v>
      </c>
    </row>
    <row r="3660" spans="1:4" x14ac:dyDescent="0.25">
      <c r="A3660">
        <v>36142</v>
      </c>
      <c r="B3660" t="s">
        <v>11082</v>
      </c>
      <c r="C3660" t="s">
        <v>7385</v>
      </c>
      <c r="D3660" s="18">
        <v>2.64</v>
      </c>
    </row>
    <row r="3661" spans="1:4" x14ac:dyDescent="0.25">
      <c r="A3661">
        <v>36146</v>
      </c>
      <c r="B3661" t="s">
        <v>11083</v>
      </c>
      <c r="C3661" t="s">
        <v>7385</v>
      </c>
      <c r="D3661" s="18">
        <v>299.54000000000002</v>
      </c>
    </row>
    <row r="3662" spans="1:4" x14ac:dyDescent="0.25">
      <c r="A3662">
        <v>39015</v>
      </c>
      <c r="B3662" t="s">
        <v>11084</v>
      </c>
      <c r="C3662" t="s">
        <v>7385</v>
      </c>
      <c r="D3662" s="18">
        <v>0.97</v>
      </c>
    </row>
    <row r="3663" spans="1:4" x14ac:dyDescent="0.25">
      <c r="A3663">
        <v>38377</v>
      </c>
      <c r="B3663" t="s">
        <v>11085</v>
      </c>
      <c r="C3663" t="s">
        <v>7385</v>
      </c>
      <c r="D3663" s="18">
        <v>46.24</v>
      </c>
    </row>
    <row r="3664" spans="1:4" x14ac:dyDescent="0.25">
      <c r="A3664">
        <v>38376</v>
      </c>
      <c r="B3664" t="s">
        <v>11086</v>
      </c>
      <c r="C3664" t="s">
        <v>7385</v>
      </c>
      <c r="D3664" s="18">
        <v>52.72</v>
      </c>
    </row>
    <row r="3665" spans="1:4" x14ac:dyDescent="0.25">
      <c r="A3665">
        <v>38116</v>
      </c>
      <c r="B3665" t="s">
        <v>11087</v>
      </c>
      <c r="C3665" t="s">
        <v>7385</v>
      </c>
      <c r="D3665" s="18">
        <v>5.48</v>
      </c>
    </row>
    <row r="3666" spans="1:4" x14ac:dyDescent="0.25">
      <c r="A3666">
        <v>38066</v>
      </c>
      <c r="B3666" t="s">
        <v>11088</v>
      </c>
      <c r="C3666" t="s">
        <v>7385</v>
      </c>
      <c r="D3666" s="18">
        <v>9.0500000000000007</v>
      </c>
    </row>
    <row r="3667" spans="1:4" x14ac:dyDescent="0.25">
      <c r="A3667">
        <v>38117</v>
      </c>
      <c r="B3667" t="s">
        <v>11089</v>
      </c>
      <c r="C3667" t="s">
        <v>7385</v>
      </c>
      <c r="D3667" s="18">
        <v>9.33</v>
      </c>
    </row>
    <row r="3668" spans="1:4" x14ac:dyDescent="0.25">
      <c r="A3668">
        <v>38067</v>
      </c>
      <c r="B3668" t="s">
        <v>11090</v>
      </c>
      <c r="C3668" t="s">
        <v>7385</v>
      </c>
      <c r="D3668" s="18">
        <v>12.74</v>
      </c>
    </row>
    <row r="3669" spans="1:4" x14ac:dyDescent="0.25">
      <c r="A3669">
        <v>11522</v>
      </c>
      <c r="B3669" t="s">
        <v>11091</v>
      </c>
      <c r="C3669" t="s">
        <v>7385</v>
      </c>
      <c r="D3669" s="18">
        <v>14.75</v>
      </c>
    </row>
    <row r="3670" spans="1:4" x14ac:dyDescent="0.25">
      <c r="A3670">
        <v>43600</v>
      </c>
      <c r="B3670" t="s">
        <v>11092</v>
      </c>
      <c r="C3670" t="s">
        <v>7385</v>
      </c>
      <c r="D3670" s="18">
        <v>59.12</v>
      </c>
    </row>
    <row r="3671" spans="1:4" x14ac:dyDescent="0.25">
      <c r="A3671">
        <v>5080</v>
      </c>
      <c r="B3671" t="s">
        <v>11093</v>
      </c>
      <c r="C3671" t="s">
        <v>7385</v>
      </c>
      <c r="D3671" s="18">
        <v>23.05</v>
      </c>
    </row>
    <row r="3672" spans="1:4" x14ac:dyDescent="0.25">
      <c r="A3672">
        <v>38168</v>
      </c>
      <c r="B3672" t="s">
        <v>11094</v>
      </c>
      <c r="C3672" t="s">
        <v>7385</v>
      </c>
      <c r="D3672" s="18">
        <v>160.94999999999999</v>
      </c>
    </row>
    <row r="3673" spans="1:4" x14ac:dyDescent="0.25">
      <c r="A3673">
        <v>43601</v>
      </c>
      <c r="B3673" t="s">
        <v>11095</v>
      </c>
      <c r="C3673" t="s">
        <v>7385</v>
      </c>
      <c r="D3673" s="18">
        <v>80.47</v>
      </c>
    </row>
    <row r="3674" spans="1:4" x14ac:dyDescent="0.25">
      <c r="A3674">
        <v>13393</v>
      </c>
      <c r="B3674" t="s">
        <v>11096</v>
      </c>
      <c r="C3674" t="s">
        <v>7385</v>
      </c>
      <c r="D3674" s="18">
        <v>359.09</v>
      </c>
    </row>
    <row r="3675" spans="1:4" x14ac:dyDescent="0.25">
      <c r="A3675">
        <v>13395</v>
      </c>
      <c r="B3675" t="s">
        <v>11097</v>
      </c>
      <c r="C3675" t="s">
        <v>7385</v>
      </c>
      <c r="D3675" s="18">
        <v>503.22</v>
      </c>
    </row>
    <row r="3676" spans="1:4" x14ac:dyDescent="0.25">
      <c r="A3676">
        <v>12039</v>
      </c>
      <c r="B3676" t="s">
        <v>11098</v>
      </c>
      <c r="C3676" t="s">
        <v>7385</v>
      </c>
      <c r="D3676" s="18">
        <v>528.84</v>
      </c>
    </row>
    <row r="3677" spans="1:4" x14ac:dyDescent="0.25">
      <c r="A3677">
        <v>13396</v>
      </c>
      <c r="B3677" t="s">
        <v>11099</v>
      </c>
      <c r="C3677" t="s">
        <v>7385</v>
      </c>
      <c r="D3677" s="18">
        <v>742.72</v>
      </c>
    </row>
    <row r="3678" spans="1:4" x14ac:dyDescent="0.25">
      <c r="A3678">
        <v>12041</v>
      </c>
      <c r="B3678" t="s">
        <v>11100</v>
      </c>
      <c r="C3678" t="s">
        <v>7385</v>
      </c>
      <c r="D3678" s="18">
        <v>606.47</v>
      </c>
    </row>
    <row r="3679" spans="1:4" x14ac:dyDescent="0.25">
      <c r="A3679">
        <v>12043</v>
      </c>
      <c r="B3679" t="s">
        <v>11101</v>
      </c>
      <c r="C3679" t="s">
        <v>7385</v>
      </c>
      <c r="D3679" s="30">
        <v>1280.47</v>
      </c>
    </row>
    <row r="3680" spans="1:4" x14ac:dyDescent="0.25">
      <c r="A3680">
        <v>39762</v>
      </c>
      <c r="B3680" t="s">
        <v>11102</v>
      </c>
      <c r="C3680" t="s">
        <v>7385</v>
      </c>
      <c r="D3680" s="18">
        <v>609.54</v>
      </c>
    </row>
    <row r="3681" spans="1:4" x14ac:dyDescent="0.25">
      <c r="A3681">
        <v>12042</v>
      </c>
      <c r="B3681" t="s">
        <v>11103</v>
      </c>
      <c r="C3681" t="s">
        <v>7385</v>
      </c>
      <c r="D3681" s="18">
        <v>889.91</v>
      </c>
    </row>
    <row r="3682" spans="1:4" x14ac:dyDescent="0.25">
      <c r="A3682">
        <v>39763</v>
      </c>
      <c r="B3682" t="s">
        <v>11104</v>
      </c>
      <c r="C3682" t="s">
        <v>7385</v>
      </c>
      <c r="D3682" s="30">
        <v>1041.52</v>
      </c>
    </row>
    <row r="3683" spans="1:4" x14ac:dyDescent="0.25">
      <c r="A3683">
        <v>39760</v>
      </c>
      <c r="B3683" t="s">
        <v>11105</v>
      </c>
      <c r="C3683" t="s">
        <v>7385</v>
      </c>
      <c r="D3683" s="30">
        <v>1038.0899999999999</v>
      </c>
    </row>
    <row r="3684" spans="1:4" x14ac:dyDescent="0.25">
      <c r="A3684">
        <v>39756</v>
      </c>
      <c r="B3684" t="s">
        <v>11106</v>
      </c>
      <c r="C3684" t="s">
        <v>7385</v>
      </c>
      <c r="D3684" s="18">
        <v>372.74</v>
      </c>
    </row>
    <row r="3685" spans="1:4" x14ac:dyDescent="0.25">
      <c r="A3685">
        <v>12038</v>
      </c>
      <c r="B3685" t="s">
        <v>11107</v>
      </c>
      <c r="C3685" t="s">
        <v>7385</v>
      </c>
      <c r="D3685" s="18">
        <v>465.75</v>
      </c>
    </row>
    <row r="3686" spans="1:4" x14ac:dyDescent="0.25">
      <c r="A3686">
        <v>39757</v>
      </c>
      <c r="B3686" t="s">
        <v>11108</v>
      </c>
      <c r="C3686" t="s">
        <v>7385</v>
      </c>
      <c r="D3686" s="18">
        <v>430.67</v>
      </c>
    </row>
    <row r="3687" spans="1:4" x14ac:dyDescent="0.25">
      <c r="A3687">
        <v>39758</v>
      </c>
      <c r="B3687" t="s">
        <v>11109</v>
      </c>
      <c r="C3687" t="s">
        <v>7385</v>
      </c>
      <c r="D3687" s="18">
        <v>627.64</v>
      </c>
    </row>
    <row r="3688" spans="1:4" x14ac:dyDescent="0.25">
      <c r="A3688">
        <v>39759</v>
      </c>
      <c r="B3688" t="s">
        <v>11110</v>
      </c>
      <c r="C3688" t="s">
        <v>7385</v>
      </c>
      <c r="D3688" s="18">
        <v>775.14</v>
      </c>
    </row>
    <row r="3689" spans="1:4" x14ac:dyDescent="0.25">
      <c r="A3689">
        <v>39761</v>
      </c>
      <c r="B3689" t="s">
        <v>11111</v>
      </c>
      <c r="C3689" t="s">
        <v>7385</v>
      </c>
      <c r="D3689" s="18">
        <v>931.74</v>
      </c>
    </row>
    <row r="3690" spans="1:4" x14ac:dyDescent="0.25">
      <c r="A3690">
        <v>39805</v>
      </c>
      <c r="B3690" t="s">
        <v>11112</v>
      </c>
      <c r="C3690" t="s">
        <v>7385</v>
      </c>
      <c r="D3690" s="18">
        <v>166.15</v>
      </c>
    </row>
    <row r="3691" spans="1:4" x14ac:dyDescent="0.25">
      <c r="A3691">
        <v>39806</v>
      </c>
      <c r="B3691" t="s">
        <v>11113</v>
      </c>
      <c r="C3691" t="s">
        <v>7385</v>
      </c>
      <c r="D3691" s="18">
        <v>307.83</v>
      </c>
    </row>
    <row r="3692" spans="1:4" x14ac:dyDescent="0.25">
      <c r="A3692">
        <v>39807</v>
      </c>
      <c r="B3692" t="s">
        <v>11114</v>
      </c>
      <c r="C3692" t="s">
        <v>7385</v>
      </c>
      <c r="D3692" s="18">
        <v>667.15</v>
      </c>
    </row>
    <row r="3693" spans="1:4" x14ac:dyDescent="0.25">
      <c r="A3693">
        <v>43100</v>
      </c>
      <c r="B3693" t="s">
        <v>11115</v>
      </c>
      <c r="C3693" t="s">
        <v>7385</v>
      </c>
      <c r="D3693" s="18">
        <v>521.57000000000005</v>
      </c>
    </row>
    <row r="3694" spans="1:4" x14ac:dyDescent="0.25">
      <c r="A3694">
        <v>39804</v>
      </c>
      <c r="B3694" t="s">
        <v>11116</v>
      </c>
      <c r="C3694" t="s">
        <v>7385</v>
      </c>
      <c r="D3694" s="18">
        <v>97.56</v>
      </c>
    </row>
    <row r="3695" spans="1:4" x14ac:dyDescent="0.25">
      <c r="A3695">
        <v>39796</v>
      </c>
      <c r="B3695" t="s">
        <v>11117</v>
      </c>
      <c r="C3695" t="s">
        <v>7385</v>
      </c>
      <c r="D3695" s="18">
        <v>101.05</v>
      </c>
    </row>
    <row r="3696" spans="1:4" x14ac:dyDescent="0.25">
      <c r="A3696">
        <v>39797</v>
      </c>
      <c r="B3696" t="s">
        <v>11118</v>
      </c>
      <c r="C3696" t="s">
        <v>7385</v>
      </c>
      <c r="D3696" s="18">
        <v>158.63</v>
      </c>
    </row>
    <row r="3697" spans="1:4" x14ac:dyDescent="0.25">
      <c r="A3697">
        <v>39798</v>
      </c>
      <c r="B3697" t="s">
        <v>11119</v>
      </c>
      <c r="C3697" t="s">
        <v>7385</v>
      </c>
      <c r="D3697" s="18">
        <v>272.10000000000002</v>
      </c>
    </row>
    <row r="3698" spans="1:4" x14ac:dyDescent="0.25">
      <c r="A3698">
        <v>39794</v>
      </c>
      <c r="B3698" t="s">
        <v>11120</v>
      </c>
      <c r="C3698" t="s">
        <v>7385</v>
      </c>
      <c r="D3698" s="18">
        <v>42.89</v>
      </c>
    </row>
    <row r="3699" spans="1:4" x14ac:dyDescent="0.25">
      <c r="A3699">
        <v>39795</v>
      </c>
      <c r="B3699" t="s">
        <v>11121</v>
      </c>
      <c r="C3699" t="s">
        <v>7385</v>
      </c>
      <c r="D3699" s="18">
        <v>67.760000000000005</v>
      </c>
    </row>
    <row r="3700" spans="1:4" x14ac:dyDescent="0.25">
      <c r="A3700">
        <v>39799</v>
      </c>
      <c r="B3700" t="s">
        <v>11122</v>
      </c>
      <c r="C3700" t="s">
        <v>7385</v>
      </c>
      <c r="D3700" s="18">
        <v>50</v>
      </c>
    </row>
    <row r="3701" spans="1:4" x14ac:dyDescent="0.25">
      <c r="A3701">
        <v>39801</v>
      </c>
      <c r="B3701" t="s">
        <v>11123</v>
      </c>
      <c r="C3701" t="s">
        <v>7385</v>
      </c>
      <c r="D3701" s="18">
        <v>143.09</v>
      </c>
    </row>
    <row r="3702" spans="1:4" x14ac:dyDescent="0.25">
      <c r="A3702">
        <v>39802</v>
      </c>
      <c r="B3702" t="s">
        <v>11124</v>
      </c>
      <c r="C3702" t="s">
        <v>7385</v>
      </c>
      <c r="D3702" s="18">
        <v>209.75</v>
      </c>
    </row>
    <row r="3703" spans="1:4" x14ac:dyDescent="0.25">
      <c r="A3703">
        <v>39803</v>
      </c>
      <c r="B3703" t="s">
        <v>11125</v>
      </c>
      <c r="C3703" t="s">
        <v>7385</v>
      </c>
      <c r="D3703" s="18">
        <v>292.61</v>
      </c>
    </row>
    <row r="3704" spans="1:4" x14ac:dyDescent="0.25">
      <c r="A3704">
        <v>39800</v>
      </c>
      <c r="B3704" t="s">
        <v>11126</v>
      </c>
      <c r="C3704" t="s">
        <v>7385</v>
      </c>
      <c r="D3704" s="18">
        <v>85.17</v>
      </c>
    </row>
    <row r="3705" spans="1:4" x14ac:dyDescent="0.25">
      <c r="A3705">
        <v>43837</v>
      </c>
      <c r="B3705" t="s">
        <v>11127</v>
      </c>
      <c r="C3705" t="s">
        <v>7385</v>
      </c>
      <c r="D3705" s="30">
        <v>1159.79</v>
      </c>
    </row>
    <row r="3706" spans="1:4" x14ac:dyDescent="0.25">
      <c r="A3706">
        <v>43836</v>
      </c>
      <c r="B3706" t="s">
        <v>11128</v>
      </c>
      <c r="C3706" t="s">
        <v>7385</v>
      </c>
      <c r="D3706" s="30">
        <v>2359.9699999999998</v>
      </c>
    </row>
    <row r="3707" spans="1:4" x14ac:dyDescent="0.25">
      <c r="A3707">
        <v>21059</v>
      </c>
      <c r="B3707" t="s">
        <v>11129</v>
      </c>
      <c r="C3707" t="s">
        <v>7385</v>
      </c>
      <c r="D3707" s="18">
        <v>61.13</v>
      </c>
    </row>
    <row r="3708" spans="1:4" x14ac:dyDescent="0.25">
      <c r="A3708">
        <v>11234</v>
      </c>
      <c r="B3708" t="s">
        <v>11130</v>
      </c>
      <c r="C3708" t="s">
        <v>7385</v>
      </c>
      <c r="D3708" s="18">
        <v>92.14</v>
      </c>
    </row>
    <row r="3709" spans="1:4" x14ac:dyDescent="0.25">
      <c r="A3709">
        <v>21060</v>
      </c>
      <c r="B3709" t="s">
        <v>11131</v>
      </c>
      <c r="C3709" t="s">
        <v>7385</v>
      </c>
      <c r="D3709" s="18">
        <v>113.41</v>
      </c>
    </row>
    <row r="3710" spans="1:4" x14ac:dyDescent="0.25">
      <c r="A3710">
        <v>21061</v>
      </c>
      <c r="B3710" t="s">
        <v>11132</v>
      </c>
      <c r="C3710" t="s">
        <v>7385</v>
      </c>
      <c r="D3710" s="18">
        <v>141.76</v>
      </c>
    </row>
    <row r="3711" spans="1:4" x14ac:dyDescent="0.25">
      <c r="A3711">
        <v>21062</v>
      </c>
      <c r="B3711" t="s">
        <v>11133</v>
      </c>
      <c r="C3711" t="s">
        <v>7385</v>
      </c>
      <c r="D3711" s="18">
        <v>223.28</v>
      </c>
    </row>
    <row r="3712" spans="1:4" x14ac:dyDescent="0.25">
      <c r="A3712">
        <v>11708</v>
      </c>
      <c r="B3712" t="s">
        <v>11134</v>
      </c>
      <c r="C3712" t="s">
        <v>7385</v>
      </c>
      <c r="D3712" s="18">
        <v>24.36</v>
      </c>
    </row>
    <row r="3713" spans="1:4" x14ac:dyDescent="0.25">
      <c r="A3713">
        <v>11709</v>
      </c>
      <c r="B3713" t="s">
        <v>11135</v>
      </c>
      <c r="C3713" t="s">
        <v>7385</v>
      </c>
      <c r="D3713" s="18">
        <v>57.23</v>
      </c>
    </row>
    <row r="3714" spans="1:4" x14ac:dyDescent="0.25">
      <c r="A3714">
        <v>11710</v>
      </c>
      <c r="B3714" t="s">
        <v>11136</v>
      </c>
      <c r="C3714" t="s">
        <v>7385</v>
      </c>
      <c r="D3714" s="18">
        <v>131.57</v>
      </c>
    </row>
    <row r="3715" spans="1:4" x14ac:dyDescent="0.25">
      <c r="A3715">
        <v>11707</v>
      </c>
      <c r="B3715" t="s">
        <v>11137</v>
      </c>
      <c r="C3715" t="s">
        <v>7385</v>
      </c>
      <c r="D3715" s="18">
        <v>18.25</v>
      </c>
    </row>
    <row r="3716" spans="1:4" x14ac:dyDescent="0.25">
      <c r="A3716">
        <v>5102</v>
      </c>
      <c r="B3716" t="s">
        <v>11138</v>
      </c>
      <c r="C3716" t="s">
        <v>7385</v>
      </c>
      <c r="D3716" s="18">
        <v>13.89</v>
      </c>
    </row>
    <row r="3717" spans="1:4" x14ac:dyDescent="0.25">
      <c r="A3717">
        <v>11739</v>
      </c>
      <c r="B3717" t="s">
        <v>11139</v>
      </c>
      <c r="C3717" t="s">
        <v>7385</v>
      </c>
      <c r="D3717" s="18">
        <v>9.89</v>
      </c>
    </row>
    <row r="3718" spans="1:4" x14ac:dyDescent="0.25">
      <c r="A3718">
        <v>11711</v>
      </c>
      <c r="B3718" t="s">
        <v>11140</v>
      </c>
      <c r="C3718" t="s">
        <v>7385</v>
      </c>
      <c r="D3718" s="18">
        <v>11.57</v>
      </c>
    </row>
    <row r="3719" spans="1:4" x14ac:dyDescent="0.25">
      <c r="A3719">
        <v>11741</v>
      </c>
      <c r="B3719" t="s">
        <v>11141</v>
      </c>
      <c r="C3719" t="s">
        <v>7385</v>
      </c>
      <c r="D3719" s="18">
        <v>12.6</v>
      </c>
    </row>
    <row r="3720" spans="1:4" x14ac:dyDescent="0.25">
      <c r="A3720">
        <v>11745</v>
      </c>
      <c r="B3720" t="s">
        <v>11142</v>
      </c>
      <c r="C3720" t="s">
        <v>7385</v>
      </c>
      <c r="D3720" s="18">
        <v>16.600000000000001</v>
      </c>
    </row>
    <row r="3721" spans="1:4" x14ac:dyDescent="0.25">
      <c r="A3721">
        <v>11743</v>
      </c>
      <c r="B3721" t="s">
        <v>11143</v>
      </c>
      <c r="C3721" t="s">
        <v>7385</v>
      </c>
      <c r="D3721" s="18">
        <v>10.58</v>
      </c>
    </row>
    <row r="3722" spans="1:4" x14ac:dyDescent="0.25">
      <c r="A3722">
        <v>40985</v>
      </c>
      <c r="B3722" t="s">
        <v>11144</v>
      </c>
      <c r="C3722" t="s">
        <v>7391</v>
      </c>
      <c r="D3722" s="30">
        <v>2144.37</v>
      </c>
    </row>
    <row r="3723" spans="1:4" x14ac:dyDescent="0.25">
      <c r="A3723">
        <v>44502</v>
      </c>
      <c r="B3723" t="s">
        <v>11145</v>
      </c>
      <c r="C3723" t="s">
        <v>7390</v>
      </c>
      <c r="D3723" s="18">
        <v>12.14</v>
      </c>
    </row>
    <row r="3724" spans="1:4" x14ac:dyDescent="0.25">
      <c r="A3724">
        <v>1088</v>
      </c>
      <c r="B3724" t="s">
        <v>11146</v>
      </c>
      <c r="C3724" t="s">
        <v>7385</v>
      </c>
      <c r="D3724" s="18">
        <v>31.62</v>
      </c>
    </row>
    <row r="3725" spans="1:4" x14ac:dyDescent="0.25">
      <c r="A3725">
        <v>1087</v>
      </c>
      <c r="B3725" t="s">
        <v>11147</v>
      </c>
      <c r="C3725" t="s">
        <v>7385</v>
      </c>
      <c r="D3725" s="18">
        <v>39.5</v>
      </c>
    </row>
    <row r="3726" spans="1:4" x14ac:dyDescent="0.25">
      <c r="A3726">
        <v>38777</v>
      </c>
      <c r="B3726" t="s">
        <v>11148</v>
      </c>
      <c r="C3726" t="s">
        <v>7385</v>
      </c>
      <c r="D3726" s="18">
        <v>78.66</v>
      </c>
    </row>
    <row r="3727" spans="1:4" x14ac:dyDescent="0.25">
      <c r="A3727">
        <v>1086</v>
      </c>
      <c r="B3727" t="s">
        <v>11149</v>
      </c>
      <c r="C3727" t="s">
        <v>7385</v>
      </c>
      <c r="D3727" s="18">
        <v>41.51</v>
      </c>
    </row>
    <row r="3728" spans="1:4" x14ac:dyDescent="0.25">
      <c r="A3728">
        <v>1079</v>
      </c>
      <c r="B3728" t="s">
        <v>11150</v>
      </c>
      <c r="C3728" t="s">
        <v>7385</v>
      </c>
      <c r="D3728" s="18">
        <v>42.91</v>
      </c>
    </row>
    <row r="3729" spans="1:4" x14ac:dyDescent="0.25">
      <c r="A3729">
        <v>39374</v>
      </c>
      <c r="B3729" t="s">
        <v>11151</v>
      </c>
      <c r="C3729" t="s">
        <v>7385</v>
      </c>
      <c r="D3729" s="18">
        <v>163.18</v>
      </c>
    </row>
    <row r="3730" spans="1:4" x14ac:dyDescent="0.25">
      <c r="A3730">
        <v>1082</v>
      </c>
      <c r="B3730" t="s">
        <v>11152</v>
      </c>
      <c r="C3730" t="s">
        <v>7385</v>
      </c>
      <c r="D3730" s="18">
        <v>269.77</v>
      </c>
    </row>
    <row r="3731" spans="1:4" x14ac:dyDescent="0.25">
      <c r="A3731">
        <v>12316</v>
      </c>
      <c r="B3731" t="s">
        <v>11153</v>
      </c>
      <c r="C3731" t="s">
        <v>7385</v>
      </c>
      <c r="D3731" s="18">
        <v>123.64</v>
      </c>
    </row>
    <row r="3732" spans="1:4" x14ac:dyDescent="0.25">
      <c r="A3732">
        <v>12317</v>
      </c>
      <c r="B3732" t="s">
        <v>11154</v>
      </c>
      <c r="C3732" t="s">
        <v>7385</v>
      </c>
      <c r="D3732" s="18">
        <v>147.44999999999999</v>
      </c>
    </row>
    <row r="3733" spans="1:4" x14ac:dyDescent="0.25">
      <c r="A3733">
        <v>12318</v>
      </c>
      <c r="B3733" t="s">
        <v>11155</v>
      </c>
      <c r="C3733" t="s">
        <v>7385</v>
      </c>
      <c r="D3733" s="18">
        <v>169.86</v>
      </c>
    </row>
    <row r="3734" spans="1:4" x14ac:dyDescent="0.25">
      <c r="A3734">
        <v>5104</v>
      </c>
      <c r="B3734" t="s">
        <v>12378</v>
      </c>
      <c r="C3734" t="s">
        <v>7387</v>
      </c>
      <c r="D3734" s="18">
        <v>63.07</v>
      </c>
    </row>
    <row r="3735" spans="1:4" x14ac:dyDescent="0.25">
      <c r="A3735">
        <v>44530</v>
      </c>
      <c r="B3735" t="s">
        <v>11156</v>
      </c>
      <c r="C3735" t="s">
        <v>7385</v>
      </c>
      <c r="D3735" s="18">
        <v>94.9</v>
      </c>
    </row>
    <row r="3736" spans="1:4" x14ac:dyDescent="0.25">
      <c r="A3736">
        <v>2710</v>
      </c>
      <c r="B3736" t="s">
        <v>11157</v>
      </c>
      <c r="C3736" t="s">
        <v>7385</v>
      </c>
      <c r="D3736" s="18">
        <v>75.790000000000006</v>
      </c>
    </row>
    <row r="3737" spans="1:4" x14ac:dyDescent="0.25">
      <c r="A3737">
        <v>14575</v>
      </c>
      <c r="B3737" t="s">
        <v>11158</v>
      </c>
      <c r="C3737" t="s">
        <v>7385</v>
      </c>
      <c r="D3737" s="30">
        <v>5734191.1799999997</v>
      </c>
    </row>
    <row r="3738" spans="1:4" x14ac:dyDescent="0.25">
      <c r="A3738">
        <v>20043</v>
      </c>
      <c r="B3738" t="s">
        <v>11159</v>
      </c>
      <c r="C3738" t="s">
        <v>7385</v>
      </c>
      <c r="D3738" s="18">
        <v>9.02</v>
      </c>
    </row>
    <row r="3739" spans="1:4" x14ac:dyDescent="0.25">
      <c r="A3739">
        <v>20044</v>
      </c>
      <c r="B3739" t="s">
        <v>11160</v>
      </c>
      <c r="C3739" t="s">
        <v>7385</v>
      </c>
      <c r="D3739" s="18">
        <v>10.46</v>
      </c>
    </row>
    <row r="3740" spans="1:4" x14ac:dyDescent="0.25">
      <c r="A3740">
        <v>20042</v>
      </c>
      <c r="B3740" t="s">
        <v>11161</v>
      </c>
      <c r="C3740" t="s">
        <v>7385</v>
      </c>
      <c r="D3740" s="18">
        <v>7.83</v>
      </c>
    </row>
    <row r="3741" spans="1:4" x14ac:dyDescent="0.25">
      <c r="A3741">
        <v>20046</v>
      </c>
      <c r="B3741" t="s">
        <v>11162</v>
      </c>
      <c r="C3741" t="s">
        <v>7385</v>
      </c>
      <c r="D3741" s="18">
        <v>18.53</v>
      </c>
    </row>
    <row r="3742" spans="1:4" x14ac:dyDescent="0.25">
      <c r="A3742">
        <v>20047</v>
      </c>
      <c r="B3742" t="s">
        <v>11163</v>
      </c>
      <c r="C3742" t="s">
        <v>7385</v>
      </c>
      <c r="D3742" s="18">
        <v>55.57</v>
      </c>
    </row>
    <row r="3743" spans="1:4" x14ac:dyDescent="0.25">
      <c r="A3743">
        <v>20045</v>
      </c>
      <c r="B3743" t="s">
        <v>11164</v>
      </c>
      <c r="C3743" t="s">
        <v>7385</v>
      </c>
      <c r="D3743" s="18">
        <v>9.3699999999999992</v>
      </c>
    </row>
    <row r="3744" spans="1:4" x14ac:dyDescent="0.25">
      <c r="A3744">
        <v>20972</v>
      </c>
      <c r="B3744" t="s">
        <v>11165</v>
      </c>
      <c r="C3744" t="s">
        <v>7385</v>
      </c>
      <c r="D3744" s="18">
        <v>138.53</v>
      </c>
    </row>
    <row r="3745" spans="1:4" x14ac:dyDescent="0.25">
      <c r="A3745">
        <v>11321</v>
      </c>
      <c r="B3745" t="s">
        <v>11166</v>
      </c>
      <c r="C3745" t="s">
        <v>7385</v>
      </c>
      <c r="D3745" s="18">
        <v>24.08</v>
      </c>
    </row>
    <row r="3746" spans="1:4" x14ac:dyDescent="0.25">
      <c r="A3746">
        <v>11323</v>
      </c>
      <c r="B3746" t="s">
        <v>11167</v>
      </c>
      <c r="C3746" t="s">
        <v>7385</v>
      </c>
      <c r="D3746" s="18">
        <v>27.69</v>
      </c>
    </row>
    <row r="3747" spans="1:4" x14ac:dyDescent="0.25">
      <c r="A3747">
        <v>20327</v>
      </c>
      <c r="B3747" t="s">
        <v>11168</v>
      </c>
      <c r="C3747" t="s">
        <v>7385</v>
      </c>
      <c r="D3747" s="18">
        <v>15.72</v>
      </c>
    </row>
    <row r="3748" spans="1:4" x14ac:dyDescent="0.25">
      <c r="A3748">
        <v>13390</v>
      </c>
      <c r="B3748" t="s">
        <v>11169</v>
      </c>
      <c r="C3748" t="s">
        <v>7385</v>
      </c>
      <c r="D3748" s="18">
        <v>156.04</v>
      </c>
    </row>
    <row r="3749" spans="1:4" x14ac:dyDescent="0.25">
      <c r="A3749">
        <v>6034</v>
      </c>
      <c r="B3749" t="s">
        <v>11170</v>
      </c>
      <c r="C3749" t="s">
        <v>7385</v>
      </c>
      <c r="D3749" s="18">
        <v>10.43</v>
      </c>
    </row>
    <row r="3750" spans="1:4" x14ac:dyDescent="0.25">
      <c r="A3750">
        <v>6036</v>
      </c>
      <c r="B3750" t="s">
        <v>11171</v>
      </c>
      <c r="C3750" t="s">
        <v>7385</v>
      </c>
      <c r="D3750" s="18">
        <v>14.2</v>
      </c>
    </row>
    <row r="3751" spans="1:4" x14ac:dyDescent="0.25">
      <c r="A3751">
        <v>6031</v>
      </c>
      <c r="B3751" t="s">
        <v>11172</v>
      </c>
      <c r="C3751" t="s">
        <v>7385</v>
      </c>
      <c r="D3751" s="18">
        <v>16.690000000000001</v>
      </c>
    </row>
    <row r="3752" spans="1:4" x14ac:dyDescent="0.25">
      <c r="A3752">
        <v>6029</v>
      </c>
      <c r="B3752" t="s">
        <v>11173</v>
      </c>
      <c r="C3752" t="s">
        <v>7385</v>
      </c>
      <c r="D3752" s="18">
        <v>16.86</v>
      </c>
    </row>
    <row r="3753" spans="1:4" x14ac:dyDescent="0.25">
      <c r="A3753">
        <v>6033</v>
      </c>
      <c r="B3753" t="s">
        <v>11174</v>
      </c>
      <c r="C3753" t="s">
        <v>7385</v>
      </c>
      <c r="D3753" s="18">
        <v>22.23</v>
      </c>
    </row>
    <row r="3754" spans="1:4" x14ac:dyDescent="0.25">
      <c r="A3754">
        <v>11672</v>
      </c>
      <c r="B3754" t="s">
        <v>11175</v>
      </c>
      <c r="C3754" t="s">
        <v>7385</v>
      </c>
      <c r="D3754" s="18">
        <v>48.36</v>
      </c>
    </row>
    <row r="3755" spans="1:4" x14ac:dyDescent="0.25">
      <c r="A3755">
        <v>11669</v>
      </c>
      <c r="B3755" t="s">
        <v>11176</v>
      </c>
      <c r="C3755" t="s">
        <v>7385</v>
      </c>
      <c r="D3755" s="18">
        <v>46.05</v>
      </c>
    </row>
    <row r="3756" spans="1:4" x14ac:dyDescent="0.25">
      <c r="A3756">
        <v>11670</v>
      </c>
      <c r="B3756" t="s">
        <v>11177</v>
      </c>
      <c r="C3756" t="s">
        <v>7385</v>
      </c>
      <c r="D3756" s="18">
        <v>17.64</v>
      </c>
    </row>
    <row r="3757" spans="1:4" x14ac:dyDescent="0.25">
      <c r="A3757">
        <v>20055</v>
      </c>
      <c r="B3757" t="s">
        <v>11178</v>
      </c>
      <c r="C3757" t="s">
        <v>7385</v>
      </c>
      <c r="D3757" s="18">
        <v>34.49</v>
      </c>
    </row>
    <row r="3758" spans="1:4" x14ac:dyDescent="0.25">
      <c r="A3758">
        <v>11671</v>
      </c>
      <c r="B3758" t="s">
        <v>11179</v>
      </c>
      <c r="C3758" t="s">
        <v>7385</v>
      </c>
      <c r="D3758" s="18">
        <v>74.010000000000005</v>
      </c>
    </row>
    <row r="3759" spans="1:4" x14ac:dyDescent="0.25">
      <c r="A3759">
        <v>6032</v>
      </c>
      <c r="B3759" t="s">
        <v>11180</v>
      </c>
      <c r="C3759" t="s">
        <v>7385</v>
      </c>
      <c r="D3759" s="18">
        <v>21.14</v>
      </c>
    </row>
    <row r="3760" spans="1:4" x14ac:dyDescent="0.25">
      <c r="A3760">
        <v>11673</v>
      </c>
      <c r="B3760" t="s">
        <v>11181</v>
      </c>
      <c r="C3760" t="s">
        <v>7385</v>
      </c>
      <c r="D3760" s="18">
        <v>16.649999999999999</v>
      </c>
    </row>
    <row r="3761" spans="1:4" x14ac:dyDescent="0.25">
      <c r="A3761">
        <v>11674</v>
      </c>
      <c r="B3761" t="s">
        <v>11182</v>
      </c>
      <c r="C3761" t="s">
        <v>7385</v>
      </c>
      <c r="D3761" s="18">
        <v>21.43</v>
      </c>
    </row>
    <row r="3762" spans="1:4" x14ac:dyDescent="0.25">
      <c r="A3762">
        <v>11675</v>
      </c>
      <c r="B3762" t="s">
        <v>11183</v>
      </c>
      <c r="C3762" t="s">
        <v>7385</v>
      </c>
      <c r="D3762" s="18">
        <v>34.03</v>
      </c>
    </row>
    <row r="3763" spans="1:4" x14ac:dyDescent="0.25">
      <c r="A3763">
        <v>11676</v>
      </c>
      <c r="B3763" t="s">
        <v>11184</v>
      </c>
      <c r="C3763" t="s">
        <v>7385</v>
      </c>
      <c r="D3763" s="18">
        <v>45.51</v>
      </c>
    </row>
    <row r="3764" spans="1:4" x14ac:dyDescent="0.25">
      <c r="A3764">
        <v>11677</v>
      </c>
      <c r="B3764" t="s">
        <v>11185</v>
      </c>
      <c r="C3764" t="s">
        <v>7385</v>
      </c>
      <c r="D3764" s="18">
        <v>47.01</v>
      </c>
    </row>
    <row r="3765" spans="1:4" x14ac:dyDescent="0.25">
      <c r="A3765">
        <v>11678</v>
      </c>
      <c r="B3765" t="s">
        <v>11186</v>
      </c>
      <c r="C3765" t="s">
        <v>7385</v>
      </c>
      <c r="D3765" s="18">
        <v>86.09</v>
      </c>
    </row>
    <row r="3766" spans="1:4" x14ac:dyDescent="0.25">
      <c r="A3766">
        <v>6038</v>
      </c>
      <c r="B3766" t="s">
        <v>11187</v>
      </c>
      <c r="C3766" t="s">
        <v>7385</v>
      </c>
      <c r="D3766" s="18">
        <v>5.46</v>
      </c>
    </row>
    <row r="3767" spans="1:4" x14ac:dyDescent="0.25">
      <c r="A3767">
        <v>11718</v>
      </c>
      <c r="B3767" t="s">
        <v>11188</v>
      </c>
      <c r="C3767" t="s">
        <v>7385</v>
      </c>
      <c r="D3767" s="18">
        <v>15.57</v>
      </c>
    </row>
    <row r="3768" spans="1:4" x14ac:dyDescent="0.25">
      <c r="A3768">
        <v>6037</v>
      </c>
      <c r="B3768" t="s">
        <v>11189</v>
      </c>
      <c r="C3768" t="s">
        <v>7385</v>
      </c>
      <c r="D3768" s="18">
        <v>11.36</v>
      </c>
    </row>
    <row r="3769" spans="1:4" x14ac:dyDescent="0.25">
      <c r="A3769">
        <v>11719</v>
      </c>
      <c r="B3769" t="s">
        <v>11190</v>
      </c>
      <c r="C3769" t="s">
        <v>7385</v>
      </c>
      <c r="D3769" s="18">
        <v>12.63</v>
      </c>
    </row>
    <row r="3770" spans="1:4" x14ac:dyDescent="0.25">
      <c r="A3770">
        <v>6019</v>
      </c>
      <c r="B3770" t="s">
        <v>11191</v>
      </c>
      <c r="C3770" t="s">
        <v>7385</v>
      </c>
      <c r="D3770" s="18">
        <v>41.4</v>
      </c>
    </row>
    <row r="3771" spans="1:4" x14ac:dyDescent="0.25">
      <c r="A3771">
        <v>6010</v>
      </c>
      <c r="B3771" t="s">
        <v>11192</v>
      </c>
      <c r="C3771" t="s">
        <v>7385</v>
      </c>
      <c r="D3771" s="18">
        <v>71.239999999999995</v>
      </c>
    </row>
    <row r="3772" spans="1:4" x14ac:dyDescent="0.25">
      <c r="A3772">
        <v>6017</v>
      </c>
      <c r="B3772" t="s">
        <v>11193</v>
      </c>
      <c r="C3772" t="s">
        <v>7385</v>
      </c>
      <c r="D3772" s="18">
        <v>56.42</v>
      </c>
    </row>
    <row r="3773" spans="1:4" x14ac:dyDescent="0.25">
      <c r="A3773">
        <v>6020</v>
      </c>
      <c r="B3773" t="s">
        <v>11194</v>
      </c>
      <c r="C3773" t="s">
        <v>7385</v>
      </c>
      <c r="D3773" s="18">
        <v>24.86</v>
      </c>
    </row>
    <row r="3774" spans="1:4" x14ac:dyDescent="0.25">
      <c r="A3774">
        <v>6028</v>
      </c>
      <c r="B3774" t="s">
        <v>11195</v>
      </c>
      <c r="C3774" t="s">
        <v>7385</v>
      </c>
      <c r="D3774" s="18">
        <v>99.22</v>
      </c>
    </row>
    <row r="3775" spans="1:4" x14ac:dyDescent="0.25">
      <c r="A3775">
        <v>6011</v>
      </c>
      <c r="B3775" t="s">
        <v>11196</v>
      </c>
      <c r="C3775" t="s">
        <v>7385</v>
      </c>
      <c r="D3775" s="18">
        <v>205.78</v>
      </c>
    </row>
    <row r="3776" spans="1:4" x14ac:dyDescent="0.25">
      <c r="A3776">
        <v>6012</v>
      </c>
      <c r="B3776" t="s">
        <v>11197</v>
      </c>
      <c r="C3776" t="s">
        <v>7385</v>
      </c>
      <c r="D3776" s="18">
        <v>249.13</v>
      </c>
    </row>
    <row r="3777" spans="1:4" x14ac:dyDescent="0.25">
      <c r="A3777">
        <v>6016</v>
      </c>
      <c r="B3777" t="s">
        <v>11198</v>
      </c>
      <c r="C3777" t="s">
        <v>7385</v>
      </c>
      <c r="D3777" s="18">
        <v>26.23</v>
      </c>
    </row>
    <row r="3778" spans="1:4" x14ac:dyDescent="0.25">
      <c r="A3778">
        <v>6027</v>
      </c>
      <c r="B3778" t="s">
        <v>11199</v>
      </c>
      <c r="C3778" t="s">
        <v>7385</v>
      </c>
      <c r="D3778" s="18">
        <v>519.11</v>
      </c>
    </row>
    <row r="3779" spans="1:4" x14ac:dyDescent="0.25">
      <c r="A3779">
        <v>6013</v>
      </c>
      <c r="B3779" t="s">
        <v>11200</v>
      </c>
      <c r="C3779" t="s">
        <v>7385</v>
      </c>
      <c r="D3779" s="18">
        <v>78.33</v>
      </c>
    </row>
    <row r="3780" spans="1:4" x14ac:dyDescent="0.25">
      <c r="A3780">
        <v>6015</v>
      </c>
      <c r="B3780" t="s">
        <v>11201</v>
      </c>
      <c r="C3780" t="s">
        <v>7385</v>
      </c>
      <c r="D3780" s="18">
        <v>113.91</v>
      </c>
    </row>
    <row r="3781" spans="1:4" x14ac:dyDescent="0.25">
      <c r="A3781">
        <v>6014</v>
      </c>
      <c r="B3781" t="s">
        <v>11202</v>
      </c>
      <c r="C3781" t="s">
        <v>7385</v>
      </c>
      <c r="D3781" s="18">
        <v>108.91</v>
      </c>
    </row>
    <row r="3782" spans="1:4" x14ac:dyDescent="0.25">
      <c r="A3782">
        <v>6006</v>
      </c>
      <c r="B3782" t="s">
        <v>11203</v>
      </c>
      <c r="C3782" t="s">
        <v>7385</v>
      </c>
      <c r="D3782" s="18">
        <v>56.72</v>
      </c>
    </row>
    <row r="3783" spans="1:4" x14ac:dyDescent="0.25">
      <c r="A3783">
        <v>6005</v>
      </c>
      <c r="B3783" t="s">
        <v>11204</v>
      </c>
      <c r="C3783" t="s">
        <v>7385</v>
      </c>
      <c r="D3783" s="18">
        <v>63.99</v>
      </c>
    </row>
    <row r="3784" spans="1:4" x14ac:dyDescent="0.25">
      <c r="A3784">
        <v>11756</v>
      </c>
      <c r="B3784" t="s">
        <v>11205</v>
      </c>
      <c r="C3784" t="s">
        <v>7385</v>
      </c>
      <c r="D3784" s="18">
        <v>30.56</v>
      </c>
    </row>
    <row r="3785" spans="1:4" x14ac:dyDescent="0.25">
      <c r="A3785">
        <v>10904</v>
      </c>
      <c r="B3785" t="s">
        <v>11206</v>
      </c>
      <c r="C3785" t="s">
        <v>7385</v>
      </c>
      <c r="D3785" s="18">
        <v>193.95</v>
      </c>
    </row>
    <row r="3786" spans="1:4" x14ac:dyDescent="0.25">
      <c r="A3786">
        <v>11752</v>
      </c>
      <c r="B3786" t="s">
        <v>11207</v>
      </c>
      <c r="C3786" t="s">
        <v>7385</v>
      </c>
      <c r="D3786" s="18">
        <v>17.62</v>
      </c>
    </row>
    <row r="3787" spans="1:4" x14ac:dyDescent="0.25">
      <c r="A3787">
        <v>11753</v>
      </c>
      <c r="B3787" t="s">
        <v>11208</v>
      </c>
      <c r="C3787" t="s">
        <v>7385</v>
      </c>
      <c r="D3787" s="18">
        <v>21.04</v>
      </c>
    </row>
    <row r="3788" spans="1:4" x14ac:dyDescent="0.25">
      <c r="A3788">
        <v>6021</v>
      </c>
      <c r="B3788" t="s">
        <v>11209</v>
      </c>
      <c r="C3788" t="s">
        <v>7385</v>
      </c>
      <c r="D3788" s="18">
        <v>58.38</v>
      </c>
    </row>
    <row r="3789" spans="1:4" x14ac:dyDescent="0.25">
      <c r="A3789">
        <v>6024</v>
      </c>
      <c r="B3789" t="s">
        <v>11210</v>
      </c>
      <c r="C3789" t="s">
        <v>7385</v>
      </c>
      <c r="D3789" s="18">
        <v>60.35</v>
      </c>
    </row>
    <row r="3790" spans="1:4" x14ac:dyDescent="0.25">
      <c r="A3790">
        <v>38379</v>
      </c>
      <c r="B3790" t="s">
        <v>11211</v>
      </c>
      <c r="C3790" t="s">
        <v>7386</v>
      </c>
      <c r="D3790" s="18">
        <v>61.86</v>
      </c>
    </row>
    <row r="3791" spans="1:4" x14ac:dyDescent="0.25">
      <c r="A3791">
        <v>13897</v>
      </c>
      <c r="B3791" t="s">
        <v>11212</v>
      </c>
      <c r="C3791" t="s">
        <v>7385</v>
      </c>
      <c r="D3791" s="30">
        <v>6038.89</v>
      </c>
    </row>
    <row r="3792" spans="1:4" x14ac:dyDescent="0.25">
      <c r="A3792">
        <v>10640</v>
      </c>
      <c r="B3792" t="s">
        <v>11213</v>
      </c>
      <c r="C3792" t="s">
        <v>7385</v>
      </c>
      <c r="D3792" s="30">
        <v>13078.97</v>
      </c>
    </row>
    <row r="3793" spans="1:4" x14ac:dyDescent="0.25">
      <c r="A3793">
        <v>34357</v>
      </c>
      <c r="B3793" t="s">
        <v>11214</v>
      </c>
      <c r="C3793" t="s">
        <v>7387</v>
      </c>
      <c r="D3793" s="18">
        <v>6.75</v>
      </c>
    </row>
    <row r="3794" spans="1:4" x14ac:dyDescent="0.25">
      <c r="A3794">
        <v>37329</v>
      </c>
      <c r="B3794" t="s">
        <v>11215</v>
      </c>
      <c r="C3794" t="s">
        <v>7387</v>
      </c>
      <c r="D3794" s="18">
        <v>142.22</v>
      </c>
    </row>
    <row r="3795" spans="1:4" x14ac:dyDescent="0.25">
      <c r="A3795">
        <v>2510</v>
      </c>
      <c r="B3795" t="s">
        <v>11216</v>
      </c>
      <c r="C3795" t="s">
        <v>7385</v>
      </c>
      <c r="D3795" s="18">
        <v>39.08</v>
      </c>
    </row>
    <row r="3796" spans="1:4" x14ac:dyDescent="0.25">
      <c r="A3796">
        <v>12359</v>
      </c>
      <c r="B3796" t="s">
        <v>11217</v>
      </c>
      <c r="C3796" t="s">
        <v>7385</v>
      </c>
      <c r="D3796" s="18">
        <v>114.45</v>
      </c>
    </row>
    <row r="3797" spans="1:4" x14ac:dyDescent="0.25">
      <c r="A3797">
        <v>7353</v>
      </c>
      <c r="B3797" t="s">
        <v>11218</v>
      </c>
      <c r="C3797" t="s">
        <v>7388</v>
      </c>
      <c r="D3797" s="18">
        <v>29.16</v>
      </c>
    </row>
    <row r="3798" spans="1:4" x14ac:dyDescent="0.25">
      <c r="A3798">
        <v>36144</v>
      </c>
      <c r="B3798" t="s">
        <v>11219</v>
      </c>
      <c r="C3798" t="s">
        <v>7385</v>
      </c>
      <c r="D3798" s="18">
        <v>1.97</v>
      </c>
    </row>
    <row r="3799" spans="1:4" x14ac:dyDescent="0.25">
      <c r="A3799">
        <v>10518</v>
      </c>
      <c r="B3799" t="s">
        <v>11220</v>
      </c>
      <c r="C3799" t="s">
        <v>7385</v>
      </c>
      <c r="D3799" s="18">
        <v>129.04</v>
      </c>
    </row>
    <row r="3800" spans="1:4" x14ac:dyDescent="0.25">
      <c r="A3800">
        <v>36530</v>
      </c>
      <c r="B3800" t="s">
        <v>11221</v>
      </c>
      <c r="C3800" t="s">
        <v>7385</v>
      </c>
      <c r="D3800" s="30">
        <v>368780.48</v>
      </c>
    </row>
    <row r="3801" spans="1:4" x14ac:dyDescent="0.25">
      <c r="A3801">
        <v>6046</v>
      </c>
      <c r="B3801" t="s">
        <v>11222</v>
      </c>
      <c r="C3801" t="s">
        <v>7385</v>
      </c>
      <c r="D3801" s="30">
        <v>400000</v>
      </c>
    </row>
    <row r="3802" spans="1:4" x14ac:dyDescent="0.25">
      <c r="A3802">
        <v>36531</v>
      </c>
      <c r="B3802" t="s">
        <v>11223</v>
      </c>
      <c r="C3802" t="s">
        <v>7385</v>
      </c>
      <c r="D3802" s="30">
        <v>414634.12</v>
      </c>
    </row>
    <row r="3803" spans="1:4" x14ac:dyDescent="0.25">
      <c r="A3803">
        <v>34684</v>
      </c>
      <c r="B3803" t="s">
        <v>11224</v>
      </c>
      <c r="C3803" t="s">
        <v>7392</v>
      </c>
      <c r="D3803" s="18">
        <v>256.62</v>
      </c>
    </row>
    <row r="3804" spans="1:4" x14ac:dyDescent="0.25">
      <c r="A3804">
        <v>34683</v>
      </c>
      <c r="B3804" t="s">
        <v>11225</v>
      </c>
      <c r="C3804" t="s">
        <v>7392</v>
      </c>
      <c r="D3804" s="18">
        <v>160.38999999999999</v>
      </c>
    </row>
    <row r="3805" spans="1:4" x14ac:dyDescent="0.25">
      <c r="A3805">
        <v>533</v>
      </c>
      <c r="B3805" t="s">
        <v>11226</v>
      </c>
      <c r="C3805" t="s">
        <v>7392</v>
      </c>
      <c r="D3805" s="18">
        <v>24.1</v>
      </c>
    </row>
    <row r="3806" spans="1:4" x14ac:dyDescent="0.25">
      <c r="A3806">
        <v>10515</v>
      </c>
      <c r="B3806" t="s">
        <v>11227</v>
      </c>
      <c r="C3806" t="s">
        <v>7392</v>
      </c>
      <c r="D3806" s="18">
        <v>45.48</v>
      </c>
    </row>
    <row r="3807" spans="1:4" x14ac:dyDescent="0.25">
      <c r="A3807">
        <v>536</v>
      </c>
      <c r="B3807" t="s">
        <v>11228</v>
      </c>
      <c r="C3807" t="s">
        <v>7392</v>
      </c>
      <c r="D3807" s="18">
        <v>32.9</v>
      </c>
    </row>
    <row r="3808" spans="1:4" x14ac:dyDescent="0.25">
      <c r="A3808">
        <v>153</v>
      </c>
      <c r="B3808" t="s">
        <v>11229</v>
      </c>
      <c r="C3808" t="s">
        <v>7388</v>
      </c>
      <c r="D3808" s="18">
        <v>98.87</v>
      </c>
    </row>
    <row r="3809" spans="1:4" x14ac:dyDescent="0.25">
      <c r="A3809">
        <v>34682</v>
      </c>
      <c r="B3809" t="s">
        <v>11230</v>
      </c>
      <c r="C3809" t="s">
        <v>7392</v>
      </c>
      <c r="D3809" s="18">
        <v>122.65</v>
      </c>
    </row>
    <row r="3810" spans="1:4" x14ac:dyDescent="0.25">
      <c r="A3810">
        <v>20205</v>
      </c>
      <c r="B3810" t="s">
        <v>12379</v>
      </c>
      <c r="C3810" t="s">
        <v>7386</v>
      </c>
      <c r="D3810" s="18">
        <v>3</v>
      </c>
    </row>
    <row r="3811" spans="1:4" x14ac:dyDescent="0.25">
      <c r="A3811">
        <v>4412</v>
      </c>
      <c r="B3811" t="s">
        <v>12380</v>
      </c>
      <c r="C3811" t="s">
        <v>7386</v>
      </c>
      <c r="D3811" s="18">
        <v>1.8</v>
      </c>
    </row>
    <row r="3812" spans="1:4" x14ac:dyDescent="0.25">
      <c r="A3812">
        <v>4408</v>
      </c>
      <c r="B3812" t="s">
        <v>12381</v>
      </c>
      <c r="C3812" t="s">
        <v>7386</v>
      </c>
      <c r="D3812" s="18">
        <v>2.2400000000000002</v>
      </c>
    </row>
    <row r="3813" spans="1:4" x14ac:dyDescent="0.25">
      <c r="A3813">
        <v>36250</v>
      </c>
      <c r="B3813" t="s">
        <v>11231</v>
      </c>
      <c r="C3813" t="s">
        <v>7386</v>
      </c>
      <c r="D3813" s="18">
        <v>5.0199999999999996</v>
      </c>
    </row>
    <row r="3814" spans="1:4" x14ac:dyDescent="0.25">
      <c r="A3814">
        <v>10857</v>
      </c>
      <c r="B3814" t="s">
        <v>11232</v>
      </c>
      <c r="C3814" t="s">
        <v>7386</v>
      </c>
      <c r="D3814" s="18">
        <v>13.53</v>
      </c>
    </row>
    <row r="3815" spans="1:4" x14ac:dyDescent="0.25">
      <c r="A3815">
        <v>4803</v>
      </c>
      <c r="B3815" t="s">
        <v>11233</v>
      </c>
      <c r="C3815" t="s">
        <v>7386</v>
      </c>
      <c r="D3815" s="18">
        <v>36.04</v>
      </c>
    </row>
    <row r="3816" spans="1:4" x14ac:dyDescent="0.25">
      <c r="A3816">
        <v>6186</v>
      </c>
      <c r="B3816" t="s">
        <v>11234</v>
      </c>
      <c r="C3816" t="s">
        <v>7386</v>
      </c>
      <c r="D3816" s="18">
        <v>18.05</v>
      </c>
    </row>
    <row r="3817" spans="1:4" x14ac:dyDescent="0.25">
      <c r="A3817">
        <v>4829</v>
      </c>
      <c r="B3817" t="s">
        <v>11235</v>
      </c>
      <c r="C3817" t="s">
        <v>7386</v>
      </c>
      <c r="D3817" s="18">
        <v>45.24</v>
      </c>
    </row>
    <row r="3818" spans="1:4" x14ac:dyDescent="0.25">
      <c r="A3818">
        <v>39829</v>
      </c>
      <c r="B3818" t="s">
        <v>11236</v>
      </c>
      <c r="C3818" t="s">
        <v>7386</v>
      </c>
      <c r="D3818" s="18">
        <v>58.07</v>
      </c>
    </row>
    <row r="3819" spans="1:4" x14ac:dyDescent="0.25">
      <c r="A3819">
        <v>20231</v>
      </c>
      <c r="B3819" t="s">
        <v>11237</v>
      </c>
      <c r="C3819" t="s">
        <v>7386</v>
      </c>
      <c r="D3819" s="18">
        <v>62.21</v>
      </c>
    </row>
    <row r="3820" spans="1:4" x14ac:dyDescent="0.25">
      <c r="A3820">
        <v>4804</v>
      </c>
      <c r="B3820" t="s">
        <v>11238</v>
      </c>
      <c r="C3820" t="s">
        <v>7386</v>
      </c>
      <c r="D3820" s="18">
        <v>27.67</v>
      </c>
    </row>
    <row r="3821" spans="1:4" x14ac:dyDescent="0.25">
      <c r="A3821">
        <v>34680</v>
      </c>
      <c r="B3821" t="s">
        <v>11239</v>
      </c>
      <c r="C3821" t="s">
        <v>7386</v>
      </c>
      <c r="D3821" s="18">
        <v>37.729999999999997</v>
      </c>
    </row>
    <row r="3822" spans="1:4" x14ac:dyDescent="0.25">
      <c r="A3822">
        <v>11573</v>
      </c>
      <c r="B3822" t="s">
        <v>11240</v>
      </c>
      <c r="C3822" t="s">
        <v>7385</v>
      </c>
      <c r="D3822" s="18">
        <v>6.6</v>
      </c>
    </row>
    <row r="3823" spans="1:4" x14ac:dyDescent="0.25">
      <c r="A3823">
        <v>38401</v>
      </c>
      <c r="B3823" t="s">
        <v>11241</v>
      </c>
      <c r="C3823" t="s">
        <v>7385</v>
      </c>
      <c r="D3823" s="18">
        <v>22.4</v>
      </c>
    </row>
    <row r="3824" spans="1:4" x14ac:dyDescent="0.25">
      <c r="A3824">
        <v>11575</v>
      </c>
      <c r="B3824" t="s">
        <v>11242</v>
      </c>
      <c r="C3824" t="s">
        <v>7385</v>
      </c>
      <c r="D3824" s="18">
        <v>63.66</v>
      </c>
    </row>
    <row r="3825" spans="1:4" x14ac:dyDescent="0.25">
      <c r="A3825">
        <v>38179</v>
      </c>
      <c r="B3825" t="s">
        <v>11243</v>
      </c>
      <c r="C3825" t="s">
        <v>7385</v>
      </c>
      <c r="D3825" s="18">
        <v>52.64</v>
      </c>
    </row>
    <row r="3826" spans="1:4" x14ac:dyDescent="0.25">
      <c r="A3826">
        <v>20256</v>
      </c>
      <c r="B3826" t="s">
        <v>11244</v>
      </c>
      <c r="C3826" t="s">
        <v>7385</v>
      </c>
      <c r="D3826" s="18">
        <v>0.36</v>
      </c>
    </row>
    <row r="3827" spans="1:4" x14ac:dyDescent="0.25">
      <c r="A3827">
        <v>14511</v>
      </c>
      <c r="B3827" t="s">
        <v>11245</v>
      </c>
      <c r="C3827" t="s">
        <v>7385</v>
      </c>
      <c r="D3827" s="30">
        <v>979036.57</v>
      </c>
    </row>
    <row r="3828" spans="1:4" x14ac:dyDescent="0.25">
      <c r="A3828">
        <v>10642</v>
      </c>
      <c r="B3828" t="s">
        <v>11246</v>
      </c>
      <c r="C3828" t="s">
        <v>7385</v>
      </c>
      <c r="D3828" s="30">
        <v>922300</v>
      </c>
    </row>
    <row r="3829" spans="1:4" x14ac:dyDescent="0.25">
      <c r="A3829">
        <v>14489</v>
      </c>
      <c r="B3829" t="s">
        <v>11247</v>
      </c>
      <c r="C3829" t="s">
        <v>7385</v>
      </c>
      <c r="D3829" s="30">
        <v>818062.94</v>
      </c>
    </row>
    <row r="3830" spans="1:4" x14ac:dyDescent="0.25">
      <c r="A3830">
        <v>14513</v>
      </c>
      <c r="B3830" t="s">
        <v>11248</v>
      </c>
      <c r="C3830" t="s">
        <v>7385</v>
      </c>
      <c r="D3830" s="30">
        <v>613566.62</v>
      </c>
    </row>
    <row r="3831" spans="1:4" x14ac:dyDescent="0.25">
      <c r="A3831">
        <v>13600</v>
      </c>
      <c r="B3831" t="s">
        <v>11249</v>
      </c>
      <c r="C3831" t="s">
        <v>7385</v>
      </c>
      <c r="D3831" s="30">
        <v>791673.72</v>
      </c>
    </row>
    <row r="3832" spans="1:4" x14ac:dyDescent="0.25">
      <c r="A3832">
        <v>10646</v>
      </c>
      <c r="B3832" t="s">
        <v>11250</v>
      </c>
      <c r="C3832" t="s">
        <v>7385</v>
      </c>
      <c r="D3832" s="30">
        <v>590140.01</v>
      </c>
    </row>
    <row r="3833" spans="1:4" x14ac:dyDescent="0.25">
      <c r="A3833">
        <v>6070</v>
      </c>
      <c r="B3833" t="s">
        <v>11251</v>
      </c>
      <c r="C3833" t="s">
        <v>7385</v>
      </c>
      <c r="D3833" s="30">
        <v>806353.7</v>
      </c>
    </row>
    <row r="3834" spans="1:4" x14ac:dyDescent="0.25">
      <c r="A3834">
        <v>6069</v>
      </c>
      <c r="B3834" t="s">
        <v>11252</v>
      </c>
      <c r="C3834" t="s">
        <v>7385</v>
      </c>
      <c r="D3834" s="30">
        <v>178135.69</v>
      </c>
    </row>
    <row r="3835" spans="1:4" x14ac:dyDescent="0.25">
      <c r="A3835">
        <v>14626</v>
      </c>
      <c r="B3835" t="s">
        <v>11253</v>
      </c>
      <c r="C3835" t="s">
        <v>7385</v>
      </c>
      <c r="D3835" s="30">
        <v>882772.89</v>
      </c>
    </row>
    <row r="3836" spans="1:4" x14ac:dyDescent="0.25">
      <c r="A3836">
        <v>6067</v>
      </c>
      <c r="B3836" t="s">
        <v>11254</v>
      </c>
      <c r="C3836" t="s">
        <v>7385</v>
      </c>
      <c r="D3836" s="30">
        <v>724664.29</v>
      </c>
    </row>
    <row r="3837" spans="1:4" x14ac:dyDescent="0.25">
      <c r="A3837">
        <v>38393</v>
      </c>
      <c r="B3837" t="s">
        <v>11255</v>
      </c>
      <c r="C3837" t="s">
        <v>7385</v>
      </c>
      <c r="D3837" s="18">
        <v>21</v>
      </c>
    </row>
    <row r="3838" spans="1:4" x14ac:dyDescent="0.25">
      <c r="A3838">
        <v>38390</v>
      </c>
      <c r="B3838" t="s">
        <v>11256</v>
      </c>
      <c r="C3838" t="s">
        <v>7385</v>
      </c>
      <c r="D3838" s="18">
        <v>46.58</v>
      </c>
    </row>
    <row r="3839" spans="1:4" x14ac:dyDescent="0.25">
      <c r="A3839">
        <v>36532</v>
      </c>
      <c r="B3839" t="s">
        <v>11257</v>
      </c>
      <c r="C3839" t="s">
        <v>7385</v>
      </c>
      <c r="D3839" s="30">
        <v>32340.55</v>
      </c>
    </row>
    <row r="3840" spans="1:4" x14ac:dyDescent="0.25">
      <c r="A3840">
        <v>11578</v>
      </c>
      <c r="B3840" t="s">
        <v>11258</v>
      </c>
      <c r="C3840" t="s">
        <v>7385</v>
      </c>
      <c r="D3840" s="18">
        <v>13.74</v>
      </c>
    </row>
    <row r="3841" spans="1:4" x14ac:dyDescent="0.25">
      <c r="A3841">
        <v>11577</v>
      </c>
      <c r="B3841" t="s">
        <v>11259</v>
      </c>
      <c r="C3841" t="s">
        <v>7385</v>
      </c>
      <c r="D3841" s="18">
        <v>13.12</v>
      </c>
    </row>
    <row r="3842" spans="1:4" x14ac:dyDescent="0.25">
      <c r="A3842">
        <v>42432</v>
      </c>
      <c r="B3842" t="s">
        <v>11260</v>
      </c>
      <c r="C3842" t="s">
        <v>7385</v>
      </c>
      <c r="D3842" s="30">
        <v>2424.64</v>
      </c>
    </row>
    <row r="3843" spans="1:4" x14ac:dyDescent="0.25">
      <c r="A3843">
        <v>42437</v>
      </c>
      <c r="B3843" t="s">
        <v>11261</v>
      </c>
      <c r="C3843" t="s">
        <v>7385</v>
      </c>
      <c r="D3843" s="30">
        <v>1843.37</v>
      </c>
    </row>
    <row r="3844" spans="1:4" x14ac:dyDescent="0.25">
      <c r="A3844">
        <v>1116</v>
      </c>
      <c r="B3844" t="s">
        <v>11262</v>
      </c>
      <c r="C3844" t="s">
        <v>7386</v>
      </c>
      <c r="D3844" s="18">
        <v>20.63</v>
      </c>
    </row>
    <row r="3845" spans="1:4" x14ac:dyDescent="0.25">
      <c r="A3845">
        <v>1115</v>
      </c>
      <c r="B3845" t="s">
        <v>11263</v>
      </c>
      <c r="C3845" t="s">
        <v>7386</v>
      </c>
      <c r="D3845" s="18">
        <v>24.72</v>
      </c>
    </row>
    <row r="3846" spans="1:4" x14ac:dyDescent="0.25">
      <c r="A3846">
        <v>1113</v>
      </c>
      <c r="B3846" t="s">
        <v>11264</v>
      </c>
      <c r="C3846" t="s">
        <v>7386</v>
      </c>
      <c r="D3846" s="18">
        <v>28.9</v>
      </c>
    </row>
    <row r="3847" spans="1:4" x14ac:dyDescent="0.25">
      <c r="A3847">
        <v>1114</v>
      </c>
      <c r="B3847" t="s">
        <v>11265</v>
      </c>
      <c r="C3847" t="s">
        <v>7386</v>
      </c>
      <c r="D3847" s="18">
        <v>34.43</v>
      </c>
    </row>
    <row r="3848" spans="1:4" x14ac:dyDescent="0.25">
      <c r="A3848">
        <v>40873</v>
      </c>
      <c r="B3848" t="s">
        <v>11266</v>
      </c>
      <c r="C3848" t="s">
        <v>7386</v>
      </c>
      <c r="D3848" s="18">
        <v>26.94</v>
      </c>
    </row>
    <row r="3849" spans="1:4" x14ac:dyDescent="0.25">
      <c r="A3849">
        <v>20214</v>
      </c>
      <c r="B3849" t="s">
        <v>11267</v>
      </c>
      <c r="C3849" t="s">
        <v>7385</v>
      </c>
      <c r="D3849" s="18">
        <v>60.11</v>
      </c>
    </row>
    <row r="3850" spans="1:4" x14ac:dyDescent="0.25">
      <c r="A3850">
        <v>7237</v>
      </c>
      <c r="B3850" t="s">
        <v>11268</v>
      </c>
      <c r="C3850" t="s">
        <v>7385</v>
      </c>
      <c r="D3850" s="18">
        <v>58.84</v>
      </c>
    </row>
    <row r="3851" spans="1:4" x14ac:dyDescent="0.25">
      <c r="A3851">
        <v>11757</v>
      </c>
      <c r="B3851" t="s">
        <v>11269</v>
      </c>
      <c r="C3851" t="s">
        <v>7385</v>
      </c>
      <c r="D3851" s="18">
        <v>28.68</v>
      </c>
    </row>
    <row r="3852" spans="1:4" x14ac:dyDescent="0.25">
      <c r="A3852">
        <v>11758</v>
      </c>
      <c r="B3852" t="s">
        <v>11270</v>
      </c>
      <c r="C3852" t="s">
        <v>7385</v>
      </c>
      <c r="D3852" s="18">
        <v>63.95</v>
      </c>
    </row>
    <row r="3853" spans="1:4" x14ac:dyDescent="0.25">
      <c r="A3853">
        <v>37526</v>
      </c>
      <c r="B3853" t="s">
        <v>11271</v>
      </c>
      <c r="C3853" t="s">
        <v>7385</v>
      </c>
      <c r="D3853" s="18">
        <v>3.08</v>
      </c>
    </row>
    <row r="3854" spans="1:4" x14ac:dyDescent="0.25">
      <c r="A3854">
        <v>6076</v>
      </c>
      <c r="B3854" t="s">
        <v>11272</v>
      </c>
      <c r="C3854" t="s">
        <v>7389</v>
      </c>
      <c r="D3854" s="18">
        <v>65</v>
      </c>
    </row>
    <row r="3855" spans="1:4" x14ac:dyDescent="0.25">
      <c r="A3855">
        <v>13109</v>
      </c>
      <c r="B3855" t="s">
        <v>11273</v>
      </c>
      <c r="C3855" t="s">
        <v>7385</v>
      </c>
      <c r="D3855" s="18">
        <v>270.93</v>
      </c>
    </row>
    <row r="3856" spans="1:4" x14ac:dyDescent="0.25">
      <c r="A3856">
        <v>13110</v>
      </c>
      <c r="B3856" t="s">
        <v>11274</v>
      </c>
      <c r="C3856" t="s">
        <v>7385</v>
      </c>
      <c r="D3856" s="18">
        <v>356.56</v>
      </c>
    </row>
    <row r="3857" spans="1:4" x14ac:dyDescent="0.25">
      <c r="A3857">
        <v>7581</v>
      </c>
      <c r="B3857" t="s">
        <v>11275</v>
      </c>
      <c r="C3857" t="s">
        <v>7385</v>
      </c>
      <c r="D3857" s="18">
        <v>6.78</v>
      </c>
    </row>
    <row r="3858" spans="1:4" x14ac:dyDescent="0.25">
      <c r="A3858">
        <v>4509</v>
      </c>
      <c r="B3858" t="s">
        <v>11276</v>
      </c>
      <c r="C3858" t="s">
        <v>7386</v>
      </c>
      <c r="D3858" s="18">
        <v>5.36</v>
      </c>
    </row>
    <row r="3859" spans="1:4" x14ac:dyDescent="0.25">
      <c r="A3859">
        <v>4512</v>
      </c>
      <c r="B3859" t="s">
        <v>11277</v>
      </c>
      <c r="C3859" t="s">
        <v>7386</v>
      </c>
      <c r="D3859" s="18">
        <v>2.56</v>
      </c>
    </row>
    <row r="3860" spans="1:4" x14ac:dyDescent="0.25">
      <c r="A3860">
        <v>4517</v>
      </c>
      <c r="B3860" t="s">
        <v>11278</v>
      </c>
      <c r="C3860" t="s">
        <v>7386</v>
      </c>
      <c r="D3860" s="18">
        <v>3.7</v>
      </c>
    </row>
    <row r="3861" spans="1:4" x14ac:dyDescent="0.25">
      <c r="A3861">
        <v>20206</v>
      </c>
      <c r="B3861" t="s">
        <v>12382</v>
      </c>
      <c r="C3861" t="s">
        <v>7386</v>
      </c>
      <c r="D3861" s="18">
        <v>8.11</v>
      </c>
    </row>
    <row r="3862" spans="1:4" x14ac:dyDescent="0.25">
      <c r="A3862">
        <v>4460</v>
      </c>
      <c r="B3862" t="s">
        <v>12383</v>
      </c>
      <c r="C3862" t="s">
        <v>7386</v>
      </c>
      <c r="D3862" s="18">
        <v>8.32</v>
      </c>
    </row>
    <row r="3863" spans="1:4" x14ac:dyDescent="0.25">
      <c r="A3863">
        <v>4415</v>
      </c>
      <c r="B3863" t="s">
        <v>12384</v>
      </c>
      <c r="C3863" t="s">
        <v>7386</v>
      </c>
      <c r="D3863" s="18">
        <v>4.46</v>
      </c>
    </row>
    <row r="3864" spans="1:4" x14ac:dyDescent="0.25">
      <c r="A3864">
        <v>4417</v>
      </c>
      <c r="B3864" t="s">
        <v>12385</v>
      </c>
      <c r="C3864" t="s">
        <v>7386</v>
      </c>
      <c r="D3864" s="18">
        <v>6.42</v>
      </c>
    </row>
    <row r="3865" spans="1:4" x14ac:dyDescent="0.25">
      <c r="A3865">
        <v>37373</v>
      </c>
      <c r="B3865" t="s">
        <v>11279</v>
      </c>
      <c r="C3865" t="s">
        <v>7390</v>
      </c>
      <c r="D3865" s="18">
        <v>7.0000000000000007E-2</v>
      </c>
    </row>
    <row r="3866" spans="1:4" x14ac:dyDescent="0.25">
      <c r="A3866">
        <v>40864</v>
      </c>
      <c r="B3866" t="s">
        <v>11280</v>
      </c>
      <c r="C3866" t="s">
        <v>7391</v>
      </c>
      <c r="D3866" s="18">
        <v>12.89</v>
      </c>
    </row>
    <row r="3867" spans="1:4" x14ac:dyDescent="0.25">
      <c r="A3867">
        <v>4734</v>
      </c>
      <c r="B3867" t="s">
        <v>11281</v>
      </c>
      <c r="C3867" t="s">
        <v>7389</v>
      </c>
      <c r="D3867" s="18">
        <v>457.8</v>
      </c>
    </row>
    <row r="3868" spans="1:4" x14ac:dyDescent="0.25">
      <c r="A3868">
        <v>6085</v>
      </c>
      <c r="B3868" t="s">
        <v>11282</v>
      </c>
      <c r="C3868" t="s">
        <v>7388</v>
      </c>
      <c r="D3868" s="18">
        <v>5.5</v>
      </c>
    </row>
    <row r="3869" spans="1:4" x14ac:dyDescent="0.25">
      <c r="A3869">
        <v>38396</v>
      </c>
      <c r="B3869" t="s">
        <v>11283</v>
      </c>
      <c r="C3869" t="s">
        <v>7385</v>
      </c>
      <c r="D3869" s="18">
        <v>562.94000000000005</v>
      </c>
    </row>
    <row r="3870" spans="1:4" x14ac:dyDescent="0.25">
      <c r="A3870">
        <v>11622</v>
      </c>
      <c r="B3870" t="s">
        <v>11284</v>
      </c>
      <c r="C3870" t="s">
        <v>7387</v>
      </c>
      <c r="D3870" s="18">
        <v>74.5</v>
      </c>
    </row>
    <row r="3871" spans="1:4" x14ac:dyDescent="0.25">
      <c r="A3871">
        <v>43143</v>
      </c>
      <c r="B3871" t="s">
        <v>11285</v>
      </c>
      <c r="C3871" t="s">
        <v>7388</v>
      </c>
      <c r="D3871" s="18">
        <v>28.14</v>
      </c>
    </row>
    <row r="3872" spans="1:4" x14ac:dyDescent="0.25">
      <c r="A3872">
        <v>7317</v>
      </c>
      <c r="B3872" t="s">
        <v>11286</v>
      </c>
      <c r="C3872" t="s">
        <v>7387</v>
      </c>
      <c r="D3872" s="18">
        <v>90.67</v>
      </c>
    </row>
    <row r="3873" spans="1:4" x14ac:dyDescent="0.25">
      <c r="A3873">
        <v>142</v>
      </c>
      <c r="B3873" t="s">
        <v>11287</v>
      </c>
      <c r="C3873" t="s">
        <v>7405</v>
      </c>
      <c r="D3873" s="18">
        <v>35.15</v>
      </c>
    </row>
    <row r="3874" spans="1:4" x14ac:dyDescent="0.25">
      <c r="A3874">
        <v>43142</v>
      </c>
      <c r="B3874" t="s">
        <v>11288</v>
      </c>
      <c r="C3874" t="s">
        <v>7388</v>
      </c>
      <c r="D3874" s="18">
        <v>159.68</v>
      </c>
    </row>
    <row r="3875" spans="1:4" x14ac:dyDescent="0.25">
      <c r="A3875">
        <v>38123</v>
      </c>
      <c r="B3875" t="s">
        <v>11289</v>
      </c>
      <c r="C3875" t="s">
        <v>7387</v>
      </c>
      <c r="D3875" s="18">
        <v>34.770000000000003</v>
      </c>
    </row>
    <row r="3876" spans="1:4" x14ac:dyDescent="0.25">
      <c r="A3876">
        <v>42699</v>
      </c>
      <c r="B3876" t="s">
        <v>11290</v>
      </c>
      <c r="C3876" t="s">
        <v>7385</v>
      </c>
      <c r="D3876" s="18">
        <v>32.47</v>
      </c>
    </row>
    <row r="3877" spans="1:4" x14ac:dyDescent="0.25">
      <c r="A3877">
        <v>37743</v>
      </c>
      <c r="B3877" t="s">
        <v>11291</v>
      </c>
      <c r="C3877" t="s">
        <v>7385</v>
      </c>
      <c r="D3877" s="30">
        <v>216505.66</v>
      </c>
    </row>
    <row r="3878" spans="1:4" x14ac:dyDescent="0.25">
      <c r="A3878">
        <v>37744</v>
      </c>
      <c r="B3878" t="s">
        <v>11292</v>
      </c>
      <c r="C3878" t="s">
        <v>7385</v>
      </c>
      <c r="D3878" s="30">
        <v>254569.93</v>
      </c>
    </row>
    <row r="3879" spans="1:4" x14ac:dyDescent="0.25">
      <c r="A3879">
        <v>37741</v>
      </c>
      <c r="B3879" t="s">
        <v>11293</v>
      </c>
      <c r="C3879" t="s">
        <v>7385</v>
      </c>
      <c r="D3879" s="30">
        <v>196867.41</v>
      </c>
    </row>
    <row r="3880" spans="1:4" x14ac:dyDescent="0.25">
      <c r="A3880">
        <v>39396</v>
      </c>
      <c r="B3880" t="s">
        <v>11294</v>
      </c>
      <c r="C3880" t="s">
        <v>7385</v>
      </c>
      <c r="D3880" s="18">
        <v>76.53</v>
      </c>
    </row>
    <row r="3881" spans="1:4" x14ac:dyDescent="0.25">
      <c r="A3881">
        <v>39392</v>
      </c>
      <c r="B3881" t="s">
        <v>11295</v>
      </c>
      <c r="C3881" t="s">
        <v>7385</v>
      </c>
      <c r="D3881" s="18">
        <v>86.33</v>
      </c>
    </row>
    <row r="3882" spans="1:4" x14ac:dyDescent="0.25">
      <c r="A3882">
        <v>39393</v>
      </c>
      <c r="B3882" t="s">
        <v>11296</v>
      </c>
      <c r="C3882" t="s">
        <v>7385</v>
      </c>
      <c r="D3882" s="18">
        <v>53.39</v>
      </c>
    </row>
    <row r="3883" spans="1:4" x14ac:dyDescent="0.25">
      <c r="A3883">
        <v>39394</v>
      </c>
      <c r="B3883" t="s">
        <v>11297</v>
      </c>
      <c r="C3883" t="s">
        <v>7385</v>
      </c>
      <c r="D3883" s="18">
        <v>60.09</v>
      </c>
    </row>
    <row r="3884" spans="1:4" x14ac:dyDescent="0.25">
      <c r="A3884">
        <v>39395</v>
      </c>
      <c r="B3884" t="s">
        <v>11298</v>
      </c>
      <c r="C3884" t="s">
        <v>7385</v>
      </c>
      <c r="D3884" s="18">
        <v>55.88</v>
      </c>
    </row>
    <row r="3885" spans="1:4" x14ac:dyDescent="0.25">
      <c r="A3885">
        <v>14618</v>
      </c>
      <c r="B3885" t="s">
        <v>11299</v>
      </c>
      <c r="C3885" t="s">
        <v>7385</v>
      </c>
      <c r="D3885" s="30">
        <v>1574.99</v>
      </c>
    </row>
    <row r="3886" spans="1:4" x14ac:dyDescent="0.25">
      <c r="A3886">
        <v>40269</v>
      </c>
      <c r="B3886" t="s">
        <v>11300</v>
      </c>
      <c r="C3886" t="s">
        <v>7385</v>
      </c>
      <c r="D3886" s="30">
        <v>6345.55</v>
      </c>
    </row>
    <row r="3887" spans="1:4" x14ac:dyDescent="0.25">
      <c r="A3887">
        <v>6110</v>
      </c>
      <c r="B3887" t="s">
        <v>11301</v>
      </c>
      <c r="C3887" t="s">
        <v>7390</v>
      </c>
      <c r="D3887" s="18">
        <v>18.739999999999998</v>
      </c>
    </row>
    <row r="3888" spans="1:4" x14ac:dyDescent="0.25">
      <c r="A3888">
        <v>40910</v>
      </c>
      <c r="B3888" t="s">
        <v>11302</v>
      </c>
      <c r="C3888" t="s">
        <v>7391</v>
      </c>
      <c r="D3888" s="30">
        <v>3307.49</v>
      </c>
    </row>
    <row r="3889" spans="1:4" x14ac:dyDescent="0.25">
      <c r="A3889">
        <v>6111</v>
      </c>
      <c r="B3889" t="s">
        <v>11303</v>
      </c>
      <c r="C3889" t="s">
        <v>7390</v>
      </c>
      <c r="D3889" s="18">
        <v>13.97</v>
      </c>
    </row>
    <row r="3890" spans="1:4" x14ac:dyDescent="0.25">
      <c r="A3890">
        <v>41084</v>
      </c>
      <c r="B3890" t="s">
        <v>11304</v>
      </c>
      <c r="C3890" t="s">
        <v>7391</v>
      </c>
      <c r="D3890" s="30">
        <v>2465.0500000000002</v>
      </c>
    </row>
    <row r="3891" spans="1:4" x14ac:dyDescent="0.25">
      <c r="A3891">
        <v>44535</v>
      </c>
      <c r="B3891" t="s">
        <v>11305</v>
      </c>
      <c r="C3891" t="s">
        <v>7389</v>
      </c>
      <c r="D3891" s="18">
        <v>67.03</v>
      </c>
    </row>
    <row r="3892" spans="1:4" x14ac:dyDescent="0.25">
      <c r="A3892">
        <v>44945</v>
      </c>
      <c r="B3892" t="s">
        <v>11306</v>
      </c>
      <c r="C3892" t="s">
        <v>7385</v>
      </c>
      <c r="D3892" s="18">
        <v>13.7</v>
      </c>
    </row>
    <row r="3893" spans="1:4" x14ac:dyDescent="0.25">
      <c r="A3893">
        <v>38637</v>
      </c>
      <c r="B3893" t="s">
        <v>11307</v>
      </c>
      <c r="C3893" t="s">
        <v>7385</v>
      </c>
      <c r="D3893" s="18">
        <v>229.74</v>
      </c>
    </row>
    <row r="3894" spans="1:4" x14ac:dyDescent="0.25">
      <c r="A3894">
        <v>6150</v>
      </c>
      <c r="B3894" t="s">
        <v>11308</v>
      </c>
      <c r="C3894" t="s">
        <v>7385</v>
      </c>
      <c r="D3894" s="18">
        <v>232.55</v>
      </c>
    </row>
    <row r="3895" spans="1:4" x14ac:dyDescent="0.25">
      <c r="A3895">
        <v>6136</v>
      </c>
      <c r="B3895" t="s">
        <v>11309</v>
      </c>
      <c r="C3895" t="s">
        <v>7385</v>
      </c>
      <c r="D3895" s="18">
        <v>182.8</v>
      </c>
    </row>
    <row r="3896" spans="1:4" x14ac:dyDescent="0.25">
      <c r="A3896">
        <v>38638</v>
      </c>
      <c r="B3896" t="s">
        <v>11310</v>
      </c>
      <c r="C3896" t="s">
        <v>7385</v>
      </c>
      <c r="D3896" s="18">
        <v>193.6</v>
      </c>
    </row>
    <row r="3897" spans="1:4" x14ac:dyDescent="0.25">
      <c r="A3897">
        <v>20262</v>
      </c>
      <c r="B3897" t="s">
        <v>11311</v>
      </c>
      <c r="C3897" t="s">
        <v>7385</v>
      </c>
      <c r="D3897" s="18">
        <v>25.09</v>
      </c>
    </row>
    <row r="3898" spans="1:4" x14ac:dyDescent="0.25">
      <c r="A3898">
        <v>6145</v>
      </c>
      <c r="B3898" t="s">
        <v>11312</v>
      </c>
      <c r="C3898" t="s">
        <v>7385</v>
      </c>
      <c r="D3898" s="18">
        <v>27.72</v>
      </c>
    </row>
    <row r="3899" spans="1:4" x14ac:dyDescent="0.25">
      <c r="A3899">
        <v>6149</v>
      </c>
      <c r="B3899" t="s">
        <v>11313</v>
      </c>
      <c r="C3899" t="s">
        <v>7385</v>
      </c>
      <c r="D3899" s="18">
        <v>18.32</v>
      </c>
    </row>
    <row r="3900" spans="1:4" x14ac:dyDescent="0.25">
      <c r="A3900">
        <v>6146</v>
      </c>
      <c r="B3900" t="s">
        <v>11314</v>
      </c>
      <c r="C3900" t="s">
        <v>7385</v>
      </c>
      <c r="D3900" s="18">
        <v>26.34</v>
      </c>
    </row>
    <row r="3901" spans="1:4" x14ac:dyDescent="0.25">
      <c r="A3901">
        <v>44536</v>
      </c>
      <c r="B3901" t="s">
        <v>11315</v>
      </c>
      <c r="C3901" t="s">
        <v>7387</v>
      </c>
      <c r="D3901" s="18">
        <v>2.95</v>
      </c>
    </row>
    <row r="3902" spans="1:4" x14ac:dyDescent="0.25">
      <c r="A3902">
        <v>39961</v>
      </c>
      <c r="B3902" t="s">
        <v>11316</v>
      </c>
      <c r="C3902" t="s">
        <v>7385</v>
      </c>
      <c r="D3902" s="18">
        <v>23.23</v>
      </c>
    </row>
    <row r="3903" spans="1:4" x14ac:dyDescent="0.25">
      <c r="A3903">
        <v>42433</v>
      </c>
      <c r="B3903" t="s">
        <v>11317</v>
      </c>
      <c r="C3903" t="s">
        <v>7385</v>
      </c>
      <c r="D3903" s="30">
        <v>4789.18</v>
      </c>
    </row>
    <row r="3904" spans="1:4" x14ac:dyDescent="0.25">
      <c r="A3904">
        <v>42434</v>
      </c>
      <c r="B3904" t="s">
        <v>11318</v>
      </c>
      <c r="C3904" t="s">
        <v>7385</v>
      </c>
      <c r="D3904" s="30">
        <v>5175.3999999999996</v>
      </c>
    </row>
    <row r="3905" spans="1:4" x14ac:dyDescent="0.25">
      <c r="A3905">
        <v>42435</v>
      </c>
      <c r="B3905" t="s">
        <v>11319</v>
      </c>
      <c r="C3905" t="s">
        <v>7385</v>
      </c>
      <c r="D3905" s="30">
        <v>2580.7800000000002</v>
      </c>
    </row>
    <row r="3906" spans="1:4" x14ac:dyDescent="0.25">
      <c r="A3906">
        <v>38061</v>
      </c>
      <c r="B3906" t="s">
        <v>11320</v>
      </c>
      <c r="C3906" t="s">
        <v>7385</v>
      </c>
      <c r="D3906" s="18">
        <v>51.57</v>
      </c>
    </row>
    <row r="3907" spans="1:4" x14ac:dyDescent="0.25">
      <c r="A3907">
        <v>20250</v>
      </c>
      <c r="B3907" t="s">
        <v>11321</v>
      </c>
      <c r="C3907" t="s">
        <v>7387</v>
      </c>
      <c r="D3907" s="18">
        <v>13.9</v>
      </c>
    </row>
    <row r="3908" spans="1:4" x14ac:dyDescent="0.25">
      <c r="A3908">
        <v>13388</v>
      </c>
      <c r="B3908" t="s">
        <v>11322</v>
      </c>
      <c r="C3908" t="s">
        <v>7387</v>
      </c>
      <c r="D3908" s="18">
        <v>160.44</v>
      </c>
    </row>
    <row r="3909" spans="1:4" x14ac:dyDescent="0.25">
      <c r="A3909">
        <v>39914</v>
      </c>
      <c r="B3909" t="s">
        <v>11323</v>
      </c>
      <c r="C3909" t="s">
        <v>7387</v>
      </c>
      <c r="D3909" s="18">
        <v>231.97</v>
      </c>
    </row>
    <row r="3910" spans="1:4" x14ac:dyDescent="0.25">
      <c r="A3910">
        <v>12732</v>
      </c>
      <c r="B3910" t="s">
        <v>11324</v>
      </c>
      <c r="C3910" t="s">
        <v>7385</v>
      </c>
      <c r="D3910" s="18">
        <v>267.66000000000003</v>
      </c>
    </row>
    <row r="3911" spans="1:4" x14ac:dyDescent="0.25">
      <c r="A3911">
        <v>6160</v>
      </c>
      <c r="B3911" t="s">
        <v>11325</v>
      </c>
      <c r="C3911" t="s">
        <v>7390</v>
      </c>
      <c r="D3911" s="18">
        <v>18.739999999999998</v>
      </c>
    </row>
    <row r="3912" spans="1:4" x14ac:dyDescent="0.25">
      <c r="A3912">
        <v>41087</v>
      </c>
      <c r="B3912" t="s">
        <v>11326</v>
      </c>
      <c r="C3912" t="s">
        <v>7391</v>
      </c>
      <c r="D3912" s="30">
        <v>3307.49</v>
      </c>
    </row>
    <row r="3913" spans="1:4" x14ac:dyDescent="0.25">
      <c r="A3913">
        <v>6166</v>
      </c>
      <c r="B3913" t="s">
        <v>11327</v>
      </c>
      <c r="C3913" t="s">
        <v>7390</v>
      </c>
      <c r="D3913" s="18">
        <v>22.02</v>
      </c>
    </row>
    <row r="3914" spans="1:4" x14ac:dyDescent="0.25">
      <c r="A3914">
        <v>41088</v>
      </c>
      <c r="B3914" t="s">
        <v>11328</v>
      </c>
      <c r="C3914" t="s">
        <v>7391</v>
      </c>
      <c r="D3914" s="30">
        <v>3886.7</v>
      </c>
    </row>
    <row r="3915" spans="1:4" x14ac:dyDescent="0.25">
      <c r="A3915">
        <v>20232</v>
      </c>
      <c r="B3915" t="s">
        <v>11329</v>
      </c>
      <c r="C3915" t="s">
        <v>7386</v>
      </c>
      <c r="D3915" s="18">
        <v>88.06</v>
      </c>
    </row>
    <row r="3916" spans="1:4" x14ac:dyDescent="0.25">
      <c r="A3916">
        <v>10856</v>
      </c>
      <c r="B3916" t="s">
        <v>11330</v>
      </c>
      <c r="C3916" t="s">
        <v>7386</v>
      </c>
      <c r="D3916" s="18">
        <v>103.78</v>
      </c>
    </row>
    <row r="3917" spans="1:4" x14ac:dyDescent="0.25">
      <c r="A3917">
        <v>4828</v>
      </c>
      <c r="B3917" t="s">
        <v>11331</v>
      </c>
      <c r="C3917" t="s">
        <v>7386</v>
      </c>
      <c r="D3917" s="18">
        <v>67.52</v>
      </c>
    </row>
    <row r="3918" spans="1:4" x14ac:dyDescent="0.25">
      <c r="A3918">
        <v>20249</v>
      </c>
      <c r="B3918" t="s">
        <v>11332</v>
      </c>
      <c r="C3918" t="s">
        <v>7386</v>
      </c>
      <c r="D3918" s="18">
        <v>36.97</v>
      </c>
    </row>
    <row r="3919" spans="1:4" x14ac:dyDescent="0.25">
      <c r="A3919">
        <v>11609</v>
      </c>
      <c r="B3919" t="s">
        <v>11333</v>
      </c>
      <c r="C3919" t="s">
        <v>7388</v>
      </c>
      <c r="D3919" s="18">
        <v>12.38</v>
      </c>
    </row>
    <row r="3920" spans="1:4" x14ac:dyDescent="0.25">
      <c r="A3920">
        <v>20083</v>
      </c>
      <c r="B3920" t="s">
        <v>11334</v>
      </c>
      <c r="C3920" t="s">
        <v>7385</v>
      </c>
      <c r="D3920" s="18">
        <v>87.17</v>
      </c>
    </row>
    <row r="3921" spans="1:4" x14ac:dyDescent="0.25">
      <c r="A3921">
        <v>10691</v>
      </c>
      <c r="B3921" t="s">
        <v>11335</v>
      </c>
      <c r="C3921" t="s">
        <v>7388</v>
      </c>
      <c r="D3921" s="18">
        <v>83.23</v>
      </c>
    </row>
    <row r="3922" spans="1:4" x14ac:dyDescent="0.25">
      <c r="A3922">
        <v>12295</v>
      </c>
      <c r="B3922" t="s">
        <v>11336</v>
      </c>
      <c r="C3922" t="s">
        <v>7385</v>
      </c>
      <c r="D3922" s="18">
        <v>3.06</v>
      </c>
    </row>
    <row r="3923" spans="1:4" x14ac:dyDescent="0.25">
      <c r="A3923">
        <v>12296</v>
      </c>
      <c r="B3923" t="s">
        <v>11337</v>
      </c>
      <c r="C3923" t="s">
        <v>7385</v>
      </c>
      <c r="D3923" s="18">
        <v>3.96</v>
      </c>
    </row>
    <row r="3924" spans="1:4" x14ac:dyDescent="0.25">
      <c r="A3924">
        <v>12294</v>
      </c>
      <c r="B3924" t="s">
        <v>11338</v>
      </c>
      <c r="C3924" t="s">
        <v>7385</v>
      </c>
      <c r="D3924" s="18">
        <v>9.52</v>
      </c>
    </row>
    <row r="3925" spans="1:4" x14ac:dyDescent="0.25">
      <c r="A3925">
        <v>14543</v>
      </c>
      <c r="B3925" t="s">
        <v>11339</v>
      </c>
      <c r="C3925" t="s">
        <v>7385</v>
      </c>
      <c r="D3925" s="18">
        <v>6.8</v>
      </c>
    </row>
    <row r="3926" spans="1:4" x14ac:dyDescent="0.25">
      <c r="A3926">
        <v>13329</v>
      </c>
      <c r="B3926" t="s">
        <v>11340</v>
      </c>
      <c r="C3926" t="s">
        <v>7385</v>
      </c>
      <c r="D3926" s="18">
        <v>3.99</v>
      </c>
    </row>
    <row r="3927" spans="1:4" x14ac:dyDescent="0.25">
      <c r="A3927">
        <v>21047</v>
      </c>
      <c r="B3927" t="s">
        <v>11341</v>
      </c>
      <c r="C3927" t="s">
        <v>7385</v>
      </c>
      <c r="D3927" s="18">
        <v>39.549999999999997</v>
      </c>
    </row>
    <row r="3928" spans="1:4" x14ac:dyDescent="0.25">
      <c r="A3928">
        <v>21042</v>
      </c>
      <c r="B3928" t="s">
        <v>11342</v>
      </c>
      <c r="C3928" t="s">
        <v>7385</v>
      </c>
      <c r="D3928" s="18">
        <v>30.48</v>
      </c>
    </row>
    <row r="3929" spans="1:4" x14ac:dyDescent="0.25">
      <c r="A3929">
        <v>21043</v>
      </c>
      <c r="B3929" t="s">
        <v>11343</v>
      </c>
      <c r="C3929" t="s">
        <v>7385</v>
      </c>
      <c r="D3929" s="18">
        <v>38.5</v>
      </c>
    </row>
    <row r="3930" spans="1:4" x14ac:dyDescent="0.25">
      <c r="A3930">
        <v>21044</v>
      </c>
      <c r="B3930" t="s">
        <v>11344</v>
      </c>
      <c r="C3930" t="s">
        <v>7385</v>
      </c>
      <c r="D3930" s="18">
        <v>26.82</v>
      </c>
    </row>
    <row r="3931" spans="1:4" x14ac:dyDescent="0.25">
      <c r="A3931">
        <v>21045</v>
      </c>
      <c r="B3931" t="s">
        <v>11345</v>
      </c>
      <c r="C3931" t="s">
        <v>7385</v>
      </c>
      <c r="D3931" s="18">
        <v>36.74</v>
      </c>
    </row>
    <row r="3932" spans="1:4" x14ac:dyDescent="0.25">
      <c r="A3932">
        <v>21041</v>
      </c>
      <c r="B3932" t="s">
        <v>11346</v>
      </c>
      <c r="C3932" t="s">
        <v>7385</v>
      </c>
      <c r="D3932" s="18">
        <v>31.68</v>
      </c>
    </row>
    <row r="3933" spans="1:4" x14ac:dyDescent="0.25">
      <c r="A3933">
        <v>21040</v>
      </c>
      <c r="B3933" t="s">
        <v>11347</v>
      </c>
      <c r="C3933" t="s">
        <v>7385</v>
      </c>
      <c r="D3933" s="18">
        <v>26.25</v>
      </c>
    </row>
    <row r="3934" spans="1:4" x14ac:dyDescent="0.25">
      <c r="A3934">
        <v>14149</v>
      </c>
      <c r="B3934" t="s">
        <v>11348</v>
      </c>
      <c r="C3934" t="s">
        <v>7399</v>
      </c>
      <c r="D3934" s="18">
        <v>182.88</v>
      </c>
    </row>
    <row r="3935" spans="1:4" x14ac:dyDescent="0.25">
      <c r="A3935">
        <v>38099</v>
      </c>
      <c r="B3935" t="s">
        <v>11349</v>
      </c>
      <c r="C3935" t="s">
        <v>7385</v>
      </c>
      <c r="D3935" s="18">
        <v>1.44</v>
      </c>
    </row>
    <row r="3936" spans="1:4" x14ac:dyDescent="0.25">
      <c r="A3936">
        <v>38100</v>
      </c>
      <c r="B3936" t="s">
        <v>11350</v>
      </c>
      <c r="C3936" t="s">
        <v>7385</v>
      </c>
      <c r="D3936" s="18">
        <v>2.35</v>
      </c>
    </row>
    <row r="3937" spans="1:4" x14ac:dyDescent="0.25">
      <c r="A3937">
        <v>7576</v>
      </c>
      <c r="B3937" t="s">
        <v>11351</v>
      </c>
      <c r="C3937" t="s">
        <v>7385</v>
      </c>
      <c r="D3937" s="18">
        <v>278.41000000000003</v>
      </c>
    </row>
    <row r="3938" spans="1:4" x14ac:dyDescent="0.25">
      <c r="A3938">
        <v>3384</v>
      </c>
      <c r="B3938" t="s">
        <v>11352</v>
      </c>
      <c r="C3938" t="s">
        <v>7385</v>
      </c>
      <c r="D3938" s="18">
        <v>8.23</v>
      </c>
    </row>
    <row r="3939" spans="1:4" x14ac:dyDescent="0.25">
      <c r="A3939">
        <v>7572</v>
      </c>
      <c r="B3939" t="s">
        <v>11353</v>
      </c>
      <c r="C3939" t="s">
        <v>7385</v>
      </c>
      <c r="D3939" s="18">
        <v>8.43</v>
      </c>
    </row>
    <row r="3940" spans="1:4" x14ac:dyDescent="0.25">
      <c r="A3940">
        <v>3396</v>
      </c>
      <c r="B3940" t="s">
        <v>11354</v>
      </c>
      <c r="C3940" t="s">
        <v>7385</v>
      </c>
      <c r="D3940" s="18">
        <v>5.7</v>
      </c>
    </row>
    <row r="3941" spans="1:4" x14ac:dyDescent="0.25">
      <c r="A3941">
        <v>37590</v>
      </c>
      <c r="B3941" t="s">
        <v>11355</v>
      </c>
      <c r="C3941" t="s">
        <v>7385</v>
      </c>
      <c r="D3941" s="18">
        <v>21.92</v>
      </c>
    </row>
    <row r="3942" spans="1:4" x14ac:dyDescent="0.25">
      <c r="A3942">
        <v>37591</v>
      </c>
      <c r="B3942" t="s">
        <v>11356</v>
      </c>
      <c r="C3942" t="s">
        <v>7385</v>
      </c>
      <c r="D3942" s="18">
        <v>26.35</v>
      </c>
    </row>
    <row r="3943" spans="1:4" x14ac:dyDescent="0.25">
      <c r="A3943">
        <v>12626</v>
      </c>
      <c r="B3943" t="s">
        <v>11357</v>
      </c>
      <c r="C3943" t="s">
        <v>7385</v>
      </c>
      <c r="D3943" s="18">
        <v>41.07</v>
      </c>
    </row>
    <row r="3944" spans="1:4" x14ac:dyDescent="0.25">
      <c r="A3944">
        <v>11033</v>
      </c>
      <c r="B3944" t="s">
        <v>11358</v>
      </c>
      <c r="C3944" t="s">
        <v>7385</v>
      </c>
      <c r="D3944" s="18">
        <v>6.28</v>
      </c>
    </row>
    <row r="3945" spans="1:4" x14ac:dyDescent="0.25">
      <c r="A3945">
        <v>390</v>
      </c>
      <c r="B3945" t="s">
        <v>11359</v>
      </c>
      <c r="C3945" t="s">
        <v>7385</v>
      </c>
      <c r="D3945" s="18">
        <v>10.31</v>
      </c>
    </row>
    <row r="3946" spans="1:4" x14ac:dyDescent="0.25">
      <c r="A3946">
        <v>42436</v>
      </c>
      <c r="B3946" t="s">
        <v>11360</v>
      </c>
      <c r="C3946" t="s">
        <v>7385</v>
      </c>
      <c r="D3946" s="30">
        <v>2701.34</v>
      </c>
    </row>
    <row r="3947" spans="1:4" x14ac:dyDescent="0.25">
      <c r="A3947">
        <v>6194</v>
      </c>
      <c r="B3947" t="s">
        <v>11361</v>
      </c>
      <c r="C3947" t="s">
        <v>7386</v>
      </c>
      <c r="D3947" s="18">
        <v>7.54</v>
      </c>
    </row>
    <row r="3948" spans="1:4" x14ac:dyDescent="0.25">
      <c r="A3948">
        <v>10567</v>
      </c>
      <c r="B3948" t="s">
        <v>11362</v>
      </c>
      <c r="C3948" t="s">
        <v>7386</v>
      </c>
      <c r="D3948" s="18">
        <v>11.95</v>
      </c>
    </row>
    <row r="3949" spans="1:4" x14ac:dyDescent="0.25">
      <c r="A3949">
        <v>6212</v>
      </c>
      <c r="B3949" t="s">
        <v>11363</v>
      </c>
      <c r="C3949" t="s">
        <v>7386</v>
      </c>
      <c r="D3949" s="18">
        <v>17.53</v>
      </c>
    </row>
    <row r="3950" spans="1:4" x14ac:dyDescent="0.25">
      <c r="A3950">
        <v>3993</v>
      </c>
      <c r="B3950" t="s">
        <v>12386</v>
      </c>
      <c r="C3950" t="s">
        <v>7392</v>
      </c>
      <c r="D3950" s="18">
        <v>107.78</v>
      </c>
    </row>
    <row r="3951" spans="1:4" x14ac:dyDescent="0.25">
      <c r="A3951">
        <v>3990</v>
      </c>
      <c r="B3951" t="s">
        <v>12387</v>
      </c>
      <c r="C3951" t="s">
        <v>7386</v>
      </c>
      <c r="D3951" s="18">
        <v>20.28</v>
      </c>
    </row>
    <row r="3952" spans="1:4" x14ac:dyDescent="0.25">
      <c r="A3952">
        <v>3992</v>
      </c>
      <c r="B3952" t="s">
        <v>12388</v>
      </c>
      <c r="C3952" t="s">
        <v>7386</v>
      </c>
      <c r="D3952" s="18">
        <v>27.38</v>
      </c>
    </row>
    <row r="3953" spans="1:4" x14ac:dyDescent="0.25">
      <c r="A3953">
        <v>6178</v>
      </c>
      <c r="B3953" t="s">
        <v>11364</v>
      </c>
      <c r="C3953" t="s">
        <v>7392</v>
      </c>
      <c r="D3953" s="18">
        <v>301.13</v>
      </c>
    </row>
    <row r="3954" spans="1:4" x14ac:dyDescent="0.25">
      <c r="A3954">
        <v>6180</v>
      </c>
      <c r="B3954" t="s">
        <v>11365</v>
      </c>
      <c r="C3954" t="s">
        <v>7392</v>
      </c>
      <c r="D3954" s="18">
        <v>325</v>
      </c>
    </row>
    <row r="3955" spans="1:4" x14ac:dyDescent="0.25">
      <c r="A3955">
        <v>6182</v>
      </c>
      <c r="B3955" t="s">
        <v>11366</v>
      </c>
      <c r="C3955" t="s">
        <v>7392</v>
      </c>
      <c r="D3955" s="18">
        <v>403.4</v>
      </c>
    </row>
    <row r="3956" spans="1:4" x14ac:dyDescent="0.25">
      <c r="A3956">
        <v>43614</v>
      </c>
      <c r="B3956" t="s">
        <v>12389</v>
      </c>
      <c r="C3956" t="s">
        <v>7386</v>
      </c>
      <c r="D3956" s="18">
        <v>13.7</v>
      </c>
    </row>
    <row r="3957" spans="1:4" x14ac:dyDescent="0.25">
      <c r="A3957">
        <v>6193</v>
      </c>
      <c r="B3957" t="s">
        <v>12390</v>
      </c>
      <c r="C3957" t="s">
        <v>7386</v>
      </c>
      <c r="D3957" s="18">
        <v>16.670000000000002</v>
      </c>
    </row>
    <row r="3958" spans="1:4" x14ac:dyDescent="0.25">
      <c r="A3958">
        <v>6189</v>
      </c>
      <c r="B3958" t="s">
        <v>12391</v>
      </c>
      <c r="C3958" t="s">
        <v>7386</v>
      </c>
      <c r="D3958" s="18">
        <v>24.33</v>
      </c>
    </row>
    <row r="3959" spans="1:4" x14ac:dyDescent="0.25">
      <c r="A3959">
        <v>6214</v>
      </c>
      <c r="B3959" t="s">
        <v>11367</v>
      </c>
      <c r="C3959" t="s">
        <v>7392</v>
      </c>
      <c r="D3959" s="18">
        <v>188.63</v>
      </c>
    </row>
    <row r="3960" spans="1:4" x14ac:dyDescent="0.25">
      <c r="A3960">
        <v>36153</v>
      </c>
      <c r="B3960" t="s">
        <v>11368</v>
      </c>
      <c r="C3960" t="s">
        <v>7385</v>
      </c>
      <c r="D3960" s="18">
        <v>235.66</v>
      </c>
    </row>
    <row r="3961" spans="1:4" x14ac:dyDescent="0.25">
      <c r="A3961">
        <v>10740</v>
      </c>
      <c r="B3961" t="s">
        <v>11369</v>
      </c>
      <c r="C3961" t="s">
        <v>7385</v>
      </c>
      <c r="D3961" s="30">
        <v>10086.709999999999</v>
      </c>
    </row>
    <row r="3962" spans="1:4" x14ac:dyDescent="0.25">
      <c r="A3962">
        <v>13914</v>
      </c>
      <c r="B3962" t="s">
        <v>11370</v>
      </c>
      <c r="C3962" t="s">
        <v>7385</v>
      </c>
      <c r="D3962" s="18">
        <v>729.81</v>
      </c>
    </row>
    <row r="3963" spans="1:4" x14ac:dyDescent="0.25">
      <c r="A3963">
        <v>10742</v>
      </c>
      <c r="B3963" t="s">
        <v>11371</v>
      </c>
      <c r="C3963" t="s">
        <v>7385</v>
      </c>
      <c r="D3963" s="30">
        <v>1064.44</v>
      </c>
    </row>
    <row r="3964" spans="1:4" x14ac:dyDescent="0.25">
      <c r="A3964">
        <v>38465</v>
      </c>
      <c r="B3964" t="s">
        <v>11372</v>
      </c>
      <c r="C3964" t="s">
        <v>7385</v>
      </c>
      <c r="D3964" s="18">
        <v>33.99</v>
      </c>
    </row>
    <row r="3965" spans="1:4" x14ac:dyDescent="0.25">
      <c r="A3965">
        <v>7543</v>
      </c>
      <c r="B3965" t="s">
        <v>11373</v>
      </c>
      <c r="C3965" t="s">
        <v>7385</v>
      </c>
      <c r="D3965" s="18">
        <v>5.59</v>
      </c>
    </row>
    <row r="3966" spans="1:4" x14ac:dyDescent="0.25">
      <c r="A3966">
        <v>43427</v>
      </c>
      <c r="B3966" t="s">
        <v>11374</v>
      </c>
      <c r="C3966" t="s">
        <v>7385</v>
      </c>
      <c r="D3966" s="30">
        <v>1864.15</v>
      </c>
    </row>
    <row r="3967" spans="1:4" x14ac:dyDescent="0.25">
      <c r="A3967">
        <v>41613</v>
      </c>
      <c r="B3967" t="s">
        <v>11375</v>
      </c>
      <c r="C3967" t="s">
        <v>7385</v>
      </c>
      <c r="D3967" s="18">
        <v>119.83</v>
      </c>
    </row>
    <row r="3968" spans="1:4" x14ac:dyDescent="0.25">
      <c r="A3968">
        <v>41614</v>
      </c>
      <c r="B3968" t="s">
        <v>11376</v>
      </c>
      <c r="C3968" t="s">
        <v>7385</v>
      </c>
      <c r="D3968" s="18">
        <v>152.68</v>
      </c>
    </row>
    <row r="3969" spans="1:4" x14ac:dyDescent="0.25">
      <c r="A3969">
        <v>41615</v>
      </c>
      <c r="B3969" t="s">
        <v>11377</v>
      </c>
      <c r="C3969" t="s">
        <v>7385</v>
      </c>
      <c r="D3969" s="18">
        <v>235.99</v>
      </c>
    </row>
    <row r="3970" spans="1:4" x14ac:dyDescent="0.25">
      <c r="A3970">
        <v>41616</v>
      </c>
      <c r="B3970" t="s">
        <v>11378</v>
      </c>
      <c r="C3970" t="s">
        <v>7385</v>
      </c>
      <c r="D3970" s="18">
        <v>352.6</v>
      </c>
    </row>
    <row r="3971" spans="1:4" x14ac:dyDescent="0.25">
      <c r="A3971">
        <v>41617</v>
      </c>
      <c r="B3971" t="s">
        <v>11379</v>
      </c>
      <c r="C3971" t="s">
        <v>7385</v>
      </c>
      <c r="D3971" s="18">
        <v>701.11</v>
      </c>
    </row>
    <row r="3972" spans="1:4" x14ac:dyDescent="0.25">
      <c r="A3972">
        <v>41618</v>
      </c>
      <c r="B3972" t="s">
        <v>11380</v>
      </c>
      <c r="C3972" t="s">
        <v>7385</v>
      </c>
      <c r="D3972" s="30">
        <v>1290.7</v>
      </c>
    </row>
    <row r="3973" spans="1:4" x14ac:dyDescent="0.25">
      <c r="A3973">
        <v>43428</v>
      </c>
      <c r="B3973" t="s">
        <v>11381</v>
      </c>
      <c r="C3973" t="s">
        <v>7385</v>
      </c>
      <c r="D3973" s="30">
        <v>2267.14</v>
      </c>
    </row>
    <row r="3974" spans="1:4" x14ac:dyDescent="0.25">
      <c r="A3974">
        <v>41619</v>
      </c>
      <c r="B3974" t="s">
        <v>11382</v>
      </c>
      <c r="C3974" t="s">
        <v>7385</v>
      </c>
      <c r="D3974" s="18">
        <v>146.88999999999999</v>
      </c>
    </row>
    <row r="3975" spans="1:4" x14ac:dyDescent="0.25">
      <c r="A3975">
        <v>41620</v>
      </c>
      <c r="B3975" t="s">
        <v>11383</v>
      </c>
      <c r="C3975" t="s">
        <v>7385</v>
      </c>
      <c r="D3975" s="18">
        <v>185.54</v>
      </c>
    </row>
    <row r="3976" spans="1:4" x14ac:dyDescent="0.25">
      <c r="A3976">
        <v>41622</v>
      </c>
      <c r="B3976" t="s">
        <v>11384</v>
      </c>
      <c r="C3976" t="s">
        <v>7385</v>
      </c>
      <c r="D3976" s="18">
        <v>321.8</v>
      </c>
    </row>
    <row r="3977" spans="1:4" x14ac:dyDescent="0.25">
      <c r="A3977">
        <v>41623</v>
      </c>
      <c r="B3977" t="s">
        <v>11385</v>
      </c>
      <c r="C3977" t="s">
        <v>7385</v>
      </c>
      <c r="D3977" s="18">
        <v>494.78</v>
      </c>
    </row>
    <row r="3978" spans="1:4" x14ac:dyDescent="0.25">
      <c r="A3978">
        <v>41624</v>
      </c>
      <c r="B3978" t="s">
        <v>11386</v>
      </c>
      <c r="C3978" t="s">
        <v>7385</v>
      </c>
      <c r="D3978" s="18">
        <v>927.73</v>
      </c>
    </row>
    <row r="3979" spans="1:4" x14ac:dyDescent="0.25">
      <c r="A3979">
        <v>41625</v>
      </c>
      <c r="B3979" t="s">
        <v>11387</v>
      </c>
      <c r="C3979" t="s">
        <v>7385</v>
      </c>
      <c r="D3979" s="30">
        <v>1427.35</v>
      </c>
    </row>
    <row r="3980" spans="1:4" x14ac:dyDescent="0.25">
      <c r="A3980">
        <v>39352</v>
      </c>
      <c r="B3980" t="s">
        <v>11388</v>
      </c>
      <c r="C3980" t="s">
        <v>7385</v>
      </c>
      <c r="D3980" s="18">
        <v>3.45</v>
      </c>
    </row>
    <row r="3981" spans="1:4" x14ac:dyDescent="0.25">
      <c r="A3981">
        <v>39346</v>
      </c>
      <c r="B3981" t="s">
        <v>11389</v>
      </c>
      <c r="C3981" t="s">
        <v>7385</v>
      </c>
      <c r="D3981" s="18">
        <v>3.45</v>
      </c>
    </row>
    <row r="3982" spans="1:4" x14ac:dyDescent="0.25">
      <c r="A3982">
        <v>39350</v>
      </c>
      <c r="B3982" t="s">
        <v>11390</v>
      </c>
      <c r="C3982" t="s">
        <v>7385</v>
      </c>
      <c r="D3982" s="18">
        <v>3.72</v>
      </c>
    </row>
    <row r="3983" spans="1:4" x14ac:dyDescent="0.25">
      <c r="A3983">
        <v>39351</v>
      </c>
      <c r="B3983" t="s">
        <v>11391</v>
      </c>
      <c r="C3983" t="s">
        <v>7385</v>
      </c>
      <c r="D3983" s="18">
        <v>4.3</v>
      </c>
    </row>
    <row r="3984" spans="1:4" x14ac:dyDescent="0.25">
      <c r="A3984">
        <v>38837</v>
      </c>
      <c r="B3984" t="s">
        <v>11392</v>
      </c>
      <c r="C3984" t="s">
        <v>7385</v>
      </c>
      <c r="D3984" s="18">
        <v>7.53</v>
      </c>
    </row>
    <row r="3985" spans="1:4" x14ac:dyDescent="0.25">
      <c r="A3985">
        <v>38836</v>
      </c>
      <c r="B3985" t="s">
        <v>11393</v>
      </c>
      <c r="C3985" t="s">
        <v>7385</v>
      </c>
      <c r="D3985" s="18">
        <v>5.26</v>
      </c>
    </row>
    <row r="3986" spans="1:4" x14ac:dyDescent="0.25">
      <c r="A3986">
        <v>2666</v>
      </c>
      <c r="B3986" t="s">
        <v>11394</v>
      </c>
      <c r="C3986" t="s">
        <v>7385</v>
      </c>
      <c r="D3986" s="18">
        <v>7.09</v>
      </c>
    </row>
    <row r="3987" spans="1:4" x14ac:dyDescent="0.25">
      <c r="A3987">
        <v>2668</v>
      </c>
      <c r="B3987" t="s">
        <v>11395</v>
      </c>
      <c r="C3987" t="s">
        <v>7385</v>
      </c>
      <c r="D3987" s="18">
        <v>8.1</v>
      </c>
    </row>
    <row r="3988" spans="1:4" x14ac:dyDescent="0.25">
      <c r="A3988">
        <v>2664</v>
      </c>
      <c r="B3988" t="s">
        <v>11396</v>
      </c>
      <c r="C3988" t="s">
        <v>7385</v>
      </c>
      <c r="D3988" s="18">
        <v>11.95</v>
      </c>
    </row>
    <row r="3989" spans="1:4" x14ac:dyDescent="0.25">
      <c r="A3989">
        <v>2662</v>
      </c>
      <c r="B3989" t="s">
        <v>11397</v>
      </c>
      <c r="C3989" t="s">
        <v>7385</v>
      </c>
      <c r="D3989" s="18">
        <v>14.66</v>
      </c>
    </row>
    <row r="3990" spans="1:4" x14ac:dyDescent="0.25">
      <c r="A3990">
        <v>20964</v>
      </c>
      <c r="B3990" t="s">
        <v>11398</v>
      </c>
      <c r="C3990" t="s">
        <v>7385</v>
      </c>
      <c r="D3990" s="18">
        <v>75.73</v>
      </c>
    </row>
    <row r="3991" spans="1:4" x14ac:dyDescent="0.25">
      <c r="A3991">
        <v>10905</v>
      </c>
      <c r="B3991" t="s">
        <v>11399</v>
      </c>
      <c r="C3991" t="s">
        <v>7385</v>
      </c>
      <c r="D3991" s="18">
        <v>101.59</v>
      </c>
    </row>
    <row r="3992" spans="1:4" x14ac:dyDescent="0.25">
      <c r="A3992">
        <v>11289</v>
      </c>
      <c r="B3992" t="s">
        <v>11400</v>
      </c>
      <c r="C3992" t="s">
        <v>7385</v>
      </c>
      <c r="D3992" s="18">
        <v>99.23</v>
      </c>
    </row>
    <row r="3993" spans="1:4" x14ac:dyDescent="0.25">
      <c r="A3993">
        <v>11241</v>
      </c>
      <c r="B3993" t="s">
        <v>11401</v>
      </c>
      <c r="C3993" t="s">
        <v>7385</v>
      </c>
      <c r="D3993" s="18">
        <v>248.09</v>
      </c>
    </row>
    <row r="3994" spans="1:4" x14ac:dyDescent="0.25">
      <c r="A3994">
        <v>11301</v>
      </c>
      <c r="B3994" t="s">
        <v>11402</v>
      </c>
      <c r="C3994" t="s">
        <v>7385</v>
      </c>
      <c r="D3994" s="18">
        <v>629.09</v>
      </c>
    </row>
    <row r="3995" spans="1:4" x14ac:dyDescent="0.25">
      <c r="A3995">
        <v>21090</v>
      </c>
      <c r="B3995" t="s">
        <v>11403</v>
      </c>
      <c r="C3995" t="s">
        <v>7385</v>
      </c>
      <c r="D3995" s="18">
        <v>770.86</v>
      </c>
    </row>
    <row r="3996" spans="1:4" x14ac:dyDescent="0.25">
      <c r="A3996">
        <v>11315</v>
      </c>
      <c r="B3996" t="s">
        <v>12392</v>
      </c>
      <c r="C3996" t="s">
        <v>7385</v>
      </c>
      <c r="D3996" s="18">
        <v>150.62</v>
      </c>
    </row>
    <row r="3997" spans="1:4" x14ac:dyDescent="0.25">
      <c r="A3997">
        <v>21071</v>
      </c>
      <c r="B3997" t="s">
        <v>12393</v>
      </c>
      <c r="C3997" t="s">
        <v>7385</v>
      </c>
      <c r="D3997" s="18">
        <v>230.37</v>
      </c>
    </row>
    <row r="3998" spans="1:4" x14ac:dyDescent="0.25">
      <c r="A3998">
        <v>14112</v>
      </c>
      <c r="B3998" t="s">
        <v>12394</v>
      </c>
      <c r="C3998" t="s">
        <v>7385</v>
      </c>
      <c r="D3998" s="18">
        <v>321.63</v>
      </c>
    </row>
    <row r="3999" spans="1:4" x14ac:dyDescent="0.25">
      <c r="A3999">
        <v>11316</v>
      </c>
      <c r="B3999" t="s">
        <v>12395</v>
      </c>
      <c r="C3999" t="s">
        <v>7385</v>
      </c>
      <c r="D3999" s="18">
        <v>496.18</v>
      </c>
    </row>
    <row r="4000" spans="1:4" x14ac:dyDescent="0.25">
      <c r="A4000">
        <v>6243</v>
      </c>
      <c r="B4000" t="s">
        <v>12396</v>
      </c>
      <c r="C4000" t="s">
        <v>7385</v>
      </c>
      <c r="D4000" s="18">
        <v>571.5</v>
      </c>
    </row>
    <row r="4001" spans="1:4" x14ac:dyDescent="0.25">
      <c r="A4001">
        <v>6240</v>
      </c>
      <c r="B4001" t="s">
        <v>12397</v>
      </c>
      <c r="C4001" t="s">
        <v>7385</v>
      </c>
      <c r="D4001" s="18">
        <v>756.68</v>
      </c>
    </row>
    <row r="4002" spans="1:4" x14ac:dyDescent="0.25">
      <c r="A4002">
        <v>11296</v>
      </c>
      <c r="B4002" t="s">
        <v>12398</v>
      </c>
      <c r="C4002" t="s">
        <v>7385</v>
      </c>
      <c r="D4002" s="30">
        <v>2410.9299999999998</v>
      </c>
    </row>
    <row r="4003" spans="1:4" x14ac:dyDescent="0.25">
      <c r="A4003">
        <v>11299</v>
      </c>
      <c r="B4003" t="s">
        <v>12399</v>
      </c>
      <c r="C4003" t="s">
        <v>7385</v>
      </c>
      <c r="D4003" s="18">
        <v>816.04</v>
      </c>
    </row>
    <row r="4004" spans="1:4" x14ac:dyDescent="0.25">
      <c r="A4004">
        <v>11688</v>
      </c>
      <c r="B4004" t="s">
        <v>11404</v>
      </c>
      <c r="C4004" t="s">
        <v>7385</v>
      </c>
      <c r="D4004" s="18">
        <v>557.61</v>
      </c>
    </row>
    <row r="4005" spans="1:4" x14ac:dyDescent="0.25">
      <c r="A4005">
        <v>37736</v>
      </c>
      <c r="B4005" t="s">
        <v>11405</v>
      </c>
      <c r="C4005" t="s">
        <v>7385</v>
      </c>
      <c r="D4005" s="30">
        <v>83450</v>
      </c>
    </row>
    <row r="4006" spans="1:4" x14ac:dyDescent="0.25">
      <c r="A4006">
        <v>37739</v>
      </c>
      <c r="B4006" t="s">
        <v>11406</v>
      </c>
      <c r="C4006" t="s">
        <v>7385</v>
      </c>
      <c r="D4006" s="30">
        <v>102707.68</v>
      </c>
    </row>
    <row r="4007" spans="1:4" x14ac:dyDescent="0.25">
      <c r="A4007">
        <v>37740</v>
      </c>
      <c r="B4007" t="s">
        <v>11407</v>
      </c>
      <c r="C4007" t="s">
        <v>7385</v>
      </c>
      <c r="D4007" s="30">
        <v>58610.36</v>
      </c>
    </row>
    <row r="4008" spans="1:4" x14ac:dyDescent="0.25">
      <c r="A4008">
        <v>37738</v>
      </c>
      <c r="B4008" t="s">
        <v>11408</v>
      </c>
      <c r="C4008" t="s">
        <v>7385</v>
      </c>
      <c r="D4008" s="30">
        <v>69634.7</v>
      </c>
    </row>
    <row r="4009" spans="1:4" x14ac:dyDescent="0.25">
      <c r="A4009">
        <v>37737</v>
      </c>
      <c r="B4009" t="s">
        <v>11409</v>
      </c>
      <c r="C4009" t="s">
        <v>7385</v>
      </c>
      <c r="D4009" s="30">
        <v>55400.75</v>
      </c>
    </row>
    <row r="4010" spans="1:4" x14ac:dyDescent="0.25">
      <c r="A4010">
        <v>25014</v>
      </c>
      <c r="B4010" t="s">
        <v>11410</v>
      </c>
      <c r="C4010" t="s">
        <v>7385</v>
      </c>
      <c r="D4010" s="30">
        <v>116034.57</v>
      </c>
    </row>
    <row r="4011" spans="1:4" x14ac:dyDescent="0.25">
      <c r="A4011">
        <v>25013</v>
      </c>
      <c r="B4011" t="s">
        <v>11411</v>
      </c>
      <c r="C4011" t="s">
        <v>7385</v>
      </c>
      <c r="D4011" s="30">
        <v>121616.51</v>
      </c>
    </row>
    <row r="4012" spans="1:4" x14ac:dyDescent="0.25">
      <c r="A4012">
        <v>14405</v>
      </c>
      <c r="B4012" t="s">
        <v>11412</v>
      </c>
      <c r="C4012" t="s">
        <v>7385</v>
      </c>
      <c r="D4012" s="30">
        <v>142758.1</v>
      </c>
    </row>
    <row r="4013" spans="1:4" x14ac:dyDescent="0.25">
      <c r="A4013">
        <v>20271</v>
      </c>
      <c r="B4013" t="s">
        <v>11413</v>
      </c>
      <c r="C4013" t="s">
        <v>7385</v>
      </c>
      <c r="D4013" s="18">
        <v>534.76</v>
      </c>
    </row>
    <row r="4014" spans="1:4" x14ac:dyDescent="0.25">
      <c r="A4014">
        <v>10423</v>
      </c>
      <c r="B4014" t="s">
        <v>11414</v>
      </c>
      <c r="C4014" t="s">
        <v>7385</v>
      </c>
      <c r="D4014" s="18">
        <v>392.64</v>
      </c>
    </row>
    <row r="4015" spans="1:4" x14ac:dyDescent="0.25">
      <c r="A4015">
        <v>36790</v>
      </c>
      <c r="B4015" t="s">
        <v>11415</v>
      </c>
      <c r="C4015" t="s">
        <v>7385</v>
      </c>
      <c r="D4015" s="18">
        <v>310.08</v>
      </c>
    </row>
    <row r="4016" spans="1:4" x14ac:dyDescent="0.25">
      <c r="A4016">
        <v>37589</v>
      </c>
      <c r="B4016" t="s">
        <v>11416</v>
      </c>
      <c r="C4016" t="s">
        <v>7385</v>
      </c>
      <c r="D4016" s="18">
        <v>379.93</v>
      </c>
    </row>
    <row r="4017" spans="1:4" x14ac:dyDescent="0.25">
      <c r="A4017">
        <v>11690</v>
      </c>
      <c r="B4017" t="s">
        <v>11417</v>
      </c>
      <c r="C4017" t="s">
        <v>7385</v>
      </c>
      <c r="D4017" s="18">
        <v>201.83</v>
      </c>
    </row>
    <row r="4018" spans="1:4" x14ac:dyDescent="0.25">
      <c r="A4018">
        <v>20234</v>
      </c>
      <c r="B4018" t="s">
        <v>11418</v>
      </c>
      <c r="C4018" t="s">
        <v>7385</v>
      </c>
      <c r="D4018" s="18">
        <v>255.42</v>
      </c>
    </row>
    <row r="4019" spans="1:4" x14ac:dyDescent="0.25">
      <c r="A4019">
        <v>4763</v>
      </c>
      <c r="B4019" t="s">
        <v>11419</v>
      </c>
      <c r="C4019" t="s">
        <v>7390</v>
      </c>
      <c r="D4019" s="18">
        <v>18.739999999999998</v>
      </c>
    </row>
    <row r="4020" spans="1:4" x14ac:dyDescent="0.25">
      <c r="A4020">
        <v>41070</v>
      </c>
      <c r="B4020" t="s">
        <v>11420</v>
      </c>
      <c r="C4020" t="s">
        <v>7391</v>
      </c>
      <c r="D4020" s="30">
        <v>3307.49</v>
      </c>
    </row>
    <row r="4021" spans="1:4" x14ac:dyDescent="0.25">
      <c r="A4021">
        <v>44480</v>
      </c>
      <c r="B4021" t="s">
        <v>11421</v>
      </c>
      <c r="C4021" t="s">
        <v>7389</v>
      </c>
      <c r="D4021" s="18">
        <v>22.13</v>
      </c>
    </row>
    <row r="4022" spans="1:4" x14ac:dyDescent="0.25">
      <c r="A4022">
        <v>11457</v>
      </c>
      <c r="B4022" t="s">
        <v>11422</v>
      </c>
      <c r="C4022" t="s">
        <v>7385</v>
      </c>
      <c r="D4022" s="18">
        <v>52.04</v>
      </c>
    </row>
    <row r="4023" spans="1:4" x14ac:dyDescent="0.25">
      <c r="A4023">
        <v>44073</v>
      </c>
      <c r="B4023" t="s">
        <v>11423</v>
      </c>
      <c r="C4023" t="s">
        <v>7386</v>
      </c>
      <c r="D4023" s="18">
        <v>0.74</v>
      </c>
    </row>
    <row r="4024" spans="1:4" x14ac:dyDescent="0.25">
      <c r="A4024">
        <v>44253</v>
      </c>
      <c r="B4024" t="s">
        <v>11424</v>
      </c>
      <c r="C4024" t="s">
        <v>7385</v>
      </c>
      <c r="D4024" s="18">
        <v>261.02</v>
      </c>
    </row>
    <row r="4025" spans="1:4" x14ac:dyDescent="0.25">
      <c r="A4025">
        <v>21121</v>
      </c>
      <c r="B4025" t="s">
        <v>11425</v>
      </c>
      <c r="C4025" t="s">
        <v>7385</v>
      </c>
      <c r="D4025" s="18">
        <v>3.74</v>
      </c>
    </row>
    <row r="4026" spans="1:4" x14ac:dyDescent="0.25">
      <c r="A4026">
        <v>38010</v>
      </c>
      <c r="B4026" t="s">
        <v>11426</v>
      </c>
      <c r="C4026" t="s">
        <v>7385</v>
      </c>
      <c r="D4026" s="18">
        <v>4.66</v>
      </c>
    </row>
    <row r="4027" spans="1:4" x14ac:dyDescent="0.25">
      <c r="A4027">
        <v>38011</v>
      </c>
      <c r="B4027" t="s">
        <v>11427</v>
      </c>
      <c r="C4027" t="s">
        <v>7385</v>
      </c>
      <c r="D4027" s="18">
        <v>9.34</v>
      </c>
    </row>
    <row r="4028" spans="1:4" x14ac:dyDescent="0.25">
      <c r="A4028">
        <v>38012</v>
      </c>
      <c r="B4028" t="s">
        <v>11428</v>
      </c>
      <c r="C4028" t="s">
        <v>7385</v>
      </c>
      <c r="D4028" s="18">
        <v>35.630000000000003</v>
      </c>
    </row>
    <row r="4029" spans="1:4" x14ac:dyDescent="0.25">
      <c r="A4029">
        <v>38013</v>
      </c>
      <c r="B4029" t="s">
        <v>11429</v>
      </c>
      <c r="C4029" t="s">
        <v>7385</v>
      </c>
      <c r="D4029" s="18">
        <v>45.77</v>
      </c>
    </row>
    <row r="4030" spans="1:4" x14ac:dyDescent="0.25">
      <c r="A4030">
        <v>38014</v>
      </c>
      <c r="B4030" t="s">
        <v>11430</v>
      </c>
      <c r="C4030" t="s">
        <v>7385</v>
      </c>
      <c r="D4030" s="18">
        <v>76.44</v>
      </c>
    </row>
    <row r="4031" spans="1:4" x14ac:dyDescent="0.25">
      <c r="A4031">
        <v>38015</v>
      </c>
      <c r="B4031" t="s">
        <v>11431</v>
      </c>
      <c r="C4031" t="s">
        <v>7385</v>
      </c>
      <c r="D4031" s="18">
        <v>179.71</v>
      </c>
    </row>
    <row r="4032" spans="1:4" x14ac:dyDescent="0.25">
      <c r="A4032">
        <v>38016</v>
      </c>
      <c r="B4032" t="s">
        <v>11432</v>
      </c>
      <c r="C4032" t="s">
        <v>7385</v>
      </c>
      <c r="D4032" s="18">
        <v>208.98</v>
      </c>
    </row>
    <row r="4033" spans="1:4" x14ac:dyDescent="0.25">
      <c r="A4033">
        <v>12741</v>
      </c>
      <c r="B4033" t="s">
        <v>11433</v>
      </c>
      <c r="C4033" t="s">
        <v>7385</v>
      </c>
      <c r="D4033" s="30">
        <v>1285.23</v>
      </c>
    </row>
    <row r="4034" spans="1:4" x14ac:dyDescent="0.25">
      <c r="A4034">
        <v>12733</v>
      </c>
      <c r="B4034" t="s">
        <v>11434</v>
      </c>
      <c r="C4034" t="s">
        <v>7385</v>
      </c>
      <c r="D4034" s="18">
        <v>6.46</v>
      </c>
    </row>
    <row r="4035" spans="1:4" x14ac:dyDescent="0.25">
      <c r="A4035">
        <v>12734</v>
      </c>
      <c r="B4035" t="s">
        <v>11435</v>
      </c>
      <c r="C4035" t="s">
        <v>7385</v>
      </c>
      <c r="D4035" s="18">
        <v>13.78</v>
      </c>
    </row>
    <row r="4036" spans="1:4" x14ac:dyDescent="0.25">
      <c r="A4036">
        <v>12735</v>
      </c>
      <c r="B4036" t="s">
        <v>11436</v>
      </c>
      <c r="C4036" t="s">
        <v>7385</v>
      </c>
      <c r="D4036" s="18">
        <v>22.67</v>
      </c>
    </row>
    <row r="4037" spans="1:4" x14ac:dyDescent="0.25">
      <c r="A4037">
        <v>12736</v>
      </c>
      <c r="B4037" t="s">
        <v>11437</v>
      </c>
      <c r="C4037" t="s">
        <v>7385</v>
      </c>
      <c r="D4037" s="18">
        <v>51.83</v>
      </c>
    </row>
    <row r="4038" spans="1:4" x14ac:dyDescent="0.25">
      <c r="A4038">
        <v>12737</v>
      </c>
      <c r="B4038" t="s">
        <v>11438</v>
      </c>
      <c r="C4038" t="s">
        <v>7385</v>
      </c>
      <c r="D4038" s="18">
        <v>66.78</v>
      </c>
    </row>
    <row r="4039" spans="1:4" x14ac:dyDescent="0.25">
      <c r="A4039">
        <v>12738</v>
      </c>
      <c r="B4039" t="s">
        <v>11439</v>
      </c>
      <c r="C4039" t="s">
        <v>7385</v>
      </c>
      <c r="D4039" s="18">
        <v>131.97999999999999</v>
      </c>
    </row>
    <row r="4040" spans="1:4" x14ac:dyDescent="0.25">
      <c r="A4040">
        <v>12739</v>
      </c>
      <c r="B4040" t="s">
        <v>11440</v>
      </c>
      <c r="C4040" t="s">
        <v>7385</v>
      </c>
      <c r="D4040" s="18">
        <v>375.71</v>
      </c>
    </row>
    <row r="4041" spans="1:4" x14ac:dyDescent="0.25">
      <c r="A4041">
        <v>12740</v>
      </c>
      <c r="B4041" t="s">
        <v>11441</v>
      </c>
      <c r="C4041" t="s">
        <v>7385</v>
      </c>
      <c r="D4041" s="18">
        <v>587.82000000000005</v>
      </c>
    </row>
    <row r="4042" spans="1:4" x14ac:dyDescent="0.25">
      <c r="A4042">
        <v>6297</v>
      </c>
      <c r="B4042" t="s">
        <v>11442</v>
      </c>
      <c r="C4042" t="s">
        <v>7385</v>
      </c>
      <c r="D4042" s="18">
        <v>46.75</v>
      </c>
    </row>
    <row r="4043" spans="1:4" x14ac:dyDescent="0.25">
      <c r="A4043">
        <v>6296</v>
      </c>
      <c r="B4043" t="s">
        <v>11443</v>
      </c>
      <c r="C4043" t="s">
        <v>7385</v>
      </c>
      <c r="D4043" s="18">
        <v>36.9</v>
      </c>
    </row>
    <row r="4044" spans="1:4" x14ac:dyDescent="0.25">
      <c r="A4044">
        <v>6294</v>
      </c>
      <c r="B4044" t="s">
        <v>11444</v>
      </c>
      <c r="C4044" t="s">
        <v>7385</v>
      </c>
      <c r="D4044" s="18">
        <v>10.52</v>
      </c>
    </row>
    <row r="4045" spans="1:4" x14ac:dyDescent="0.25">
      <c r="A4045">
        <v>6323</v>
      </c>
      <c r="B4045" t="s">
        <v>11445</v>
      </c>
      <c r="C4045" t="s">
        <v>7385</v>
      </c>
      <c r="D4045" s="18">
        <v>24.11</v>
      </c>
    </row>
    <row r="4046" spans="1:4" x14ac:dyDescent="0.25">
      <c r="A4046">
        <v>6299</v>
      </c>
      <c r="B4046" t="s">
        <v>11446</v>
      </c>
      <c r="C4046" t="s">
        <v>7385</v>
      </c>
      <c r="D4046" s="18">
        <v>140.62</v>
      </c>
    </row>
    <row r="4047" spans="1:4" x14ac:dyDescent="0.25">
      <c r="A4047">
        <v>6298</v>
      </c>
      <c r="B4047" t="s">
        <v>11447</v>
      </c>
      <c r="C4047" t="s">
        <v>7385</v>
      </c>
      <c r="D4047" s="18">
        <v>74.06</v>
      </c>
    </row>
    <row r="4048" spans="1:4" x14ac:dyDescent="0.25">
      <c r="A4048">
        <v>6295</v>
      </c>
      <c r="B4048" t="s">
        <v>11448</v>
      </c>
      <c r="C4048" t="s">
        <v>7385</v>
      </c>
      <c r="D4048" s="18">
        <v>14.98</v>
      </c>
    </row>
    <row r="4049" spans="1:4" x14ac:dyDescent="0.25">
      <c r="A4049">
        <v>6322</v>
      </c>
      <c r="B4049" t="s">
        <v>11449</v>
      </c>
      <c r="C4049" t="s">
        <v>7385</v>
      </c>
      <c r="D4049" s="18">
        <v>188.34</v>
      </c>
    </row>
    <row r="4050" spans="1:4" x14ac:dyDescent="0.25">
      <c r="A4050">
        <v>6300</v>
      </c>
      <c r="B4050" t="s">
        <v>11450</v>
      </c>
      <c r="C4050" t="s">
        <v>7385</v>
      </c>
      <c r="D4050" s="18">
        <v>347.23</v>
      </c>
    </row>
    <row r="4051" spans="1:4" x14ac:dyDescent="0.25">
      <c r="A4051">
        <v>6321</v>
      </c>
      <c r="B4051" t="s">
        <v>11451</v>
      </c>
      <c r="C4051" t="s">
        <v>7385</v>
      </c>
      <c r="D4051" s="18">
        <v>495.99</v>
      </c>
    </row>
    <row r="4052" spans="1:4" x14ac:dyDescent="0.25">
      <c r="A4052">
        <v>6301</v>
      </c>
      <c r="B4052" t="s">
        <v>11452</v>
      </c>
      <c r="C4052" t="s">
        <v>7385</v>
      </c>
      <c r="D4052" s="30">
        <v>1162.55</v>
      </c>
    </row>
    <row r="4053" spans="1:4" x14ac:dyDescent="0.25">
      <c r="A4053">
        <v>7105</v>
      </c>
      <c r="B4053" t="s">
        <v>11453</v>
      </c>
      <c r="C4053" t="s">
        <v>7385</v>
      </c>
      <c r="D4053" s="18">
        <v>41.27</v>
      </c>
    </row>
    <row r="4054" spans="1:4" x14ac:dyDescent="0.25">
      <c r="A4054">
        <v>20183</v>
      </c>
      <c r="B4054" t="s">
        <v>11454</v>
      </c>
      <c r="C4054" t="s">
        <v>7385</v>
      </c>
      <c r="D4054" s="18">
        <v>50.85</v>
      </c>
    </row>
    <row r="4055" spans="1:4" x14ac:dyDescent="0.25">
      <c r="A4055">
        <v>38448</v>
      </c>
      <c r="B4055" t="s">
        <v>11455</v>
      </c>
      <c r="C4055" t="s">
        <v>7385</v>
      </c>
      <c r="D4055" s="18">
        <v>230.76</v>
      </c>
    </row>
    <row r="4056" spans="1:4" x14ac:dyDescent="0.25">
      <c r="A4056">
        <v>20182</v>
      </c>
      <c r="B4056" t="s">
        <v>11456</v>
      </c>
      <c r="C4056" t="s">
        <v>7385</v>
      </c>
      <c r="D4056" s="18">
        <v>29.57</v>
      </c>
    </row>
    <row r="4057" spans="1:4" x14ac:dyDescent="0.25">
      <c r="A4057">
        <v>7119</v>
      </c>
      <c r="B4057" t="s">
        <v>11457</v>
      </c>
      <c r="C4057" t="s">
        <v>7385</v>
      </c>
      <c r="D4057" s="18">
        <v>14.2</v>
      </c>
    </row>
    <row r="4058" spans="1:4" x14ac:dyDescent="0.25">
      <c r="A4058">
        <v>7126</v>
      </c>
      <c r="B4058" t="s">
        <v>11458</v>
      </c>
      <c r="C4058" t="s">
        <v>7385</v>
      </c>
      <c r="D4058" s="18">
        <v>28.98</v>
      </c>
    </row>
    <row r="4059" spans="1:4" x14ac:dyDescent="0.25">
      <c r="A4059">
        <v>7120</v>
      </c>
      <c r="B4059" t="s">
        <v>11459</v>
      </c>
      <c r="C4059" t="s">
        <v>7385</v>
      </c>
      <c r="D4059" s="18">
        <v>10.89</v>
      </c>
    </row>
    <row r="4060" spans="1:4" x14ac:dyDescent="0.25">
      <c r="A4060">
        <v>6319</v>
      </c>
      <c r="B4060" t="s">
        <v>11460</v>
      </c>
      <c r="C4060" t="s">
        <v>7385</v>
      </c>
      <c r="D4060" s="18">
        <v>54.93</v>
      </c>
    </row>
    <row r="4061" spans="1:4" x14ac:dyDescent="0.25">
      <c r="A4061">
        <v>6304</v>
      </c>
      <c r="B4061" t="s">
        <v>11461</v>
      </c>
      <c r="C4061" t="s">
        <v>7385</v>
      </c>
      <c r="D4061" s="18">
        <v>54.93</v>
      </c>
    </row>
    <row r="4062" spans="1:4" x14ac:dyDescent="0.25">
      <c r="A4062">
        <v>21116</v>
      </c>
      <c r="B4062" t="s">
        <v>11462</v>
      </c>
      <c r="C4062" t="s">
        <v>7385</v>
      </c>
      <c r="D4062" s="18">
        <v>41.59</v>
      </c>
    </row>
    <row r="4063" spans="1:4" x14ac:dyDescent="0.25">
      <c r="A4063">
        <v>6320</v>
      </c>
      <c r="B4063" t="s">
        <v>11463</v>
      </c>
      <c r="C4063" t="s">
        <v>7385</v>
      </c>
      <c r="D4063" s="18">
        <v>28.29</v>
      </c>
    </row>
    <row r="4064" spans="1:4" x14ac:dyDescent="0.25">
      <c r="A4064">
        <v>6303</v>
      </c>
      <c r="B4064" t="s">
        <v>11464</v>
      </c>
      <c r="C4064" t="s">
        <v>7385</v>
      </c>
      <c r="D4064" s="18">
        <v>28.29</v>
      </c>
    </row>
    <row r="4065" spans="1:4" x14ac:dyDescent="0.25">
      <c r="A4065">
        <v>6308</v>
      </c>
      <c r="B4065" t="s">
        <v>11465</v>
      </c>
      <c r="C4065" t="s">
        <v>7385</v>
      </c>
      <c r="D4065" s="18">
        <v>151.99</v>
      </c>
    </row>
    <row r="4066" spans="1:4" x14ac:dyDescent="0.25">
      <c r="A4066">
        <v>6317</v>
      </c>
      <c r="B4066" t="s">
        <v>11466</v>
      </c>
      <c r="C4066" t="s">
        <v>7385</v>
      </c>
      <c r="D4066" s="18">
        <v>151.99</v>
      </c>
    </row>
    <row r="4067" spans="1:4" x14ac:dyDescent="0.25">
      <c r="A4067">
        <v>6307</v>
      </c>
      <c r="B4067" t="s">
        <v>11467</v>
      </c>
      <c r="C4067" t="s">
        <v>7385</v>
      </c>
      <c r="D4067" s="18">
        <v>151.99</v>
      </c>
    </row>
    <row r="4068" spans="1:4" x14ac:dyDescent="0.25">
      <c r="A4068">
        <v>6309</v>
      </c>
      <c r="B4068" t="s">
        <v>11468</v>
      </c>
      <c r="C4068" t="s">
        <v>7385</v>
      </c>
      <c r="D4068" s="18">
        <v>156.4</v>
      </c>
    </row>
    <row r="4069" spans="1:4" x14ac:dyDescent="0.25">
      <c r="A4069">
        <v>6318</v>
      </c>
      <c r="B4069" t="s">
        <v>11469</v>
      </c>
      <c r="C4069" t="s">
        <v>7385</v>
      </c>
      <c r="D4069" s="18">
        <v>81.98</v>
      </c>
    </row>
    <row r="4070" spans="1:4" x14ac:dyDescent="0.25">
      <c r="A4070">
        <v>6306</v>
      </c>
      <c r="B4070" t="s">
        <v>11470</v>
      </c>
      <c r="C4070" t="s">
        <v>7385</v>
      </c>
      <c r="D4070" s="18">
        <v>81.98</v>
      </c>
    </row>
    <row r="4071" spans="1:4" x14ac:dyDescent="0.25">
      <c r="A4071">
        <v>6305</v>
      </c>
      <c r="B4071" t="s">
        <v>11471</v>
      </c>
      <c r="C4071" t="s">
        <v>7385</v>
      </c>
      <c r="D4071" s="18">
        <v>81.98</v>
      </c>
    </row>
    <row r="4072" spans="1:4" x14ac:dyDescent="0.25">
      <c r="A4072">
        <v>6302</v>
      </c>
      <c r="B4072" t="s">
        <v>11472</v>
      </c>
      <c r="C4072" t="s">
        <v>7385</v>
      </c>
      <c r="D4072" s="18">
        <v>17.39</v>
      </c>
    </row>
    <row r="4073" spans="1:4" x14ac:dyDescent="0.25">
      <c r="A4073">
        <v>6312</v>
      </c>
      <c r="B4073" t="s">
        <v>11473</v>
      </c>
      <c r="C4073" t="s">
        <v>7385</v>
      </c>
      <c r="D4073" s="18">
        <v>218.62</v>
      </c>
    </row>
    <row r="4074" spans="1:4" x14ac:dyDescent="0.25">
      <c r="A4074">
        <v>6311</v>
      </c>
      <c r="B4074" t="s">
        <v>11474</v>
      </c>
      <c r="C4074" t="s">
        <v>7385</v>
      </c>
      <c r="D4074" s="18">
        <v>218.62</v>
      </c>
    </row>
    <row r="4075" spans="1:4" x14ac:dyDescent="0.25">
      <c r="A4075">
        <v>6310</v>
      </c>
      <c r="B4075" t="s">
        <v>11475</v>
      </c>
      <c r="C4075" t="s">
        <v>7385</v>
      </c>
      <c r="D4075" s="18">
        <v>218.62</v>
      </c>
    </row>
    <row r="4076" spans="1:4" x14ac:dyDescent="0.25">
      <c r="A4076">
        <v>6314</v>
      </c>
      <c r="B4076" t="s">
        <v>11476</v>
      </c>
      <c r="C4076" t="s">
        <v>7385</v>
      </c>
      <c r="D4076" s="18">
        <v>218.62</v>
      </c>
    </row>
    <row r="4077" spans="1:4" x14ac:dyDescent="0.25">
      <c r="A4077">
        <v>6313</v>
      </c>
      <c r="B4077" t="s">
        <v>11477</v>
      </c>
      <c r="C4077" t="s">
        <v>7385</v>
      </c>
      <c r="D4077" s="18">
        <v>218.62</v>
      </c>
    </row>
    <row r="4078" spans="1:4" x14ac:dyDescent="0.25">
      <c r="A4078">
        <v>6315</v>
      </c>
      <c r="B4078" t="s">
        <v>11478</v>
      </c>
      <c r="C4078" t="s">
        <v>7385</v>
      </c>
      <c r="D4078" s="18">
        <v>413.94</v>
      </c>
    </row>
    <row r="4079" spans="1:4" x14ac:dyDescent="0.25">
      <c r="A4079">
        <v>6316</v>
      </c>
      <c r="B4079" t="s">
        <v>11479</v>
      </c>
      <c r="C4079" t="s">
        <v>7385</v>
      </c>
      <c r="D4079" s="18">
        <v>413.94</v>
      </c>
    </row>
    <row r="4080" spans="1:4" x14ac:dyDescent="0.25">
      <c r="A4080">
        <v>39324</v>
      </c>
      <c r="B4080" t="s">
        <v>11480</v>
      </c>
      <c r="C4080" t="s">
        <v>7385</v>
      </c>
      <c r="D4080" s="18">
        <v>4.87</v>
      </c>
    </row>
    <row r="4081" spans="1:4" x14ac:dyDescent="0.25">
      <c r="A4081">
        <v>39325</v>
      </c>
      <c r="B4081" t="s">
        <v>11481</v>
      </c>
      <c r="C4081" t="s">
        <v>7385</v>
      </c>
      <c r="D4081" s="18">
        <v>7.34</v>
      </c>
    </row>
    <row r="4082" spans="1:4" x14ac:dyDescent="0.25">
      <c r="A4082">
        <v>39326</v>
      </c>
      <c r="B4082" t="s">
        <v>11482</v>
      </c>
      <c r="C4082" t="s">
        <v>7385</v>
      </c>
      <c r="D4082" s="18">
        <v>26.35</v>
      </c>
    </row>
    <row r="4083" spans="1:4" x14ac:dyDescent="0.25">
      <c r="A4083">
        <v>39327</v>
      </c>
      <c r="B4083" t="s">
        <v>11483</v>
      </c>
      <c r="C4083" t="s">
        <v>7385</v>
      </c>
      <c r="D4083" s="18">
        <v>39.75</v>
      </c>
    </row>
    <row r="4084" spans="1:4" x14ac:dyDescent="0.25">
      <c r="A4084">
        <v>11378</v>
      </c>
      <c r="B4084" t="s">
        <v>11484</v>
      </c>
      <c r="C4084" t="s">
        <v>7385</v>
      </c>
      <c r="D4084" s="18">
        <v>75.33</v>
      </c>
    </row>
    <row r="4085" spans="1:4" x14ac:dyDescent="0.25">
      <c r="A4085">
        <v>11379</v>
      </c>
      <c r="B4085" t="s">
        <v>11485</v>
      </c>
      <c r="C4085" t="s">
        <v>7385</v>
      </c>
      <c r="D4085" s="18">
        <v>63.65</v>
      </c>
    </row>
    <row r="4086" spans="1:4" x14ac:dyDescent="0.25">
      <c r="A4086">
        <v>11493</v>
      </c>
      <c r="B4086" t="s">
        <v>11486</v>
      </c>
      <c r="C4086" t="s">
        <v>7385</v>
      </c>
      <c r="D4086" s="18">
        <v>36.71</v>
      </c>
    </row>
    <row r="4087" spans="1:4" x14ac:dyDescent="0.25">
      <c r="A4087">
        <v>7106</v>
      </c>
      <c r="B4087" t="s">
        <v>11487</v>
      </c>
      <c r="C4087" t="s">
        <v>7385</v>
      </c>
      <c r="D4087" s="18">
        <v>179.31</v>
      </c>
    </row>
    <row r="4088" spans="1:4" x14ac:dyDescent="0.25">
      <c r="A4088">
        <v>7104</v>
      </c>
      <c r="B4088" t="s">
        <v>11488</v>
      </c>
      <c r="C4088" t="s">
        <v>7385</v>
      </c>
      <c r="D4088" s="18">
        <v>4.83</v>
      </c>
    </row>
    <row r="4089" spans="1:4" x14ac:dyDescent="0.25">
      <c r="A4089">
        <v>7136</v>
      </c>
      <c r="B4089" t="s">
        <v>11489</v>
      </c>
      <c r="C4089" t="s">
        <v>7385</v>
      </c>
      <c r="D4089" s="18">
        <v>8.42</v>
      </c>
    </row>
    <row r="4090" spans="1:4" x14ac:dyDescent="0.25">
      <c r="A4090">
        <v>7128</v>
      </c>
      <c r="B4090" t="s">
        <v>11490</v>
      </c>
      <c r="C4090" t="s">
        <v>7385</v>
      </c>
      <c r="D4090" s="18">
        <v>10.92</v>
      </c>
    </row>
    <row r="4091" spans="1:4" x14ac:dyDescent="0.25">
      <c r="A4091">
        <v>7108</v>
      </c>
      <c r="B4091" t="s">
        <v>11491</v>
      </c>
      <c r="C4091" t="s">
        <v>7385</v>
      </c>
      <c r="D4091" s="18">
        <v>10.89</v>
      </c>
    </row>
    <row r="4092" spans="1:4" x14ac:dyDescent="0.25">
      <c r="A4092">
        <v>7129</v>
      </c>
      <c r="B4092" t="s">
        <v>11492</v>
      </c>
      <c r="C4092" t="s">
        <v>7385</v>
      </c>
      <c r="D4092" s="18">
        <v>12.82</v>
      </c>
    </row>
    <row r="4093" spans="1:4" x14ac:dyDescent="0.25">
      <c r="A4093">
        <v>7130</v>
      </c>
      <c r="B4093" t="s">
        <v>11493</v>
      </c>
      <c r="C4093" t="s">
        <v>7385</v>
      </c>
      <c r="D4093" s="18">
        <v>18.63</v>
      </c>
    </row>
    <row r="4094" spans="1:4" x14ac:dyDescent="0.25">
      <c r="A4094">
        <v>7131</v>
      </c>
      <c r="B4094" t="s">
        <v>11494</v>
      </c>
      <c r="C4094" t="s">
        <v>7385</v>
      </c>
      <c r="D4094" s="18">
        <v>22.78</v>
      </c>
    </row>
    <row r="4095" spans="1:4" x14ac:dyDescent="0.25">
      <c r="A4095">
        <v>7132</v>
      </c>
      <c r="B4095" t="s">
        <v>11495</v>
      </c>
      <c r="C4095" t="s">
        <v>7385</v>
      </c>
      <c r="D4095" s="18">
        <v>53.64</v>
      </c>
    </row>
    <row r="4096" spans="1:4" x14ac:dyDescent="0.25">
      <c r="A4096">
        <v>7133</v>
      </c>
      <c r="B4096" t="s">
        <v>11496</v>
      </c>
      <c r="C4096" t="s">
        <v>7385</v>
      </c>
      <c r="D4096" s="18">
        <v>123.94</v>
      </c>
    </row>
    <row r="4097" spans="1:4" x14ac:dyDescent="0.25">
      <c r="A4097">
        <v>37420</v>
      </c>
      <c r="B4097" t="s">
        <v>11497</v>
      </c>
      <c r="C4097" t="s">
        <v>7385</v>
      </c>
      <c r="D4097" s="18">
        <v>38.409999999999997</v>
      </c>
    </row>
    <row r="4098" spans="1:4" x14ac:dyDescent="0.25">
      <c r="A4098">
        <v>37421</v>
      </c>
      <c r="B4098" t="s">
        <v>11498</v>
      </c>
      <c r="C4098" t="s">
        <v>7385</v>
      </c>
      <c r="D4098" s="18">
        <v>52.5</v>
      </c>
    </row>
    <row r="4099" spans="1:4" x14ac:dyDescent="0.25">
      <c r="A4099">
        <v>37422</v>
      </c>
      <c r="B4099" t="s">
        <v>11499</v>
      </c>
      <c r="C4099" t="s">
        <v>7385</v>
      </c>
      <c r="D4099" s="18">
        <v>49.14</v>
      </c>
    </row>
    <row r="4100" spans="1:4" x14ac:dyDescent="0.25">
      <c r="A4100">
        <v>37443</v>
      </c>
      <c r="B4100" t="s">
        <v>11500</v>
      </c>
      <c r="C4100" t="s">
        <v>7385</v>
      </c>
      <c r="D4100" s="18">
        <v>200.61</v>
      </c>
    </row>
    <row r="4101" spans="1:4" x14ac:dyDescent="0.25">
      <c r="A4101">
        <v>37444</v>
      </c>
      <c r="B4101" t="s">
        <v>11501</v>
      </c>
      <c r="C4101" t="s">
        <v>7385</v>
      </c>
      <c r="D4101" s="18">
        <v>204.01</v>
      </c>
    </row>
    <row r="4102" spans="1:4" x14ac:dyDescent="0.25">
      <c r="A4102">
        <v>37445</v>
      </c>
      <c r="B4102" t="s">
        <v>11502</v>
      </c>
      <c r="C4102" t="s">
        <v>7385</v>
      </c>
      <c r="D4102" s="18">
        <v>309.23</v>
      </c>
    </row>
    <row r="4103" spans="1:4" x14ac:dyDescent="0.25">
      <c r="A4103">
        <v>37446</v>
      </c>
      <c r="B4103" t="s">
        <v>11503</v>
      </c>
      <c r="C4103" t="s">
        <v>7385</v>
      </c>
      <c r="D4103" s="18">
        <v>337.11</v>
      </c>
    </row>
    <row r="4104" spans="1:4" x14ac:dyDescent="0.25">
      <c r="A4104">
        <v>37447</v>
      </c>
      <c r="B4104" t="s">
        <v>11504</v>
      </c>
      <c r="C4104" t="s">
        <v>7385</v>
      </c>
      <c r="D4104" s="18">
        <v>342.38</v>
      </c>
    </row>
    <row r="4105" spans="1:4" x14ac:dyDescent="0.25">
      <c r="A4105">
        <v>37448</v>
      </c>
      <c r="B4105" t="s">
        <v>11505</v>
      </c>
      <c r="C4105" t="s">
        <v>7385</v>
      </c>
      <c r="D4105" s="18">
        <v>469.63</v>
      </c>
    </row>
    <row r="4106" spans="1:4" x14ac:dyDescent="0.25">
      <c r="A4106">
        <v>37440</v>
      </c>
      <c r="B4106" t="s">
        <v>11506</v>
      </c>
      <c r="C4106" t="s">
        <v>7385</v>
      </c>
      <c r="D4106" s="18">
        <v>159.22999999999999</v>
      </c>
    </row>
    <row r="4107" spans="1:4" x14ac:dyDescent="0.25">
      <c r="A4107">
        <v>37441</v>
      </c>
      <c r="B4107" t="s">
        <v>11507</v>
      </c>
      <c r="C4107" t="s">
        <v>7385</v>
      </c>
      <c r="D4107" s="18">
        <v>159.22999999999999</v>
      </c>
    </row>
    <row r="4108" spans="1:4" x14ac:dyDescent="0.25">
      <c r="A4108">
        <v>37442</v>
      </c>
      <c r="B4108" t="s">
        <v>11508</v>
      </c>
      <c r="C4108" t="s">
        <v>7385</v>
      </c>
      <c r="D4108" s="18">
        <v>191.78</v>
      </c>
    </row>
    <row r="4109" spans="1:4" x14ac:dyDescent="0.25">
      <c r="A4109">
        <v>38017</v>
      </c>
      <c r="B4109" t="s">
        <v>11509</v>
      </c>
      <c r="C4109" t="s">
        <v>7385</v>
      </c>
      <c r="D4109" s="18">
        <v>9.9600000000000009</v>
      </c>
    </row>
    <row r="4110" spans="1:4" x14ac:dyDescent="0.25">
      <c r="A4110">
        <v>38018</v>
      </c>
      <c r="B4110" t="s">
        <v>11510</v>
      </c>
      <c r="C4110" t="s">
        <v>7385</v>
      </c>
      <c r="D4110" s="18">
        <v>11.2</v>
      </c>
    </row>
    <row r="4111" spans="1:4" x14ac:dyDescent="0.25">
      <c r="A4111">
        <v>39895</v>
      </c>
      <c r="B4111" t="s">
        <v>11511</v>
      </c>
      <c r="C4111" t="s">
        <v>7385</v>
      </c>
      <c r="D4111" s="18">
        <v>46.69</v>
      </c>
    </row>
    <row r="4112" spans="1:4" x14ac:dyDescent="0.25">
      <c r="A4112">
        <v>39896</v>
      </c>
      <c r="B4112" t="s">
        <v>11512</v>
      </c>
      <c r="C4112" t="s">
        <v>7385</v>
      </c>
      <c r="D4112" s="18">
        <v>68.430000000000007</v>
      </c>
    </row>
    <row r="4113" spans="1:4" x14ac:dyDescent="0.25">
      <c r="A4113">
        <v>38873</v>
      </c>
      <c r="B4113" t="s">
        <v>11513</v>
      </c>
      <c r="C4113" t="s">
        <v>7385</v>
      </c>
      <c r="D4113" s="18">
        <v>14.35</v>
      </c>
    </row>
    <row r="4114" spans="1:4" x14ac:dyDescent="0.25">
      <c r="A4114">
        <v>38874</v>
      </c>
      <c r="B4114" t="s">
        <v>11514</v>
      </c>
      <c r="C4114" t="s">
        <v>7385</v>
      </c>
      <c r="D4114" s="18">
        <v>18.170000000000002</v>
      </c>
    </row>
    <row r="4115" spans="1:4" x14ac:dyDescent="0.25">
      <c r="A4115">
        <v>38875</v>
      </c>
      <c r="B4115" t="s">
        <v>11515</v>
      </c>
      <c r="C4115" t="s">
        <v>7385</v>
      </c>
      <c r="D4115" s="18">
        <v>28.8</v>
      </c>
    </row>
    <row r="4116" spans="1:4" x14ac:dyDescent="0.25">
      <c r="A4116">
        <v>38876</v>
      </c>
      <c r="B4116" t="s">
        <v>11516</v>
      </c>
      <c r="C4116" t="s">
        <v>7385</v>
      </c>
      <c r="D4116" s="18">
        <v>38.700000000000003</v>
      </c>
    </row>
    <row r="4117" spans="1:4" x14ac:dyDescent="0.25">
      <c r="A4117">
        <v>39000</v>
      </c>
      <c r="B4117" t="s">
        <v>11517</v>
      </c>
      <c r="C4117" t="s">
        <v>7385</v>
      </c>
      <c r="D4117" s="18">
        <v>29.79</v>
      </c>
    </row>
    <row r="4118" spans="1:4" x14ac:dyDescent="0.25">
      <c r="A4118">
        <v>38674</v>
      </c>
      <c r="B4118" t="s">
        <v>11518</v>
      </c>
      <c r="C4118" t="s">
        <v>7385</v>
      </c>
      <c r="D4118" s="18">
        <v>33.520000000000003</v>
      </c>
    </row>
    <row r="4119" spans="1:4" x14ac:dyDescent="0.25">
      <c r="A4119">
        <v>38019</v>
      </c>
      <c r="B4119" t="s">
        <v>11519</v>
      </c>
      <c r="C4119" t="s">
        <v>7385</v>
      </c>
      <c r="D4119" s="18">
        <v>7.09</v>
      </c>
    </row>
    <row r="4120" spans="1:4" x14ac:dyDescent="0.25">
      <c r="A4120">
        <v>38020</v>
      </c>
      <c r="B4120" t="s">
        <v>11520</v>
      </c>
      <c r="C4120" t="s">
        <v>7385</v>
      </c>
      <c r="D4120" s="18">
        <v>8.73</v>
      </c>
    </row>
    <row r="4121" spans="1:4" x14ac:dyDescent="0.25">
      <c r="A4121">
        <v>38454</v>
      </c>
      <c r="B4121" t="s">
        <v>11521</v>
      </c>
      <c r="C4121" t="s">
        <v>7385</v>
      </c>
      <c r="D4121" s="18">
        <v>11.17</v>
      </c>
    </row>
    <row r="4122" spans="1:4" x14ac:dyDescent="0.25">
      <c r="A4122">
        <v>38455</v>
      </c>
      <c r="B4122" t="s">
        <v>11522</v>
      </c>
      <c r="C4122" t="s">
        <v>7385</v>
      </c>
      <c r="D4122" s="18">
        <v>14.95</v>
      </c>
    </row>
    <row r="4123" spans="1:4" x14ac:dyDescent="0.25">
      <c r="A4123">
        <v>38462</v>
      </c>
      <c r="B4123" t="s">
        <v>11523</v>
      </c>
      <c r="C4123" t="s">
        <v>7385</v>
      </c>
      <c r="D4123" s="18">
        <v>241.08</v>
      </c>
    </row>
    <row r="4124" spans="1:4" x14ac:dyDescent="0.25">
      <c r="A4124">
        <v>36362</v>
      </c>
      <c r="B4124" t="s">
        <v>11524</v>
      </c>
      <c r="C4124" t="s">
        <v>7385</v>
      </c>
      <c r="D4124" s="18">
        <v>3.33</v>
      </c>
    </row>
    <row r="4125" spans="1:4" x14ac:dyDescent="0.25">
      <c r="A4125">
        <v>36298</v>
      </c>
      <c r="B4125" t="s">
        <v>11525</v>
      </c>
      <c r="C4125" t="s">
        <v>7385</v>
      </c>
      <c r="D4125" s="18">
        <v>2.86</v>
      </c>
    </row>
    <row r="4126" spans="1:4" x14ac:dyDescent="0.25">
      <c r="A4126">
        <v>38456</v>
      </c>
      <c r="B4126" t="s">
        <v>11526</v>
      </c>
      <c r="C4126" t="s">
        <v>7385</v>
      </c>
      <c r="D4126" s="18">
        <v>7.13</v>
      </c>
    </row>
    <row r="4127" spans="1:4" x14ac:dyDescent="0.25">
      <c r="A4127">
        <v>38457</v>
      </c>
      <c r="B4127" t="s">
        <v>11527</v>
      </c>
      <c r="C4127" t="s">
        <v>7385</v>
      </c>
      <c r="D4127" s="18">
        <v>12.99</v>
      </c>
    </row>
    <row r="4128" spans="1:4" x14ac:dyDescent="0.25">
      <c r="A4128">
        <v>38458</v>
      </c>
      <c r="B4128" t="s">
        <v>11528</v>
      </c>
      <c r="C4128" t="s">
        <v>7385</v>
      </c>
      <c r="D4128" s="18">
        <v>25.02</v>
      </c>
    </row>
    <row r="4129" spans="1:4" x14ac:dyDescent="0.25">
      <c r="A4129">
        <v>38459</v>
      </c>
      <c r="B4129" t="s">
        <v>11529</v>
      </c>
      <c r="C4129" t="s">
        <v>7385</v>
      </c>
      <c r="D4129" s="18">
        <v>39.340000000000003</v>
      </c>
    </row>
    <row r="4130" spans="1:4" x14ac:dyDescent="0.25">
      <c r="A4130">
        <v>38460</v>
      </c>
      <c r="B4130" t="s">
        <v>11530</v>
      </c>
      <c r="C4130" t="s">
        <v>7385</v>
      </c>
      <c r="D4130" s="18">
        <v>84.39</v>
      </c>
    </row>
    <row r="4131" spans="1:4" x14ac:dyDescent="0.25">
      <c r="A4131">
        <v>38461</v>
      </c>
      <c r="B4131" t="s">
        <v>11531</v>
      </c>
      <c r="C4131" t="s">
        <v>7385</v>
      </c>
      <c r="D4131" s="18">
        <v>113.25</v>
      </c>
    </row>
    <row r="4132" spans="1:4" x14ac:dyDescent="0.25">
      <c r="A4132">
        <v>7094</v>
      </c>
      <c r="B4132" t="s">
        <v>11532</v>
      </c>
      <c r="C4132" t="s">
        <v>7385</v>
      </c>
      <c r="D4132" s="18">
        <v>15.78</v>
      </c>
    </row>
    <row r="4133" spans="1:4" x14ac:dyDescent="0.25">
      <c r="A4133">
        <v>7116</v>
      </c>
      <c r="B4133" t="s">
        <v>11533</v>
      </c>
      <c r="C4133" t="s">
        <v>7385</v>
      </c>
      <c r="D4133" s="18">
        <v>3.7</v>
      </c>
    </row>
    <row r="4134" spans="1:4" x14ac:dyDescent="0.25">
      <c r="A4134">
        <v>7118</v>
      </c>
      <c r="B4134" t="s">
        <v>11534</v>
      </c>
      <c r="C4134" t="s">
        <v>7385</v>
      </c>
      <c r="D4134" s="18">
        <v>32.450000000000003</v>
      </c>
    </row>
    <row r="4135" spans="1:4" x14ac:dyDescent="0.25">
      <c r="A4135">
        <v>7098</v>
      </c>
      <c r="B4135" t="s">
        <v>11535</v>
      </c>
      <c r="C4135" t="s">
        <v>7385</v>
      </c>
      <c r="D4135" s="18">
        <v>4.82</v>
      </c>
    </row>
    <row r="4136" spans="1:4" x14ac:dyDescent="0.25">
      <c r="A4136">
        <v>7110</v>
      </c>
      <c r="B4136" t="s">
        <v>11536</v>
      </c>
      <c r="C4136" t="s">
        <v>7385</v>
      </c>
      <c r="D4136" s="18">
        <v>61.69</v>
      </c>
    </row>
    <row r="4137" spans="1:4" x14ac:dyDescent="0.25">
      <c r="A4137">
        <v>7123</v>
      </c>
      <c r="B4137" t="s">
        <v>11537</v>
      </c>
      <c r="C4137" t="s">
        <v>7385</v>
      </c>
      <c r="D4137" s="18">
        <v>5.83</v>
      </c>
    </row>
    <row r="4138" spans="1:4" x14ac:dyDescent="0.25">
      <c r="A4138">
        <v>7121</v>
      </c>
      <c r="B4138" t="s">
        <v>11538</v>
      </c>
      <c r="C4138" t="s">
        <v>7385</v>
      </c>
      <c r="D4138" s="18">
        <v>11.54</v>
      </c>
    </row>
    <row r="4139" spans="1:4" x14ac:dyDescent="0.25">
      <c r="A4139">
        <v>7137</v>
      </c>
      <c r="B4139" t="s">
        <v>11539</v>
      </c>
      <c r="C4139" t="s">
        <v>7385</v>
      </c>
      <c r="D4139" s="18">
        <v>12.6</v>
      </c>
    </row>
    <row r="4140" spans="1:4" x14ac:dyDescent="0.25">
      <c r="A4140">
        <v>7122</v>
      </c>
      <c r="B4140" t="s">
        <v>11540</v>
      </c>
      <c r="C4140" t="s">
        <v>7385</v>
      </c>
      <c r="D4140" s="18">
        <v>13.87</v>
      </c>
    </row>
    <row r="4141" spans="1:4" x14ac:dyDescent="0.25">
      <c r="A4141">
        <v>7114</v>
      </c>
      <c r="B4141" t="s">
        <v>11541</v>
      </c>
      <c r="C4141" t="s">
        <v>7385</v>
      </c>
      <c r="D4141" s="18">
        <v>16.13</v>
      </c>
    </row>
    <row r="4142" spans="1:4" x14ac:dyDescent="0.25">
      <c r="A4142">
        <v>7109</v>
      </c>
      <c r="B4142" t="s">
        <v>11542</v>
      </c>
      <c r="C4142" t="s">
        <v>7385</v>
      </c>
      <c r="D4142" s="18">
        <v>3.2</v>
      </c>
    </row>
    <row r="4143" spans="1:4" x14ac:dyDescent="0.25">
      <c r="A4143">
        <v>7135</v>
      </c>
      <c r="B4143" t="s">
        <v>11543</v>
      </c>
      <c r="C4143" t="s">
        <v>7385</v>
      </c>
      <c r="D4143" s="18">
        <v>6.55</v>
      </c>
    </row>
    <row r="4144" spans="1:4" x14ac:dyDescent="0.25">
      <c r="A4144">
        <v>37947</v>
      </c>
      <c r="B4144" t="s">
        <v>11544</v>
      </c>
      <c r="C4144" t="s">
        <v>7385</v>
      </c>
      <c r="D4144" s="18">
        <v>5.32</v>
      </c>
    </row>
    <row r="4145" spans="1:4" x14ac:dyDescent="0.25">
      <c r="A4145">
        <v>7103</v>
      </c>
      <c r="B4145" t="s">
        <v>11545</v>
      </c>
      <c r="C4145" t="s">
        <v>7385</v>
      </c>
      <c r="D4145" s="18">
        <v>17.350000000000001</v>
      </c>
    </row>
    <row r="4146" spans="1:4" x14ac:dyDescent="0.25">
      <c r="A4146">
        <v>40419</v>
      </c>
      <c r="B4146" t="s">
        <v>11546</v>
      </c>
      <c r="C4146" t="s">
        <v>7385</v>
      </c>
      <c r="D4146" s="18">
        <v>36.93</v>
      </c>
    </row>
    <row r="4147" spans="1:4" x14ac:dyDescent="0.25">
      <c r="A4147">
        <v>40420</v>
      </c>
      <c r="B4147" t="s">
        <v>11547</v>
      </c>
      <c r="C4147" t="s">
        <v>7385</v>
      </c>
      <c r="D4147" s="18">
        <v>53.88</v>
      </c>
    </row>
    <row r="4148" spans="1:4" x14ac:dyDescent="0.25">
      <c r="A4148">
        <v>40421</v>
      </c>
      <c r="B4148" t="s">
        <v>11548</v>
      </c>
      <c r="C4148" t="s">
        <v>7385</v>
      </c>
      <c r="D4148" s="18">
        <v>57.36</v>
      </c>
    </row>
    <row r="4149" spans="1:4" x14ac:dyDescent="0.25">
      <c r="A4149">
        <v>38905</v>
      </c>
      <c r="B4149" t="s">
        <v>11549</v>
      </c>
      <c r="C4149" t="s">
        <v>7385</v>
      </c>
      <c r="D4149" s="18">
        <v>18.57</v>
      </c>
    </row>
    <row r="4150" spans="1:4" x14ac:dyDescent="0.25">
      <c r="A4150">
        <v>38907</v>
      </c>
      <c r="B4150" t="s">
        <v>11550</v>
      </c>
      <c r="C4150" t="s">
        <v>7385</v>
      </c>
      <c r="D4150" s="18">
        <v>17.899999999999999</v>
      </c>
    </row>
    <row r="4151" spans="1:4" x14ac:dyDescent="0.25">
      <c r="A4151">
        <v>38910</v>
      </c>
      <c r="B4151" t="s">
        <v>11551</v>
      </c>
      <c r="C4151" t="s">
        <v>7385</v>
      </c>
      <c r="D4151" s="18">
        <v>20.94</v>
      </c>
    </row>
    <row r="4152" spans="1:4" x14ac:dyDescent="0.25">
      <c r="A4152">
        <v>11655</v>
      </c>
      <c r="B4152" t="s">
        <v>11552</v>
      </c>
      <c r="C4152" t="s">
        <v>7385</v>
      </c>
      <c r="D4152" s="18">
        <v>17.11</v>
      </c>
    </row>
    <row r="4153" spans="1:4" x14ac:dyDescent="0.25">
      <c r="A4153">
        <v>11656</v>
      </c>
      <c r="B4153" t="s">
        <v>11553</v>
      </c>
      <c r="C4153" t="s">
        <v>7385</v>
      </c>
      <c r="D4153" s="18">
        <v>19.64</v>
      </c>
    </row>
    <row r="4154" spans="1:4" x14ac:dyDescent="0.25">
      <c r="A4154">
        <v>7091</v>
      </c>
      <c r="B4154" t="s">
        <v>11554</v>
      </c>
      <c r="C4154" t="s">
        <v>7385</v>
      </c>
      <c r="D4154" s="18">
        <v>16.09</v>
      </c>
    </row>
    <row r="4155" spans="1:4" x14ac:dyDescent="0.25">
      <c r="A4155">
        <v>37948</v>
      </c>
      <c r="B4155" t="s">
        <v>11555</v>
      </c>
      <c r="C4155" t="s">
        <v>7385</v>
      </c>
      <c r="D4155" s="18">
        <v>3.72</v>
      </c>
    </row>
    <row r="4156" spans="1:4" x14ac:dyDescent="0.25">
      <c r="A4156">
        <v>7097</v>
      </c>
      <c r="B4156" t="s">
        <v>11556</v>
      </c>
      <c r="C4156" t="s">
        <v>7385</v>
      </c>
      <c r="D4156" s="18">
        <v>7.56</v>
      </c>
    </row>
    <row r="4157" spans="1:4" x14ac:dyDescent="0.25">
      <c r="A4157">
        <v>11658</v>
      </c>
      <c r="B4157" t="s">
        <v>11557</v>
      </c>
      <c r="C4157" t="s">
        <v>7385</v>
      </c>
      <c r="D4157" s="18">
        <v>16.7</v>
      </c>
    </row>
    <row r="4158" spans="1:4" x14ac:dyDescent="0.25">
      <c r="A4158">
        <v>7146</v>
      </c>
      <c r="B4158" t="s">
        <v>11558</v>
      </c>
      <c r="C4158" t="s">
        <v>7385</v>
      </c>
      <c r="D4158" s="18">
        <v>211.15</v>
      </c>
    </row>
    <row r="4159" spans="1:4" x14ac:dyDescent="0.25">
      <c r="A4159">
        <v>7138</v>
      </c>
      <c r="B4159" t="s">
        <v>11559</v>
      </c>
      <c r="C4159" t="s">
        <v>7385</v>
      </c>
      <c r="D4159" s="18">
        <v>1.34</v>
      </c>
    </row>
    <row r="4160" spans="1:4" x14ac:dyDescent="0.25">
      <c r="A4160">
        <v>7139</v>
      </c>
      <c r="B4160" t="s">
        <v>11560</v>
      </c>
      <c r="C4160" t="s">
        <v>7385</v>
      </c>
      <c r="D4160" s="18">
        <v>1.51</v>
      </c>
    </row>
    <row r="4161" spans="1:4" x14ac:dyDescent="0.25">
      <c r="A4161">
        <v>7140</v>
      </c>
      <c r="B4161" t="s">
        <v>11561</v>
      </c>
      <c r="C4161" t="s">
        <v>7385</v>
      </c>
      <c r="D4161" s="18">
        <v>4.75</v>
      </c>
    </row>
    <row r="4162" spans="1:4" x14ac:dyDescent="0.25">
      <c r="A4162">
        <v>7141</v>
      </c>
      <c r="B4162" t="s">
        <v>11562</v>
      </c>
      <c r="C4162" t="s">
        <v>7385</v>
      </c>
      <c r="D4162" s="18">
        <v>11.62</v>
      </c>
    </row>
    <row r="4163" spans="1:4" x14ac:dyDescent="0.25">
      <c r="A4163">
        <v>7143</v>
      </c>
      <c r="B4163" t="s">
        <v>11563</v>
      </c>
      <c r="C4163" t="s">
        <v>7385</v>
      </c>
      <c r="D4163" s="18">
        <v>38.979999999999997</v>
      </c>
    </row>
    <row r="4164" spans="1:4" x14ac:dyDescent="0.25">
      <c r="A4164">
        <v>7144</v>
      </c>
      <c r="B4164" t="s">
        <v>11564</v>
      </c>
      <c r="C4164" t="s">
        <v>7385</v>
      </c>
      <c r="D4164" s="18">
        <v>72.319999999999993</v>
      </c>
    </row>
    <row r="4165" spans="1:4" x14ac:dyDescent="0.25">
      <c r="A4165">
        <v>7145</v>
      </c>
      <c r="B4165" t="s">
        <v>11565</v>
      </c>
      <c r="C4165" t="s">
        <v>7385</v>
      </c>
      <c r="D4165" s="18">
        <v>98.34</v>
      </c>
    </row>
    <row r="4166" spans="1:4" x14ac:dyDescent="0.25">
      <c r="A4166">
        <v>7142</v>
      </c>
      <c r="B4166" t="s">
        <v>11566</v>
      </c>
      <c r="C4166" t="s">
        <v>7385</v>
      </c>
      <c r="D4166" s="18">
        <v>12.14</v>
      </c>
    </row>
    <row r="4167" spans="1:4" x14ac:dyDescent="0.25">
      <c r="A4167">
        <v>3593</v>
      </c>
      <c r="B4167" t="s">
        <v>11567</v>
      </c>
      <c r="C4167" t="s">
        <v>7385</v>
      </c>
      <c r="D4167" s="18">
        <v>101.47</v>
      </c>
    </row>
    <row r="4168" spans="1:4" x14ac:dyDescent="0.25">
      <c r="A4168">
        <v>3588</v>
      </c>
      <c r="B4168" t="s">
        <v>11568</v>
      </c>
      <c r="C4168" t="s">
        <v>7385</v>
      </c>
      <c r="D4168" s="18">
        <v>78.209999999999994</v>
      </c>
    </row>
    <row r="4169" spans="1:4" x14ac:dyDescent="0.25">
      <c r="A4169">
        <v>3585</v>
      </c>
      <c r="B4169" t="s">
        <v>11569</v>
      </c>
      <c r="C4169" t="s">
        <v>7385</v>
      </c>
      <c r="D4169" s="18">
        <v>24.16</v>
      </c>
    </row>
    <row r="4170" spans="1:4" x14ac:dyDescent="0.25">
      <c r="A4170">
        <v>3587</v>
      </c>
      <c r="B4170" t="s">
        <v>11570</v>
      </c>
      <c r="C4170" t="s">
        <v>7385</v>
      </c>
      <c r="D4170" s="18">
        <v>48.53</v>
      </c>
    </row>
    <row r="4171" spans="1:4" x14ac:dyDescent="0.25">
      <c r="A4171">
        <v>3590</v>
      </c>
      <c r="B4171" t="s">
        <v>11571</v>
      </c>
      <c r="C4171" t="s">
        <v>7385</v>
      </c>
      <c r="D4171" s="18">
        <v>288.11</v>
      </c>
    </row>
    <row r="4172" spans="1:4" x14ac:dyDescent="0.25">
      <c r="A4172">
        <v>3589</v>
      </c>
      <c r="B4172" t="s">
        <v>11572</v>
      </c>
      <c r="C4172" t="s">
        <v>7385</v>
      </c>
      <c r="D4172" s="18">
        <v>154.63999999999999</v>
      </c>
    </row>
    <row r="4173" spans="1:4" x14ac:dyDescent="0.25">
      <c r="A4173">
        <v>3586</v>
      </c>
      <c r="B4173" t="s">
        <v>11573</v>
      </c>
      <c r="C4173" t="s">
        <v>7385</v>
      </c>
      <c r="D4173" s="18">
        <v>31.64</v>
      </c>
    </row>
    <row r="4174" spans="1:4" x14ac:dyDescent="0.25">
      <c r="A4174">
        <v>3592</v>
      </c>
      <c r="B4174" t="s">
        <v>11574</v>
      </c>
      <c r="C4174" t="s">
        <v>7385</v>
      </c>
      <c r="D4174" s="18">
        <v>455.41</v>
      </c>
    </row>
    <row r="4175" spans="1:4" x14ac:dyDescent="0.25">
      <c r="A4175">
        <v>3591</v>
      </c>
      <c r="B4175" t="s">
        <v>11575</v>
      </c>
      <c r="C4175" t="s">
        <v>7385</v>
      </c>
      <c r="D4175" s="18">
        <v>730.05</v>
      </c>
    </row>
    <row r="4176" spans="1:4" x14ac:dyDescent="0.25">
      <c r="A4176">
        <v>40396</v>
      </c>
      <c r="B4176" t="s">
        <v>11576</v>
      </c>
      <c r="C4176" t="s">
        <v>7385</v>
      </c>
      <c r="D4176" s="18">
        <v>132.28</v>
      </c>
    </row>
    <row r="4177" spans="1:4" x14ac:dyDescent="0.25">
      <c r="A4177">
        <v>40395</v>
      </c>
      <c r="B4177" t="s">
        <v>11577</v>
      </c>
      <c r="C4177" t="s">
        <v>7385</v>
      </c>
      <c r="D4177" s="18">
        <v>101.52</v>
      </c>
    </row>
    <row r="4178" spans="1:4" x14ac:dyDescent="0.25">
      <c r="A4178">
        <v>40392</v>
      </c>
      <c r="B4178" t="s">
        <v>11578</v>
      </c>
      <c r="C4178" t="s">
        <v>7385</v>
      </c>
      <c r="D4178" s="18">
        <v>32.659999999999997</v>
      </c>
    </row>
    <row r="4179" spans="1:4" x14ac:dyDescent="0.25">
      <c r="A4179">
        <v>40394</v>
      </c>
      <c r="B4179" t="s">
        <v>11579</v>
      </c>
      <c r="C4179" t="s">
        <v>7385</v>
      </c>
      <c r="D4179" s="18">
        <v>66.09</v>
      </c>
    </row>
    <row r="4180" spans="1:4" x14ac:dyDescent="0.25">
      <c r="A4180">
        <v>40398</v>
      </c>
      <c r="B4180" t="s">
        <v>11580</v>
      </c>
      <c r="C4180" t="s">
        <v>7385</v>
      </c>
      <c r="D4180" s="18">
        <v>424.39</v>
      </c>
    </row>
    <row r="4181" spans="1:4" x14ac:dyDescent="0.25">
      <c r="A4181">
        <v>40397</v>
      </c>
      <c r="B4181" t="s">
        <v>11581</v>
      </c>
      <c r="C4181" t="s">
        <v>7385</v>
      </c>
      <c r="D4181" s="18">
        <v>217.34</v>
      </c>
    </row>
    <row r="4182" spans="1:4" x14ac:dyDescent="0.25">
      <c r="A4182">
        <v>40393</v>
      </c>
      <c r="B4182" t="s">
        <v>11582</v>
      </c>
      <c r="C4182" t="s">
        <v>7385</v>
      </c>
      <c r="D4182" s="18">
        <v>42.07</v>
      </c>
    </row>
    <row r="4183" spans="1:4" x14ac:dyDescent="0.25">
      <c r="A4183">
        <v>40399</v>
      </c>
      <c r="B4183" t="s">
        <v>11583</v>
      </c>
      <c r="C4183" t="s">
        <v>7385</v>
      </c>
      <c r="D4183" s="18">
        <v>694.3</v>
      </c>
    </row>
    <row r="4184" spans="1:4" x14ac:dyDescent="0.25">
      <c r="A4184">
        <v>39322</v>
      </c>
      <c r="B4184" t="s">
        <v>11584</v>
      </c>
      <c r="C4184" t="s">
        <v>7385</v>
      </c>
      <c r="D4184" s="18">
        <v>8.83</v>
      </c>
    </row>
    <row r="4185" spans="1:4" x14ac:dyDescent="0.25">
      <c r="A4185">
        <v>39289</v>
      </c>
      <c r="B4185" t="s">
        <v>11585</v>
      </c>
      <c r="C4185" t="s">
        <v>7385</v>
      </c>
      <c r="D4185" s="18">
        <v>16.46</v>
      </c>
    </row>
    <row r="4186" spans="1:4" x14ac:dyDescent="0.25">
      <c r="A4186">
        <v>39290</v>
      </c>
      <c r="B4186" t="s">
        <v>11586</v>
      </c>
      <c r="C4186" t="s">
        <v>7385</v>
      </c>
      <c r="D4186" s="18">
        <v>27.8</v>
      </c>
    </row>
    <row r="4187" spans="1:4" x14ac:dyDescent="0.25">
      <c r="A4187">
        <v>39291</v>
      </c>
      <c r="B4187" t="s">
        <v>11587</v>
      </c>
      <c r="C4187" t="s">
        <v>7385</v>
      </c>
      <c r="D4187" s="18">
        <v>30.74</v>
      </c>
    </row>
    <row r="4188" spans="1:4" x14ac:dyDescent="0.25">
      <c r="A4188">
        <v>41892</v>
      </c>
      <c r="B4188" t="s">
        <v>11588</v>
      </c>
      <c r="C4188" t="s">
        <v>7385</v>
      </c>
      <c r="D4188" s="18">
        <v>94.79</v>
      </c>
    </row>
    <row r="4189" spans="1:4" x14ac:dyDescent="0.25">
      <c r="A4189">
        <v>7048</v>
      </c>
      <c r="B4189" t="s">
        <v>11589</v>
      </c>
      <c r="C4189" t="s">
        <v>7385</v>
      </c>
      <c r="D4189" s="18">
        <v>20.46</v>
      </c>
    </row>
    <row r="4190" spans="1:4" x14ac:dyDescent="0.25">
      <c r="A4190">
        <v>7088</v>
      </c>
      <c r="B4190" t="s">
        <v>11590</v>
      </c>
      <c r="C4190" t="s">
        <v>7385</v>
      </c>
      <c r="D4190" s="18">
        <v>44.74</v>
      </c>
    </row>
    <row r="4191" spans="1:4" x14ac:dyDescent="0.25">
      <c r="A4191">
        <v>20179</v>
      </c>
      <c r="B4191" t="s">
        <v>11591</v>
      </c>
      <c r="C4191" t="s">
        <v>7385</v>
      </c>
      <c r="D4191" s="18">
        <v>44.02</v>
      </c>
    </row>
    <row r="4192" spans="1:4" x14ac:dyDescent="0.25">
      <c r="A4192">
        <v>20178</v>
      </c>
      <c r="B4192" t="s">
        <v>11592</v>
      </c>
      <c r="C4192" t="s">
        <v>7385</v>
      </c>
      <c r="D4192" s="18">
        <v>52.77</v>
      </c>
    </row>
    <row r="4193" spans="1:4" x14ac:dyDescent="0.25">
      <c r="A4193">
        <v>20180</v>
      </c>
      <c r="B4193" t="s">
        <v>11593</v>
      </c>
      <c r="C4193" t="s">
        <v>7385</v>
      </c>
      <c r="D4193" s="18">
        <v>87.09</v>
      </c>
    </row>
    <row r="4194" spans="1:4" x14ac:dyDescent="0.25">
      <c r="A4194">
        <v>20181</v>
      </c>
      <c r="B4194" t="s">
        <v>11594</v>
      </c>
      <c r="C4194" t="s">
        <v>7385</v>
      </c>
      <c r="D4194" s="18">
        <v>116.61</v>
      </c>
    </row>
    <row r="4195" spans="1:4" x14ac:dyDescent="0.25">
      <c r="A4195">
        <v>20177</v>
      </c>
      <c r="B4195" t="s">
        <v>11595</v>
      </c>
      <c r="C4195" t="s">
        <v>7385</v>
      </c>
      <c r="D4195" s="18">
        <v>28.84</v>
      </c>
    </row>
    <row r="4196" spans="1:4" x14ac:dyDescent="0.25">
      <c r="A4196">
        <v>7070</v>
      </c>
      <c r="B4196" t="s">
        <v>11596</v>
      </c>
      <c r="C4196" t="s">
        <v>7385</v>
      </c>
      <c r="D4196" s="18">
        <v>206.99</v>
      </c>
    </row>
    <row r="4197" spans="1:4" x14ac:dyDescent="0.25">
      <c r="A4197">
        <v>40945</v>
      </c>
      <c r="B4197" t="s">
        <v>11597</v>
      </c>
      <c r="C4197" t="s">
        <v>7390</v>
      </c>
      <c r="D4197" s="18">
        <v>14.8</v>
      </c>
    </row>
    <row r="4198" spans="1:4" x14ac:dyDescent="0.25">
      <c r="A4198">
        <v>40946</v>
      </c>
      <c r="B4198" t="s">
        <v>11598</v>
      </c>
      <c r="C4198" t="s">
        <v>7391</v>
      </c>
      <c r="D4198" s="30">
        <v>2613.3200000000002</v>
      </c>
    </row>
    <row r="4199" spans="1:4" x14ac:dyDescent="0.25">
      <c r="A4199">
        <v>7153</v>
      </c>
      <c r="B4199" t="s">
        <v>11599</v>
      </c>
      <c r="C4199" t="s">
        <v>7390</v>
      </c>
      <c r="D4199" s="18">
        <v>25.76</v>
      </c>
    </row>
    <row r="4200" spans="1:4" x14ac:dyDescent="0.25">
      <c r="A4200">
        <v>41089</v>
      </c>
      <c r="B4200" t="s">
        <v>11600</v>
      </c>
      <c r="C4200" t="s">
        <v>7391</v>
      </c>
      <c r="D4200" s="30">
        <v>4547.79</v>
      </c>
    </row>
    <row r="4201" spans="1:4" x14ac:dyDescent="0.25">
      <c r="A4201">
        <v>40943</v>
      </c>
      <c r="B4201" t="s">
        <v>11601</v>
      </c>
      <c r="C4201" t="s">
        <v>7390</v>
      </c>
      <c r="D4201" s="18">
        <v>25.51</v>
      </c>
    </row>
    <row r="4202" spans="1:4" x14ac:dyDescent="0.25">
      <c r="A4202">
        <v>40944</v>
      </c>
      <c r="B4202" t="s">
        <v>11602</v>
      </c>
      <c r="C4202" t="s">
        <v>7391</v>
      </c>
      <c r="D4202" s="30">
        <v>4503.18</v>
      </c>
    </row>
    <row r="4203" spans="1:4" x14ac:dyDescent="0.25">
      <c r="A4203">
        <v>6175</v>
      </c>
      <c r="B4203" t="s">
        <v>11603</v>
      </c>
      <c r="C4203" t="s">
        <v>7390</v>
      </c>
      <c r="D4203" s="18">
        <v>24.84</v>
      </c>
    </row>
    <row r="4204" spans="1:4" x14ac:dyDescent="0.25">
      <c r="A4204">
        <v>41092</v>
      </c>
      <c r="B4204" t="s">
        <v>11604</v>
      </c>
      <c r="C4204" t="s">
        <v>7391</v>
      </c>
      <c r="D4204" s="30">
        <v>4386.6400000000003</v>
      </c>
    </row>
    <row r="4205" spans="1:4" x14ac:dyDescent="0.25">
      <c r="A4205">
        <v>37712</v>
      </c>
      <c r="B4205" t="s">
        <v>11605</v>
      </c>
      <c r="C4205" t="s">
        <v>7392</v>
      </c>
      <c r="D4205" s="18">
        <v>76.98</v>
      </c>
    </row>
    <row r="4206" spans="1:4" x14ac:dyDescent="0.25">
      <c r="A4206">
        <v>34547</v>
      </c>
      <c r="B4206" t="s">
        <v>11606</v>
      </c>
      <c r="C4206" t="s">
        <v>7386</v>
      </c>
      <c r="D4206" s="18">
        <v>3.99</v>
      </c>
    </row>
    <row r="4207" spans="1:4" x14ac:dyDescent="0.25">
      <c r="A4207">
        <v>34548</v>
      </c>
      <c r="B4207" t="s">
        <v>11607</v>
      </c>
      <c r="C4207" t="s">
        <v>7386</v>
      </c>
      <c r="D4207" s="18">
        <v>6.54</v>
      </c>
    </row>
    <row r="4208" spans="1:4" x14ac:dyDescent="0.25">
      <c r="A4208">
        <v>34558</v>
      </c>
      <c r="B4208" t="s">
        <v>11608</v>
      </c>
      <c r="C4208" t="s">
        <v>7386</v>
      </c>
      <c r="D4208" s="18">
        <v>3.24</v>
      </c>
    </row>
    <row r="4209" spans="1:4" x14ac:dyDescent="0.25">
      <c r="A4209">
        <v>34550</v>
      </c>
      <c r="B4209" t="s">
        <v>11609</v>
      </c>
      <c r="C4209" t="s">
        <v>7386</v>
      </c>
      <c r="D4209" s="18">
        <v>1.72</v>
      </c>
    </row>
    <row r="4210" spans="1:4" x14ac:dyDescent="0.25">
      <c r="A4210">
        <v>34557</v>
      </c>
      <c r="B4210" t="s">
        <v>11610</v>
      </c>
      <c r="C4210" t="s">
        <v>7386</v>
      </c>
      <c r="D4210" s="18">
        <v>2.52</v>
      </c>
    </row>
    <row r="4211" spans="1:4" x14ac:dyDescent="0.25">
      <c r="A4211">
        <v>37411</v>
      </c>
      <c r="B4211" t="s">
        <v>11611</v>
      </c>
      <c r="C4211" t="s">
        <v>7392</v>
      </c>
      <c r="D4211" s="18">
        <v>18.46</v>
      </c>
    </row>
    <row r="4212" spans="1:4" x14ac:dyDescent="0.25">
      <c r="A4212">
        <v>39508</v>
      </c>
      <c r="B4212" t="s">
        <v>11612</v>
      </c>
      <c r="C4212" t="s">
        <v>7392</v>
      </c>
      <c r="D4212" s="18">
        <v>10.37</v>
      </c>
    </row>
    <row r="4213" spans="1:4" x14ac:dyDescent="0.25">
      <c r="A4213">
        <v>39507</v>
      </c>
      <c r="B4213" t="s">
        <v>11613</v>
      </c>
      <c r="C4213" t="s">
        <v>7392</v>
      </c>
      <c r="D4213" s="18">
        <v>15.47</v>
      </c>
    </row>
    <row r="4214" spans="1:4" x14ac:dyDescent="0.25">
      <c r="A4214">
        <v>7155</v>
      </c>
      <c r="B4214" t="s">
        <v>11614</v>
      </c>
      <c r="C4214" t="s">
        <v>7392</v>
      </c>
      <c r="D4214" s="18">
        <v>19.86</v>
      </c>
    </row>
    <row r="4215" spans="1:4" x14ac:dyDescent="0.25">
      <c r="A4215">
        <v>42406</v>
      </c>
      <c r="B4215" t="s">
        <v>11615</v>
      </c>
      <c r="C4215" t="s">
        <v>7392</v>
      </c>
      <c r="D4215" s="18">
        <v>22.77</v>
      </c>
    </row>
    <row r="4216" spans="1:4" x14ac:dyDescent="0.25">
      <c r="A4216">
        <v>7156</v>
      </c>
      <c r="B4216" t="s">
        <v>11616</v>
      </c>
      <c r="C4216" t="s">
        <v>7392</v>
      </c>
      <c r="D4216" s="18">
        <v>28.5</v>
      </c>
    </row>
    <row r="4217" spans="1:4" x14ac:dyDescent="0.25">
      <c r="A4217">
        <v>43127</v>
      </c>
      <c r="B4217" t="s">
        <v>11617</v>
      </c>
      <c r="C4217" t="s">
        <v>7392</v>
      </c>
      <c r="D4217" s="18">
        <v>40.79</v>
      </c>
    </row>
    <row r="4218" spans="1:4" x14ac:dyDescent="0.25">
      <c r="A4218">
        <v>10917</v>
      </c>
      <c r="B4218" t="s">
        <v>11618</v>
      </c>
      <c r="C4218" t="s">
        <v>7392</v>
      </c>
      <c r="D4218" s="18">
        <v>8.61</v>
      </c>
    </row>
    <row r="4219" spans="1:4" x14ac:dyDescent="0.25">
      <c r="A4219">
        <v>21141</v>
      </c>
      <c r="B4219" t="s">
        <v>11619</v>
      </c>
      <c r="C4219" t="s">
        <v>7392</v>
      </c>
      <c r="D4219" s="18">
        <v>13.33</v>
      </c>
    </row>
    <row r="4220" spans="1:4" x14ac:dyDescent="0.25">
      <c r="A4220">
        <v>39509</v>
      </c>
      <c r="B4220" t="s">
        <v>11620</v>
      </c>
      <c r="C4220" t="s">
        <v>7392</v>
      </c>
      <c r="D4220" s="18">
        <v>12.82</v>
      </c>
    </row>
    <row r="4221" spans="1:4" x14ac:dyDescent="0.25">
      <c r="A4221">
        <v>44529</v>
      </c>
      <c r="B4221" t="s">
        <v>11621</v>
      </c>
      <c r="C4221" t="s">
        <v>7392</v>
      </c>
      <c r="D4221" s="18">
        <v>12.48</v>
      </c>
    </row>
    <row r="4222" spans="1:4" x14ac:dyDescent="0.25">
      <c r="A4222">
        <v>7167</v>
      </c>
      <c r="B4222" t="s">
        <v>11622</v>
      </c>
      <c r="C4222" t="s">
        <v>7392</v>
      </c>
      <c r="D4222" s="18">
        <v>38.44</v>
      </c>
    </row>
    <row r="4223" spans="1:4" x14ac:dyDescent="0.25">
      <c r="A4223">
        <v>10928</v>
      </c>
      <c r="B4223" t="s">
        <v>11623</v>
      </c>
      <c r="C4223" t="s">
        <v>7392</v>
      </c>
      <c r="D4223" s="18">
        <v>22.09</v>
      </c>
    </row>
    <row r="4224" spans="1:4" x14ac:dyDescent="0.25">
      <c r="A4224">
        <v>10933</v>
      </c>
      <c r="B4224" t="s">
        <v>11624</v>
      </c>
      <c r="C4224" t="s">
        <v>7392</v>
      </c>
      <c r="D4224" s="18">
        <v>33.31</v>
      </c>
    </row>
    <row r="4225" spans="1:4" x14ac:dyDescent="0.25">
      <c r="A4225">
        <v>7158</v>
      </c>
      <c r="B4225" t="s">
        <v>11625</v>
      </c>
      <c r="C4225" t="s">
        <v>7392</v>
      </c>
      <c r="D4225" s="18">
        <v>56.5</v>
      </c>
    </row>
    <row r="4226" spans="1:4" x14ac:dyDescent="0.25">
      <c r="A4226">
        <v>10927</v>
      </c>
      <c r="B4226" t="s">
        <v>11626</v>
      </c>
      <c r="C4226" t="s">
        <v>7392</v>
      </c>
      <c r="D4226" s="18">
        <v>36.130000000000003</v>
      </c>
    </row>
    <row r="4227" spans="1:4" x14ac:dyDescent="0.25">
      <c r="A4227">
        <v>7162</v>
      </c>
      <c r="B4227" t="s">
        <v>11627</v>
      </c>
      <c r="C4227" t="s">
        <v>7392</v>
      </c>
      <c r="D4227" s="18">
        <v>88.42</v>
      </c>
    </row>
    <row r="4228" spans="1:4" x14ac:dyDescent="0.25">
      <c r="A4228">
        <v>10932</v>
      </c>
      <c r="B4228" t="s">
        <v>11628</v>
      </c>
      <c r="C4228" t="s">
        <v>7392</v>
      </c>
      <c r="D4228" s="18">
        <v>153.78</v>
      </c>
    </row>
    <row r="4229" spans="1:4" x14ac:dyDescent="0.25">
      <c r="A4229">
        <v>10937</v>
      </c>
      <c r="B4229" t="s">
        <v>11629</v>
      </c>
      <c r="C4229" t="s">
        <v>7392</v>
      </c>
      <c r="D4229" s="18">
        <v>39.53</v>
      </c>
    </row>
    <row r="4230" spans="1:4" x14ac:dyDescent="0.25">
      <c r="A4230">
        <v>10935</v>
      </c>
      <c r="B4230" t="s">
        <v>11630</v>
      </c>
      <c r="C4230" t="s">
        <v>7392</v>
      </c>
      <c r="D4230" s="18">
        <v>68.55</v>
      </c>
    </row>
    <row r="4231" spans="1:4" x14ac:dyDescent="0.25">
      <c r="A4231">
        <v>10931</v>
      </c>
      <c r="B4231" t="s">
        <v>11631</v>
      </c>
      <c r="C4231" t="s">
        <v>7392</v>
      </c>
      <c r="D4231" s="18">
        <v>19.28</v>
      </c>
    </row>
    <row r="4232" spans="1:4" x14ac:dyDescent="0.25">
      <c r="A4232">
        <v>7164</v>
      </c>
      <c r="B4232" t="s">
        <v>11632</v>
      </c>
      <c r="C4232" t="s">
        <v>7392</v>
      </c>
      <c r="D4232" s="18">
        <v>63.81</v>
      </c>
    </row>
    <row r="4233" spans="1:4" x14ac:dyDescent="0.25">
      <c r="A4233">
        <v>36887</v>
      </c>
      <c r="B4233" t="s">
        <v>11633</v>
      </c>
      <c r="C4233" t="s">
        <v>7392</v>
      </c>
      <c r="D4233" s="18">
        <v>12.68</v>
      </c>
    </row>
    <row r="4234" spans="1:4" x14ac:dyDescent="0.25">
      <c r="A4234">
        <v>34630</v>
      </c>
      <c r="B4234" t="s">
        <v>11634</v>
      </c>
      <c r="C4234" t="s">
        <v>7385</v>
      </c>
      <c r="D4234" s="30">
        <v>1251.1300000000001</v>
      </c>
    </row>
    <row r="4235" spans="1:4" x14ac:dyDescent="0.25">
      <c r="A4235">
        <v>7161</v>
      </c>
      <c r="B4235" t="s">
        <v>11635</v>
      </c>
      <c r="C4235" t="s">
        <v>7392</v>
      </c>
      <c r="D4235" s="18">
        <v>7.94</v>
      </c>
    </row>
    <row r="4236" spans="1:4" x14ac:dyDescent="0.25">
      <c r="A4236">
        <v>7170</v>
      </c>
      <c r="B4236" t="s">
        <v>11636</v>
      </c>
      <c r="C4236" t="s">
        <v>7392</v>
      </c>
      <c r="D4236" s="18">
        <v>3.06</v>
      </c>
    </row>
    <row r="4237" spans="1:4" x14ac:dyDescent="0.25">
      <c r="A4237">
        <v>37524</v>
      </c>
      <c r="B4237" t="s">
        <v>11637</v>
      </c>
      <c r="C4237" t="s">
        <v>7386</v>
      </c>
      <c r="D4237" s="18">
        <v>2.8</v>
      </c>
    </row>
    <row r="4238" spans="1:4" x14ac:dyDescent="0.25">
      <c r="A4238">
        <v>37525</v>
      </c>
      <c r="B4238" t="s">
        <v>11638</v>
      </c>
      <c r="C4238" t="s">
        <v>7386</v>
      </c>
      <c r="D4238" s="18">
        <v>3.83</v>
      </c>
    </row>
    <row r="4239" spans="1:4" x14ac:dyDescent="0.25">
      <c r="A4239">
        <v>36789</v>
      </c>
      <c r="B4239" t="s">
        <v>11639</v>
      </c>
      <c r="C4239" t="s">
        <v>7385</v>
      </c>
      <c r="D4239" s="18">
        <v>3.25</v>
      </c>
    </row>
    <row r="4240" spans="1:4" x14ac:dyDescent="0.25">
      <c r="A4240">
        <v>7173</v>
      </c>
      <c r="B4240" t="s">
        <v>11640</v>
      </c>
      <c r="C4240" t="s">
        <v>7404</v>
      </c>
      <c r="D4240" s="30">
        <v>2099.5</v>
      </c>
    </row>
    <row r="4241" spans="1:4" x14ac:dyDescent="0.25">
      <c r="A4241">
        <v>7175</v>
      </c>
      <c r="B4241" t="s">
        <v>11641</v>
      </c>
      <c r="C4241" t="s">
        <v>7385</v>
      </c>
      <c r="D4241" s="18">
        <v>2.37</v>
      </c>
    </row>
    <row r="4242" spans="1:4" x14ac:dyDescent="0.25">
      <c r="A4242">
        <v>40741</v>
      </c>
      <c r="B4242" t="s">
        <v>11642</v>
      </c>
      <c r="C4242" t="s">
        <v>7385</v>
      </c>
      <c r="D4242" s="18">
        <v>3.37</v>
      </c>
    </row>
    <row r="4243" spans="1:4" x14ac:dyDescent="0.25">
      <c r="A4243">
        <v>7184</v>
      </c>
      <c r="B4243" t="s">
        <v>11643</v>
      </c>
      <c r="C4243" t="s">
        <v>7392</v>
      </c>
      <c r="D4243" s="18">
        <v>55.49</v>
      </c>
    </row>
    <row r="4244" spans="1:4" x14ac:dyDescent="0.25">
      <c r="A4244">
        <v>34458</v>
      </c>
      <c r="B4244" t="s">
        <v>11644</v>
      </c>
      <c r="C4244" t="s">
        <v>7385</v>
      </c>
      <c r="D4244" s="18">
        <v>164.16</v>
      </c>
    </row>
    <row r="4245" spans="1:4" x14ac:dyDescent="0.25">
      <c r="A4245">
        <v>34464</v>
      </c>
      <c r="B4245" t="s">
        <v>11645</v>
      </c>
      <c r="C4245" t="s">
        <v>7385</v>
      </c>
      <c r="D4245" s="18">
        <v>244.36</v>
      </c>
    </row>
    <row r="4246" spans="1:4" x14ac:dyDescent="0.25">
      <c r="A4246">
        <v>34468</v>
      </c>
      <c r="B4246" t="s">
        <v>11646</v>
      </c>
      <c r="C4246" t="s">
        <v>7385</v>
      </c>
      <c r="D4246" s="18">
        <v>308.07</v>
      </c>
    </row>
    <row r="4247" spans="1:4" x14ac:dyDescent="0.25">
      <c r="A4247">
        <v>34473</v>
      </c>
      <c r="B4247" t="s">
        <v>11647</v>
      </c>
      <c r="C4247" t="s">
        <v>7385</v>
      </c>
      <c r="D4247" s="18">
        <v>186.88</v>
      </c>
    </row>
    <row r="4248" spans="1:4" x14ac:dyDescent="0.25">
      <c r="A4248">
        <v>34480</v>
      </c>
      <c r="B4248" t="s">
        <v>11648</v>
      </c>
      <c r="C4248" t="s">
        <v>7385</v>
      </c>
      <c r="D4248" s="18">
        <v>345.37</v>
      </c>
    </row>
    <row r="4249" spans="1:4" x14ac:dyDescent="0.25">
      <c r="A4249">
        <v>34486</v>
      </c>
      <c r="B4249" t="s">
        <v>11649</v>
      </c>
      <c r="C4249" t="s">
        <v>7385</v>
      </c>
      <c r="D4249" s="18">
        <v>408.9</v>
      </c>
    </row>
    <row r="4250" spans="1:4" x14ac:dyDescent="0.25">
      <c r="A4250">
        <v>7190</v>
      </c>
      <c r="B4250" t="s">
        <v>11650</v>
      </c>
      <c r="C4250" t="s">
        <v>7385</v>
      </c>
      <c r="D4250" s="18">
        <v>13.65</v>
      </c>
    </row>
    <row r="4251" spans="1:4" x14ac:dyDescent="0.25">
      <c r="A4251">
        <v>34417</v>
      </c>
      <c r="B4251" t="s">
        <v>11651</v>
      </c>
      <c r="C4251" t="s">
        <v>7385</v>
      </c>
      <c r="D4251" s="18">
        <v>21.85</v>
      </c>
    </row>
    <row r="4252" spans="1:4" x14ac:dyDescent="0.25">
      <c r="A4252">
        <v>7213</v>
      </c>
      <c r="B4252" t="s">
        <v>11652</v>
      </c>
      <c r="C4252" t="s">
        <v>7392</v>
      </c>
      <c r="D4252" s="18">
        <v>20.03</v>
      </c>
    </row>
    <row r="4253" spans="1:4" x14ac:dyDescent="0.25">
      <c r="A4253">
        <v>7195</v>
      </c>
      <c r="B4253" t="s">
        <v>11653</v>
      </c>
      <c r="C4253" t="s">
        <v>7385</v>
      </c>
      <c r="D4253" s="18">
        <v>58.82</v>
      </c>
    </row>
    <row r="4254" spans="1:4" x14ac:dyDescent="0.25">
      <c r="A4254">
        <v>7186</v>
      </c>
      <c r="B4254" t="s">
        <v>11654</v>
      </c>
      <c r="C4254" t="s">
        <v>7385</v>
      </c>
      <c r="D4254" s="18">
        <v>64.08</v>
      </c>
    </row>
    <row r="4255" spans="1:4" x14ac:dyDescent="0.25">
      <c r="A4255">
        <v>7194</v>
      </c>
      <c r="B4255" t="s">
        <v>11655</v>
      </c>
      <c r="C4255" t="s">
        <v>7392</v>
      </c>
      <c r="D4255" s="18">
        <v>29.54</v>
      </c>
    </row>
    <row r="4256" spans="1:4" x14ac:dyDescent="0.25">
      <c r="A4256">
        <v>7197</v>
      </c>
      <c r="B4256" t="s">
        <v>11656</v>
      </c>
      <c r="C4256" t="s">
        <v>7385</v>
      </c>
      <c r="D4256" s="18">
        <v>124.7</v>
      </c>
    </row>
    <row r="4257" spans="1:4" x14ac:dyDescent="0.25">
      <c r="A4257">
        <v>7192</v>
      </c>
      <c r="B4257" t="s">
        <v>11657</v>
      </c>
      <c r="C4257" t="s">
        <v>7385</v>
      </c>
      <c r="D4257" s="18">
        <v>111.72</v>
      </c>
    </row>
    <row r="4258" spans="1:4" x14ac:dyDescent="0.25">
      <c r="A4258">
        <v>7193</v>
      </c>
      <c r="B4258" t="s">
        <v>11658</v>
      </c>
      <c r="C4258" t="s">
        <v>7385</v>
      </c>
      <c r="D4258" s="18">
        <v>125.78</v>
      </c>
    </row>
    <row r="4259" spans="1:4" x14ac:dyDescent="0.25">
      <c r="A4259">
        <v>7189</v>
      </c>
      <c r="B4259" t="s">
        <v>11659</v>
      </c>
      <c r="C4259" t="s">
        <v>7385</v>
      </c>
      <c r="D4259" s="18">
        <v>146.16999999999999</v>
      </c>
    </row>
    <row r="4260" spans="1:4" x14ac:dyDescent="0.25">
      <c r="A4260">
        <v>34402</v>
      </c>
      <c r="B4260" t="s">
        <v>11660</v>
      </c>
      <c r="C4260" t="s">
        <v>7385</v>
      </c>
      <c r="D4260" s="18">
        <v>206.36</v>
      </c>
    </row>
    <row r="4261" spans="1:4" x14ac:dyDescent="0.25">
      <c r="A4261">
        <v>7245</v>
      </c>
      <c r="B4261" t="s">
        <v>11661</v>
      </c>
      <c r="C4261" t="s">
        <v>7385</v>
      </c>
      <c r="D4261" s="18">
        <v>51.45</v>
      </c>
    </row>
    <row r="4262" spans="1:4" x14ac:dyDescent="0.25">
      <c r="A4262">
        <v>34425</v>
      </c>
      <c r="B4262" t="s">
        <v>11662</v>
      </c>
      <c r="C4262" t="s">
        <v>7385</v>
      </c>
      <c r="D4262" s="18">
        <v>132.57</v>
      </c>
    </row>
    <row r="4263" spans="1:4" x14ac:dyDescent="0.25">
      <c r="A4263">
        <v>7223</v>
      </c>
      <c r="B4263" t="s">
        <v>11663</v>
      </c>
      <c r="C4263" t="s">
        <v>7385</v>
      </c>
      <c r="D4263" s="18">
        <v>147.72999999999999</v>
      </c>
    </row>
    <row r="4264" spans="1:4" x14ac:dyDescent="0.25">
      <c r="A4264">
        <v>7234</v>
      </c>
      <c r="B4264" t="s">
        <v>11664</v>
      </c>
      <c r="C4264" t="s">
        <v>7385</v>
      </c>
      <c r="D4264" s="18">
        <v>222.93</v>
      </c>
    </row>
    <row r="4265" spans="1:4" x14ac:dyDescent="0.25">
      <c r="A4265">
        <v>7224</v>
      </c>
      <c r="B4265" t="s">
        <v>11665</v>
      </c>
      <c r="C4265" t="s">
        <v>7385</v>
      </c>
      <c r="D4265" s="18">
        <v>271.58</v>
      </c>
    </row>
    <row r="4266" spans="1:4" x14ac:dyDescent="0.25">
      <c r="A4266">
        <v>7225</v>
      </c>
      <c r="B4266" t="s">
        <v>11666</v>
      </c>
      <c r="C4266" t="s">
        <v>7385</v>
      </c>
      <c r="D4266" s="18">
        <v>291.20999999999998</v>
      </c>
    </row>
    <row r="4267" spans="1:4" x14ac:dyDescent="0.25">
      <c r="A4267">
        <v>7226</v>
      </c>
      <c r="B4267" t="s">
        <v>11667</v>
      </c>
      <c r="C4267" t="s">
        <v>7385</v>
      </c>
      <c r="D4267" s="18">
        <v>310.76</v>
      </c>
    </row>
    <row r="4268" spans="1:4" x14ac:dyDescent="0.25">
      <c r="A4268">
        <v>7227</v>
      </c>
      <c r="B4268" t="s">
        <v>11668</v>
      </c>
      <c r="C4268" t="s">
        <v>7385</v>
      </c>
      <c r="D4268" s="18">
        <v>353.73</v>
      </c>
    </row>
    <row r="4269" spans="1:4" x14ac:dyDescent="0.25">
      <c r="A4269">
        <v>7212</v>
      </c>
      <c r="B4269" t="s">
        <v>11669</v>
      </c>
      <c r="C4269" t="s">
        <v>7385</v>
      </c>
      <c r="D4269" s="18">
        <v>388.66</v>
      </c>
    </row>
    <row r="4270" spans="1:4" x14ac:dyDescent="0.25">
      <c r="A4270">
        <v>7229</v>
      </c>
      <c r="B4270" t="s">
        <v>11670</v>
      </c>
      <c r="C4270" t="s">
        <v>7385</v>
      </c>
      <c r="D4270" s="18">
        <v>246.36</v>
      </c>
    </row>
    <row r="4271" spans="1:4" x14ac:dyDescent="0.25">
      <c r="A4271">
        <v>7230</v>
      </c>
      <c r="B4271" t="s">
        <v>11671</v>
      </c>
      <c r="C4271" t="s">
        <v>7385</v>
      </c>
      <c r="D4271" s="18">
        <v>410.14</v>
      </c>
    </row>
    <row r="4272" spans="1:4" x14ac:dyDescent="0.25">
      <c r="A4272">
        <v>7231</v>
      </c>
      <c r="B4272" t="s">
        <v>11672</v>
      </c>
      <c r="C4272" t="s">
        <v>7385</v>
      </c>
      <c r="D4272" s="18">
        <v>581.80999999999995</v>
      </c>
    </row>
    <row r="4273" spans="1:4" x14ac:dyDescent="0.25">
      <c r="A4273">
        <v>7220</v>
      </c>
      <c r="B4273" t="s">
        <v>11673</v>
      </c>
      <c r="C4273" t="s">
        <v>7385</v>
      </c>
      <c r="D4273" s="18">
        <v>718.19</v>
      </c>
    </row>
    <row r="4274" spans="1:4" x14ac:dyDescent="0.25">
      <c r="A4274">
        <v>34447</v>
      </c>
      <c r="B4274" t="s">
        <v>11674</v>
      </c>
      <c r="C4274" t="s">
        <v>7385</v>
      </c>
      <c r="D4274" s="18">
        <v>803.04</v>
      </c>
    </row>
    <row r="4275" spans="1:4" x14ac:dyDescent="0.25">
      <c r="A4275">
        <v>7233</v>
      </c>
      <c r="B4275" t="s">
        <v>11675</v>
      </c>
      <c r="C4275" t="s">
        <v>7385</v>
      </c>
      <c r="D4275" s="18">
        <v>921.22</v>
      </c>
    </row>
    <row r="4276" spans="1:4" x14ac:dyDescent="0.25">
      <c r="A4276">
        <v>40740</v>
      </c>
      <c r="B4276" t="s">
        <v>11676</v>
      </c>
      <c r="C4276" t="s">
        <v>7392</v>
      </c>
      <c r="D4276" s="18">
        <v>157.26</v>
      </c>
    </row>
    <row r="4277" spans="1:4" x14ac:dyDescent="0.25">
      <c r="A4277">
        <v>25007</v>
      </c>
      <c r="B4277" t="s">
        <v>11677</v>
      </c>
      <c r="C4277" t="s">
        <v>7392</v>
      </c>
      <c r="D4277" s="18">
        <v>45</v>
      </c>
    </row>
    <row r="4278" spans="1:4" x14ac:dyDescent="0.25">
      <c r="A4278">
        <v>43071</v>
      </c>
      <c r="B4278" t="s">
        <v>11678</v>
      </c>
      <c r="C4278" t="s">
        <v>7392</v>
      </c>
      <c r="D4278" s="18">
        <v>177.08</v>
      </c>
    </row>
    <row r="4279" spans="1:4" x14ac:dyDescent="0.25">
      <c r="A4279">
        <v>39520</v>
      </c>
      <c r="B4279" t="s">
        <v>11679</v>
      </c>
      <c r="C4279" t="s">
        <v>7392</v>
      </c>
      <c r="D4279" s="18">
        <v>144.47</v>
      </c>
    </row>
    <row r="4280" spans="1:4" x14ac:dyDescent="0.25">
      <c r="A4280">
        <v>39521</v>
      </c>
      <c r="B4280" t="s">
        <v>11680</v>
      </c>
      <c r="C4280" t="s">
        <v>7392</v>
      </c>
      <c r="D4280" s="18">
        <v>149.18</v>
      </c>
    </row>
    <row r="4281" spans="1:4" x14ac:dyDescent="0.25">
      <c r="A4281">
        <v>39522</v>
      </c>
      <c r="B4281" t="s">
        <v>11681</v>
      </c>
      <c r="C4281" t="s">
        <v>7392</v>
      </c>
      <c r="D4281" s="18">
        <v>154.05000000000001</v>
      </c>
    </row>
    <row r="4282" spans="1:4" x14ac:dyDescent="0.25">
      <c r="A4282">
        <v>7243</v>
      </c>
      <c r="B4282" t="s">
        <v>11682</v>
      </c>
      <c r="C4282" t="s">
        <v>7392</v>
      </c>
      <c r="D4282" s="18">
        <v>47.02</v>
      </c>
    </row>
    <row r="4283" spans="1:4" x14ac:dyDescent="0.25">
      <c r="A4283">
        <v>11067</v>
      </c>
      <c r="B4283" t="s">
        <v>11683</v>
      </c>
      <c r="C4283" t="s">
        <v>7385</v>
      </c>
      <c r="D4283" s="18">
        <v>352.37</v>
      </c>
    </row>
    <row r="4284" spans="1:4" x14ac:dyDescent="0.25">
      <c r="A4284">
        <v>11068</v>
      </c>
      <c r="B4284" t="s">
        <v>11684</v>
      </c>
      <c r="C4284" t="s">
        <v>7385</v>
      </c>
      <c r="D4284" s="18">
        <v>445.16</v>
      </c>
    </row>
    <row r="4285" spans="1:4" x14ac:dyDescent="0.25">
      <c r="A4285">
        <v>7246</v>
      </c>
      <c r="B4285" t="s">
        <v>11685</v>
      </c>
      <c r="C4285" t="s">
        <v>7385</v>
      </c>
      <c r="D4285" s="18">
        <v>56.82</v>
      </c>
    </row>
    <row r="4286" spans="1:4" x14ac:dyDescent="0.25">
      <c r="A4286">
        <v>41097</v>
      </c>
      <c r="B4286" t="s">
        <v>11686</v>
      </c>
      <c r="C4286" t="s">
        <v>7391</v>
      </c>
      <c r="D4286" s="30">
        <v>3268.16</v>
      </c>
    </row>
    <row r="4287" spans="1:4" x14ac:dyDescent="0.25">
      <c r="A4287">
        <v>12869</v>
      </c>
      <c r="B4287" t="s">
        <v>11687</v>
      </c>
      <c r="C4287" t="s">
        <v>7390</v>
      </c>
      <c r="D4287" s="18">
        <v>18.510000000000002</v>
      </c>
    </row>
    <row r="4288" spans="1:4" x14ac:dyDescent="0.25">
      <c r="A4288">
        <v>1574</v>
      </c>
      <c r="B4288" t="s">
        <v>11688</v>
      </c>
      <c r="C4288" t="s">
        <v>7385</v>
      </c>
      <c r="D4288" s="18">
        <v>1.9</v>
      </c>
    </row>
    <row r="4289" spans="1:4" x14ac:dyDescent="0.25">
      <c r="A4289">
        <v>1581</v>
      </c>
      <c r="B4289" t="s">
        <v>11689</v>
      </c>
      <c r="C4289" t="s">
        <v>7385</v>
      </c>
      <c r="D4289" s="18">
        <v>13.21</v>
      </c>
    </row>
    <row r="4290" spans="1:4" x14ac:dyDescent="0.25">
      <c r="A4290">
        <v>1575</v>
      </c>
      <c r="B4290" t="s">
        <v>11690</v>
      </c>
      <c r="C4290" t="s">
        <v>7385</v>
      </c>
      <c r="D4290" s="18">
        <v>2.2599999999999998</v>
      </c>
    </row>
    <row r="4291" spans="1:4" x14ac:dyDescent="0.25">
      <c r="A4291">
        <v>1570</v>
      </c>
      <c r="B4291" t="s">
        <v>11691</v>
      </c>
      <c r="C4291" t="s">
        <v>7385</v>
      </c>
      <c r="D4291" s="18">
        <v>1.1299999999999999</v>
      </c>
    </row>
    <row r="4292" spans="1:4" x14ac:dyDescent="0.25">
      <c r="A4292">
        <v>1576</v>
      </c>
      <c r="B4292" t="s">
        <v>11692</v>
      </c>
      <c r="C4292" t="s">
        <v>7385</v>
      </c>
      <c r="D4292" s="18">
        <v>3.13</v>
      </c>
    </row>
    <row r="4293" spans="1:4" x14ac:dyDescent="0.25">
      <c r="A4293">
        <v>1577</v>
      </c>
      <c r="B4293" t="s">
        <v>11693</v>
      </c>
      <c r="C4293" t="s">
        <v>7385</v>
      </c>
      <c r="D4293" s="18">
        <v>3.53</v>
      </c>
    </row>
    <row r="4294" spans="1:4" x14ac:dyDescent="0.25">
      <c r="A4294">
        <v>1571</v>
      </c>
      <c r="B4294" t="s">
        <v>11694</v>
      </c>
      <c r="C4294" t="s">
        <v>7385</v>
      </c>
      <c r="D4294" s="18">
        <v>1.48</v>
      </c>
    </row>
    <row r="4295" spans="1:4" x14ac:dyDescent="0.25">
      <c r="A4295">
        <v>1578</v>
      </c>
      <c r="B4295" t="s">
        <v>11695</v>
      </c>
      <c r="C4295" t="s">
        <v>7385</v>
      </c>
      <c r="D4295" s="18">
        <v>6.12</v>
      </c>
    </row>
    <row r="4296" spans="1:4" x14ac:dyDescent="0.25">
      <c r="A4296">
        <v>1573</v>
      </c>
      <c r="B4296" t="s">
        <v>11696</v>
      </c>
      <c r="C4296" t="s">
        <v>7385</v>
      </c>
      <c r="D4296" s="18">
        <v>1.76</v>
      </c>
    </row>
    <row r="4297" spans="1:4" x14ac:dyDescent="0.25">
      <c r="A4297">
        <v>1579</v>
      </c>
      <c r="B4297" t="s">
        <v>11697</v>
      </c>
      <c r="C4297" t="s">
        <v>7385</v>
      </c>
      <c r="D4297" s="18">
        <v>7.63</v>
      </c>
    </row>
    <row r="4298" spans="1:4" x14ac:dyDescent="0.25">
      <c r="A4298">
        <v>1580</v>
      </c>
      <c r="B4298" t="s">
        <v>11698</v>
      </c>
      <c r="C4298" t="s">
        <v>7385</v>
      </c>
      <c r="D4298" s="18">
        <v>9.39</v>
      </c>
    </row>
    <row r="4299" spans="1:4" x14ac:dyDescent="0.25">
      <c r="A4299">
        <v>39321</v>
      </c>
      <c r="B4299" t="s">
        <v>11699</v>
      </c>
      <c r="C4299" t="s">
        <v>7385</v>
      </c>
      <c r="D4299" s="18">
        <v>22.06</v>
      </c>
    </row>
    <row r="4300" spans="1:4" x14ac:dyDescent="0.25">
      <c r="A4300">
        <v>39319</v>
      </c>
      <c r="B4300" t="s">
        <v>11700</v>
      </c>
      <c r="C4300" t="s">
        <v>7385</v>
      </c>
      <c r="D4300" s="18">
        <v>9.18</v>
      </c>
    </row>
    <row r="4301" spans="1:4" x14ac:dyDescent="0.25">
      <c r="A4301">
        <v>39320</v>
      </c>
      <c r="B4301" t="s">
        <v>11701</v>
      </c>
      <c r="C4301" t="s">
        <v>7385</v>
      </c>
      <c r="D4301" s="18">
        <v>17.649999999999999</v>
      </c>
    </row>
    <row r="4302" spans="1:4" x14ac:dyDescent="0.25">
      <c r="A4302">
        <v>1591</v>
      </c>
      <c r="B4302" t="s">
        <v>11702</v>
      </c>
      <c r="C4302" t="s">
        <v>7385</v>
      </c>
      <c r="D4302" s="18">
        <v>29.12</v>
      </c>
    </row>
    <row r="4303" spans="1:4" x14ac:dyDescent="0.25">
      <c r="A4303">
        <v>1547</v>
      </c>
      <c r="B4303" t="s">
        <v>11703</v>
      </c>
      <c r="C4303" t="s">
        <v>7385</v>
      </c>
      <c r="D4303" s="18">
        <v>152.61000000000001</v>
      </c>
    </row>
    <row r="4304" spans="1:4" x14ac:dyDescent="0.25">
      <c r="A4304">
        <v>38196</v>
      </c>
      <c r="B4304" t="s">
        <v>11704</v>
      </c>
      <c r="C4304" t="s">
        <v>7385</v>
      </c>
      <c r="D4304" s="18">
        <v>29.72</v>
      </c>
    </row>
    <row r="4305" spans="1:4" x14ac:dyDescent="0.25">
      <c r="A4305">
        <v>1543</v>
      </c>
      <c r="B4305" t="s">
        <v>11705</v>
      </c>
      <c r="C4305" t="s">
        <v>7385</v>
      </c>
      <c r="D4305" s="18">
        <v>31.59</v>
      </c>
    </row>
    <row r="4306" spans="1:4" x14ac:dyDescent="0.25">
      <c r="A4306">
        <v>1585</v>
      </c>
      <c r="B4306" t="s">
        <v>11706</v>
      </c>
      <c r="C4306" t="s">
        <v>7385</v>
      </c>
      <c r="D4306" s="18">
        <v>6.12</v>
      </c>
    </row>
    <row r="4307" spans="1:4" x14ac:dyDescent="0.25">
      <c r="A4307">
        <v>1593</v>
      </c>
      <c r="B4307" t="s">
        <v>11707</v>
      </c>
      <c r="C4307" t="s">
        <v>7385</v>
      </c>
      <c r="D4307" s="18">
        <v>32.479999999999997</v>
      </c>
    </row>
    <row r="4308" spans="1:4" x14ac:dyDescent="0.25">
      <c r="A4308">
        <v>11838</v>
      </c>
      <c r="B4308" t="s">
        <v>11708</v>
      </c>
      <c r="C4308" t="s">
        <v>7385</v>
      </c>
      <c r="D4308" s="18">
        <v>42.86</v>
      </c>
    </row>
    <row r="4309" spans="1:4" x14ac:dyDescent="0.25">
      <c r="A4309">
        <v>1594</v>
      </c>
      <c r="B4309" t="s">
        <v>11709</v>
      </c>
      <c r="C4309" t="s">
        <v>7385</v>
      </c>
      <c r="D4309" s="18">
        <v>43.33</v>
      </c>
    </row>
    <row r="4310" spans="1:4" x14ac:dyDescent="0.25">
      <c r="A4310">
        <v>1586</v>
      </c>
      <c r="B4310" t="s">
        <v>11710</v>
      </c>
      <c r="C4310" t="s">
        <v>7385</v>
      </c>
      <c r="D4310" s="18">
        <v>7.74</v>
      </c>
    </row>
    <row r="4311" spans="1:4" x14ac:dyDescent="0.25">
      <c r="A4311">
        <v>11839</v>
      </c>
      <c r="B4311" t="s">
        <v>11711</v>
      </c>
      <c r="C4311" t="s">
        <v>7385</v>
      </c>
      <c r="D4311" s="18">
        <v>62.37</v>
      </c>
    </row>
    <row r="4312" spans="1:4" x14ac:dyDescent="0.25">
      <c r="A4312">
        <v>1587</v>
      </c>
      <c r="B4312" t="s">
        <v>11712</v>
      </c>
      <c r="C4312" t="s">
        <v>7385</v>
      </c>
      <c r="D4312" s="18">
        <v>7.88</v>
      </c>
    </row>
    <row r="4313" spans="1:4" x14ac:dyDescent="0.25">
      <c r="A4313">
        <v>1545</v>
      </c>
      <c r="B4313" t="s">
        <v>11713</v>
      </c>
      <c r="C4313" t="s">
        <v>7385</v>
      </c>
      <c r="D4313" s="18">
        <v>74.84</v>
      </c>
    </row>
    <row r="4314" spans="1:4" x14ac:dyDescent="0.25">
      <c r="A4314">
        <v>1588</v>
      </c>
      <c r="B4314" t="s">
        <v>11714</v>
      </c>
      <c r="C4314" t="s">
        <v>7385</v>
      </c>
      <c r="D4314" s="18">
        <v>10.81</v>
      </c>
    </row>
    <row r="4315" spans="1:4" x14ac:dyDescent="0.25">
      <c r="A4315">
        <v>1535</v>
      </c>
      <c r="B4315" t="s">
        <v>11715</v>
      </c>
      <c r="C4315" t="s">
        <v>7385</v>
      </c>
      <c r="D4315" s="18">
        <v>6.23</v>
      </c>
    </row>
    <row r="4316" spans="1:4" x14ac:dyDescent="0.25">
      <c r="A4316">
        <v>1589</v>
      </c>
      <c r="B4316" t="s">
        <v>11716</v>
      </c>
      <c r="C4316" t="s">
        <v>7385</v>
      </c>
      <c r="D4316" s="18">
        <v>11.16</v>
      </c>
    </row>
    <row r="4317" spans="1:4" x14ac:dyDescent="0.25">
      <c r="A4317">
        <v>1546</v>
      </c>
      <c r="B4317" t="s">
        <v>11717</v>
      </c>
      <c r="C4317" t="s">
        <v>7385</v>
      </c>
      <c r="D4317" s="18">
        <v>126.29</v>
      </c>
    </row>
    <row r="4318" spans="1:4" x14ac:dyDescent="0.25">
      <c r="A4318">
        <v>1590</v>
      </c>
      <c r="B4318" t="s">
        <v>11718</v>
      </c>
      <c r="C4318" t="s">
        <v>7385</v>
      </c>
      <c r="D4318" s="18">
        <v>19.64</v>
      </c>
    </row>
    <row r="4319" spans="1:4" x14ac:dyDescent="0.25">
      <c r="A4319">
        <v>1542</v>
      </c>
      <c r="B4319" t="s">
        <v>11719</v>
      </c>
      <c r="C4319" t="s">
        <v>7385</v>
      </c>
      <c r="D4319" s="18">
        <v>26.02</v>
      </c>
    </row>
    <row r="4320" spans="1:4" x14ac:dyDescent="0.25">
      <c r="A4320">
        <v>38415</v>
      </c>
      <c r="B4320" t="s">
        <v>11720</v>
      </c>
      <c r="C4320" t="s">
        <v>7385</v>
      </c>
      <c r="D4320" s="30">
        <v>1167.93</v>
      </c>
    </row>
    <row r="4321" spans="1:4" x14ac:dyDescent="0.25">
      <c r="A4321">
        <v>38414</v>
      </c>
      <c r="B4321" t="s">
        <v>11721</v>
      </c>
      <c r="C4321" t="s">
        <v>7385</v>
      </c>
      <c r="D4321" s="30">
        <v>1639.2</v>
      </c>
    </row>
    <row r="4322" spans="1:4" x14ac:dyDescent="0.25">
      <c r="A4322">
        <v>38128</v>
      </c>
      <c r="B4322" t="s">
        <v>11722</v>
      </c>
      <c r="C4322" t="s">
        <v>7387</v>
      </c>
      <c r="D4322" s="18">
        <v>0.86</v>
      </c>
    </row>
    <row r="4323" spans="1:4" x14ac:dyDescent="0.25">
      <c r="A4323">
        <v>7253</v>
      </c>
      <c r="B4323" t="s">
        <v>11723</v>
      </c>
      <c r="C4323" t="s">
        <v>7389</v>
      </c>
      <c r="D4323" s="18">
        <v>184.28</v>
      </c>
    </row>
    <row r="4324" spans="1:4" x14ac:dyDescent="0.25">
      <c r="A4324">
        <v>4806</v>
      </c>
      <c r="B4324" t="s">
        <v>11724</v>
      </c>
      <c r="C4324" t="s">
        <v>7386</v>
      </c>
      <c r="D4324" s="18">
        <v>20.92</v>
      </c>
    </row>
    <row r="4325" spans="1:4" x14ac:dyDescent="0.25">
      <c r="A4325">
        <v>34401</v>
      </c>
      <c r="B4325" t="s">
        <v>11725</v>
      </c>
      <c r="C4325" t="s">
        <v>7385</v>
      </c>
      <c r="D4325" s="18">
        <v>2.27</v>
      </c>
    </row>
    <row r="4326" spans="1:4" x14ac:dyDescent="0.25">
      <c r="A4326">
        <v>7260</v>
      </c>
      <c r="B4326" t="s">
        <v>11726</v>
      </c>
      <c r="C4326" t="s">
        <v>7385</v>
      </c>
      <c r="D4326" s="18">
        <v>2.0099999999999998</v>
      </c>
    </row>
    <row r="4327" spans="1:4" x14ac:dyDescent="0.25">
      <c r="A4327">
        <v>7256</v>
      </c>
      <c r="B4327" t="s">
        <v>11727</v>
      </c>
      <c r="C4327" t="s">
        <v>7385</v>
      </c>
      <c r="D4327" s="18">
        <v>1.99</v>
      </c>
    </row>
    <row r="4328" spans="1:4" x14ac:dyDescent="0.25">
      <c r="A4328">
        <v>7258</v>
      </c>
      <c r="B4328" t="s">
        <v>11728</v>
      </c>
      <c r="C4328" t="s">
        <v>7385</v>
      </c>
      <c r="D4328" s="18">
        <v>0.81</v>
      </c>
    </row>
    <row r="4329" spans="1:4" x14ac:dyDescent="0.25">
      <c r="A4329">
        <v>34400</v>
      </c>
      <c r="B4329" t="s">
        <v>11729</v>
      </c>
      <c r="C4329" t="s">
        <v>7385</v>
      </c>
      <c r="D4329" s="18">
        <v>3.49</v>
      </c>
    </row>
    <row r="4330" spans="1:4" x14ac:dyDescent="0.25">
      <c r="A4330">
        <v>10617</v>
      </c>
      <c r="B4330" t="s">
        <v>11730</v>
      </c>
      <c r="C4330" t="s">
        <v>7385</v>
      </c>
      <c r="D4330" s="18">
        <v>6.67</v>
      </c>
    </row>
    <row r="4331" spans="1:4" x14ac:dyDescent="0.25">
      <c r="A4331">
        <v>44261</v>
      </c>
      <c r="B4331" t="s">
        <v>11731</v>
      </c>
      <c r="C4331" t="s">
        <v>7385</v>
      </c>
      <c r="D4331" s="18">
        <v>146.55000000000001</v>
      </c>
    </row>
    <row r="4332" spans="1:4" x14ac:dyDescent="0.25">
      <c r="A4332">
        <v>7274</v>
      </c>
      <c r="B4332" t="s">
        <v>11732</v>
      </c>
      <c r="C4332" t="s">
        <v>7385</v>
      </c>
      <c r="D4332" s="18">
        <v>70.95</v>
      </c>
    </row>
    <row r="4333" spans="1:4" x14ac:dyDescent="0.25">
      <c r="A4333">
        <v>44326</v>
      </c>
      <c r="B4333" t="s">
        <v>11733</v>
      </c>
      <c r="C4333" t="s">
        <v>7385</v>
      </c>
      <c r="D4333" s="30">
        <v>1532.34</v>
      </c>
    </row>
    <row r="4334" spans="1:4" x14ac:dyDescent="0.25">
      <c r="A4334">
        <v>154</v>
      </c>
      <c r="B4334" t="s">
        <v>11734</v>
      </c>
      <c r="C4334" t="s">
        <v>7388</v>
      </c>
      <c r="D4334" s="18">
        <v>74.319999999999993</v>
      </c>
    </row>
    <row r="4335" spans="1:4" x14ac:dyDescent="0.25">
      <c r="A4335">
        <v>38121</v>
      </c>
      <c r="B4335" t="s">
        <v>11735</v>
      </c>
      <c r="C4335" t="s">
        <v>7388</v>
      </c>
      <c r="D4335" s="18">
        <v>10.15</v>
      </c>
    </row>
    <row r="4336" spans="1:4" x14ac:dyDescent="0.25">
      <c r="A4336">
        <v>43776</v>
      </c>
      <c r="B4336" t="s">
        <v>11736</v>
      </c>
      <c r="C4336" t="s">
        <v>7388</v>
      </c>
      <c r="D4336" s="18">
        <v>25.6</v>
      </c>
    </row>
    <row r="4337" spans="1:4" x14ac:dyDescent="0.25">
      <c r="A4337">
        <v>7343</v>
      </c>
      <c r="B4337" t="s">
        <v>11737</v>
      </c>
      <c r="C4337" t="s">
        <v>7388</v>
      </c>
      <c r="D4337" s="18">
        <v>8.98</v>
      </c>
    </row>
    <row r="4338" spans="1:4" x14ac:dyDescent="0.25">
      <c r="A4338">
        <v>7348</v>
      </c>
      <c r="B4338" t="s">
        <v>11738</v>
      </c>
      <c r="C4338" t="s">
        <v>7388</v>
      </c>
      <c r="D4338" s="18">
        <v>17.649999999999999</v>
      </c>
    </row>
    <row r="4339" spans="1:4" x14ac:dyDescent="0.25">
      <c r="A4339">
        <v>7313</v>
      </c>
      <c r="B4339" t="s">
        <v>11739</v>
      </c>
      <c r="C4339" t="s">
        <v>7388</v>
      </c>
      <c r="D4339" s="18">
        <v>47.88</v>
      </c>
    </row>
    <row r="4340" spans="1:4" x14ac:dyDescent="0.25">
      <c r="A4340">
        <v>7319</v>
      </c>
      <c r="B4340" t="s">
        <v>11740</v>
      </c>
      <c r="C4340" t="s">
        <v>7388</v>
      </c>
      <c r="D4340" s="18">
        <v>27.41</v>
      </c>
    </row>
    <row r="4341" spans="1:4" x14ac:dyDescent="0.25">
      <c r="A4341">
        <v>7314</v>
      </c>
      <c r="B4341" t="s">
        <v>11741</v>
      </c>
      <c r="C4341" t="s">
        <v>7388</v>
      </c>
      <c r="D4341" s="18">
        <v>40.21</v>
      </c>
    </row>
    <row r="4342" spans="1:4" x14ac:dyDescent="0.25">
      <c r="A4342">
        <v>7304</v>
      </c>
      <c r="B4342" t="s">
        <v>11742</v>
      </c>
      <c r="C4342" t="s">
        <v>7388</v>
      </c>
      <c r="D4342" s="18">
        <v>75.88</v>
      </c>
    </row>
    <row r="4343" spans="1:4" x14ac:dyDescent="0.25">
      <c r="A4343">
        <v>43649</v>
      </c>
      <c r="B4343" t="s">
        <v>11743</v>
      </c>
      <c r="C4343" t="s">
        <v>7388</v>
      </c>
      <c r="D4343" s="18">
        <v>39.24</v>
      </c>
    </row>
    <row r="4344" spans="1:4" x14ac:dyDescent="0.25">
      <c r="A4344">
        <v>43650</v>
      </c>
      <c r="B4344" t="s">
        <v>11744</v>
      </c>
      <c r="C4344" t="s">
        <v>7388</v>
      </c>
      <c r="D4344" s="18">
        <v>37.08</v>
      </c>
    </row>
    <row r="4345" spans="1:4" x14ac:dyDescent="0.25">
      <c r="A4345">
        <v>7311</v>
      </c>
      <c r="B4345" t="s">
        <v>11745</v>
      </c>
      <c r="C4345" t="s">
        <v>7388</v>
      </c>
      <c r="D4345" s="18">
        <v>37.99</v>
      </c>
    </row>
    <row r="4346" spans="1:4" x14ac:dyDescent="0.25">
      <c r="A4346">
        <v>7292</v>
      </c>
      <c r="B4346" t="s">
        <v>11746</v>
      </c>
      <c r="C4346" t="s">
        <v>7388</v>
      </c>
      <c r="D4346" s="18">
        <v>36.78</v>
      </c>
    </row>
    <row r="4347" spans="1:4" x14ac:dyDescent="0.25">
      <c r="A4347">
        <v>7293</v>
      </c>
      <c r="B4347" t="s">
        <v>11747</v>
      </c>
      <c r="C4347" t="s">
        <v>7388</v>
      </c>
      <c r="D4347" s="18">
        <v>40.69</v>
      </c>
    </row>
    <row r="4348" spans="1:4" x14ac:dyDescent="0.25">
      <c r="A4348">
        <v>7306</v>
      </c>
      <c r="B4348" t="s">
        <v>11748</v>
      </c>
      <c r="C4348" t="s">
        <v>7388</v>
      </c>
      <c r="D4348" s="18">
        <v>44.9</v>
      </c>
    </row>
    <row r="4349" spans="1:4" x14ac:dyDescent="0.25">
      <c r="A4349">
        <v>7288</v>
      </c>
      <c r="B4349" t="s">
        <v>11749</v>
      </c>
      <c r="C4349" t="s">
        <v>7388</v>
      </c>
      <c r="D4349" s="18">
        <v>37.28</v>
      </c>
    </row>
    <row r="4350" spans="1:4" x14ac:dyDescent="0.25">
      <c r="A4350">
        <v>43625</v>
      </c>
      <c r="B4350" t="s">
        <v>11750</v>
      </c>
      <c r="C4350" t="s">
        <v>7388</v>
      </c>
      <c r="D4350" s="18">
        <v>30.1</v>
      </c>
    </row>
    <row r="4351" spans="1:4" x14ac:dyDescent="0.25">
      <c r="A4351">
        <v>43647</v>
      </c>
      <c r="B4351" t="s">
        <v>11751</v>
      </c>
      <c r="C4351" t="s">
        <v>7388</v>
      </c>
      <c r="D4351" s="18">
        <v>27.35</v>
      </c>
    </row>
    <row r="4352" spans="1:4" x14ac:dyDescent="0.25">
      <c r="A4352">
        <v>43648</v>
      </c>
      <c r="B4352" t="s">
        <v>11752</v>
      </c>
      <c r="C4352" t="s">
        <v>7388</v>
      </c>
      <c r="D4352" s="18">
        <v>26.39</v>
      </c>
    </row>
    <row r="4353" spans="1:4" x14ac:dyDescent="0.25">
      <c r="A4353">
        <v>35693</v>
      </c>
      <c r="B4353" t="s">
        <v>11753</v>
      </c>
      <c r="C4353" t="s">
        <v>7388</v>
      </c>
      <c r="D4353" s="18">
        <v>10.98</v>
      </c>
    </row>
    <row r="4354" spans="1:4" x14ac:dyDescent="0.25">
      <c r="A4354">
        <v>7356</v>
      </c>
      <c r="B4354" t="s">
        <v>11754</v>
      </c>
      <c r="C4354" t="s">
        <v>7388</v>
      </c>
      <c r="D4354" s="18">
        <v>26.32</v>
      </c>
    </row>
    <row r="4355" spans="1:4" x14ac:dyDescent="0.25">
      <c r="A4355">
        <v>35692</v>
      </c>
      <c r="B4355" t="s">
        <v>11755</v>
      </c>
      <c r="C4355" t="s">
        <v>7388</v>
      </c>
      <c r="D4355" s="18">
        <v>17.23</v>
      </c>
    </row>
    <row r="4356" spans="1:4" x14ac:dyDescent="0.25">
      <c r="A4356">
        <v>43624</v>
      </c>
      <c r="B4356" t="s">
        <v>11756</v>
      </c>
      <c r="C4356" t="s">
        <v>7388</v>
      </c>
      <c r="D4356" s="18">
        <v>32.08</v>
      </c>
    </row>
    <row r="4357" spans="1:4" x14ac:dyDescent="0.25">
      <c r="A4357">
        <v>7342</v>
      </c>
      <c r="B4357" t="s">
        <v>11757</v>
      </c>
      <c r="C4357" t="s">
        <v>7387</v>
      </c>
      <c r="D4357" s="18">
        <v>5.25</v>
      </c>
    </row>
    <row r="4358" spans="1:4" x14ac:dyDescent="0.25">
      <c r="A4358">
        <v>7350</v>
      </c>
      <c r="B4358" t="s">
        <v>11758</v>
      </c>
      <c r="C4358" t="s">
        <v>7388</v>
      </c>
      <c r="D4358" s="18">
        <v>37.99</v>
      </c>
    </row>
    <row r="4359" spans="1:4" x14ac:dyDescent="0.25">
      <c r="A4359">
        <v>39574</v>
      </c>
      <c r="B4359" t="s">
        <v>11759</v>
      </c>
      <c r="C4359" t="s">
        <v>7385</v>
      </c>
      <c r="D4359" s="18">
        <v>5.19</v>
      </c>
    </row>
    <row r="4360" spans="1:4" x14ac:dyDescent="0.25">
      <c r="A4360">
        <v>11060</v>
      </c>
      <c r="B4360" t="s">
        <v>11760</v>
      </c>
      <c r="C4360" t="s">
        <v>7385</v>
      </c>
      <c r="D4360" s="18">
        <v>37.229999999999997</v>
      </c>
    </row>
    <row r="4361" spans="1:4" x14ac:dyDescent="0.25">
      <c r="A4361">
        <v>37401</v>
      </c>
      <c r="B4361" t="s">
        <v>11761</v>
      </c>
      <c r="C4361" t="s">
        <v>7385</v>
      </c>
      <c r="D4361" s="18">
        <v>66.58</v>
      </c>
    </row>
    <row r="4362" spans="1:4" x14ac:dyDescent="0.25">
      <c r="A4362">
        <v>7525</v>
      </c>
      <c r="B4362" t="s">
        <v>11762</v>
      </c>
      <c r="C4362" t="s">
        <v>7385</v>
      </c>
      <c r="D4362" s="18">
        <v>43.08</v>
      </c>
    </row>
    <row r="4363" spans="1:4" x14ac:dyDescent="0.25">
      <c r="A4363">
        <v>7524</v>
      </c>
      <c r="B4363" t="s">
        <v>11763</v>
      </c>
      <c r="C4363" t="s">
        <v>7385</v>
      </c>
      <c r="D4363" s="18">
        <v>40.6</v>
      </c>
    </row>
    <row r="4364" spans="1:4" x14ac:dyDescent="0.25">
      <c r="A4364">
        <v>38105</v>
      </c>
      <c r="B4364" t="s">
        <v>11764</v>
      </c>
      <c r="C4364" t="s">
        <v>7385</v>
      </c>
      <c r="D4364" s="18">
        <v>10.43</v>
      </c>
    </row>
    <row r="4365" spans="1:4" x14ac:dyDescent="0.25">
      <c r="A4365">
        <v>38084</v>
      </c>
      <c r="B4365" t="s">
        <v>11765</v>
      </c>
      <c r="C4365" t="s">
        <v>7385</v>
      </c>
      <c r="D4365" s="18">
        <v>14.81</v>
      </c>
    </row>
    <row r="4366" spans="1:4" x14ac:dyDescent="0.25">
      <c r="A4366">
        <v>38103</v>
      </c>
      <c r="B4366" t="s">
        <v>11766</v>
      </c>
      <c r="C4366" t="s">
        <v>7385</v>
      </c>
      <c r="D4366" s="18">
        <v>15.66</v>
      </c>
    </row>
    <row r="4367" spans="1:4" x14ac:dyDescent="0.25">
      <c r="A4367">
        <v>38082</v>
      </c>
      <c r="B4367" t="s">
        <v>11767</v>
      </c>
      <c r="C4367" t="s">
        <v>7385</v>
      </c>
      <c r="D4367" s="18">
        <v>19.28</v>
      </c>
    </row>
    <row r="4368" spans="1:4" x14ac:dyDescent="0.25">
      <c r="A4368">
        <v>38104</v>
      </c>
      <c r="B4368" t="s">
        <v>11768</v>
      </c>
      <c r="C4368" t="s">
        <v>7385</v>
      </c>
      <c r="D4368" s="18">
        <v>30.65</v>
      </c>
    </row>
    <row r="4369" spans="1:4" x14ac:dyDescent="0.25">
      <c r="A4369">
        <v>38083</v>
      </c>
      <c r="B4369" t="s">
        <v>11769</v>
      </c>
      <c r="C4369" t="s">
        <v>7385</v>
      </c>
      <c r="D4369" s="18">
        <v>34.03</v>
      </c>
    </row>
    <row r="4370" spans="1:4" x14ac:dyDescent="0.25">
      <c r="A4370">
        <v>38101</v>
      </c>
      <c r="B4370" t="s">
        <v>11770</v>
      </c>
      <c r="C4370" t="s">
        <v>7385</v>
      </c>
      <c r="D4370" s="18">
        <v>7.44</v>
      </c>
    </row>
    <row r="4371" spans="1:4" x14ac:dyDescent="0.25">
      <c r="A4371">
        <v>7528</v>
      </c>
      <c r="B4371" t="s">
        <v>11771</v>
      </c>
      <c r="C4371" t="s">
        <v>7385</v>
      </c>
      <c r="D4371" s="18">
        <v>8.75</v>
      </c>
    </row>
    <row r="4372" spans="1:4" x14ac:dyDescent="0.25">
      <c r="A4372">
        <v>12147</v>
      </c>
      <c r="B4372" t="s">
        <v>11772</v>
      </c>
      <c r="C4372" t="s">
        <v>7385</v>
      </c>
      <c r="D4372" s="18">
        <v>13.34</v>
      </c>
    </row>
    <row r="4373" spans="1:4" x14ac:dyDescent="0.25">
      <c r="A4373">
        <v>38075</v>
      </c>
      <c r="B4373" t="s">
        <v>11773</v>
      </c>
      <c r="C4373" t="s">
        <v>7385</v>
      </c>
      <c r="D4373" s="18">
        <v>15.15</v>
      </c>
    </row>
    <row r="4374" spans="1:4" x14ac:dyDescent="0.25">
      <c r="A4374">
        <v>38102</v>
      </c>
      <c r="B4374" t="s">
        <v>11774</v>
      </c>
      <c r="C4374" t="s">
        <v>7385</v>
      </c>
      <c r="D4374" s="18">
        <v>9.52</v>
      </c>
    </row>
    <row r="4375" spans="1:4" x14ac:dyDescent="0.25">
      <c r="A4375">
        <v>38076</v>
      </c>
      <c r="B4375" t="s">
        <v>11775</v>
      </c>
      <c r="C4375" t="s">
        <v>7385</v>
      </c>
      <c r="D4375" s="18">
        <v>16.989999999999998</v>
      </c>
    </row>
    <row r="4376" spans="1:4" x14ac:dyDescent="0.25">
      <c r="A4376">
        <v>7592</v>
      </c>
      <c r="B4376" t="s">
        <v>11776</v>
      </c>
      <c r="C4376" t="s">
        <v>7390</v>
      </c>
      <c r="D4376" s="18">
        <v>18.739999999999998</v>
      </c>
    </row>
    <row r="4377" spans="1:4" x14ac:dyDescent="0.25">
      <c r="A4377">
        <v>40820</v>
      </c>
      <c r="B4377" t="s">
        <v>11777</v>
      </c>
      <c r="C4377" t="s">
        <v>7391</v>
      </c>
      <c r="D4377" s="30">
        <v>3307.49</v>
      </c>
    </row>
    <row r="4378" spans="1:4" x14ac:dyDescent="0.25">
      <c r="A4378">
        <v>11826</v>
      </c>
      <c r="B4378" t="s">
        <v>11778</v>
      </c>
      <c r="C4378" t="s">
        <v>7385</v>
      </c>
      <c r="D4378" s="18">
        <v>63.74</v>
      </c>
    </row>
    <row r="4379" spans="1:4" x14ac:dyDescent="0.25">
      <c r="A4379">
        <v>7606</v>
      </c>
      <c r="B4379" t="s">
        <v>11779</v>
      </c>
      <c r="C4379" t="s">
        <v>7385</v>
      </c>
      <c r="D4379" s="18">
        <v>76.650000000000006</v>
      </c>
    </row>
    <row r="4380" spans="1:4" x14ac:dyDescent="0.25">
      <c r="A4380">
        <v>11763</v>
      </c>
      <c r="B4380" t="s">
        <v>11780</v>
      </c>
      <c r="C4380" t="s">
        <v>7385</v>
      </c>
      <c r="D4380" s="18">
        <v>167.39</v>
      </c>
    </row>
    <row r="4381" spans="1:4" x14ac:dyDescent="0.25">
      <c r="A4381">
        <v>11764</v>
      </c>
      <c r="B4381" t="s">
        <v>11781</v>
      </c>
      <c r="C4381" t="s">
        <v>7385</v>
      </c>
      <c r="D4381" s="18">
        <v>137.33000000000001</v>
      </c>
    </row>
    <row r="4382" spans="1:4" x14ac:dyDescent="0.25">
      <c r="A4382">
        <v>11829</v>
      </c>
      <c r="B4382" t="s">
        <v>11782</v>
      </c>
      <c r="C4382" t="s">
        <v>7385</v>
      </c>
      <c r="D4382" s="18">
        <v>33.19</v>
      </c>
    </row>
    <row r="4383" spans="1:4" x14ac:dyDescent="0.25">
      <c r="A4383">
        <v>11830</v>
      </c>
      <c r="B4383" t="s">
        <v>11783</v>
      </c>
      <c r="C4383" t="s">
        <v>7385</v>
      </c>
      <c r="D4383" s="18">
        <v>35.840000000000003</v>
      </c>
    </row>
    <row r="4384" spans="1:4" x14ac:dyDescent="0.25">
      <c r="A4384">
        <v>11825</v>
      </c>
      <c r="B4384" t="s">
        <v>11784</v>
      </c>
      <c r="C4384" t="s">
        <v>7385</v>
      </c>
      <c r="D4384" s="18">
        <v>80.63</v>
      </c>
    </row>
    <row r="4385" spans="1:4" x14ac:dyDescent="0.25">
      <c r="A4385">
        <v>11767</v>
      </c>
      <c r="B4385" t="s">
        <v>11785</v>
      </c>
      <c r="C4385" t="s">
        <v>7385</v>
      </c>
      <c r="D4385" s="18">
        <v>214.77</v>
      </c>
    </row>
    <row r="4386" spans="1:4" x14ac:dyDescent="0.25">
      <c r="A4386">
        <v>11766</v>
      </c>
      <c r="B4386" t="s">
        <v>11786</v>
      </c>
      <c r="C4386" t="s">
        <v>7385</v>
      </c>
      <c r="D4386" s="18">
        <v>50.06</v>
      </c>
    </row>
    <row r="4387" spans="1:4" x14ac:dyDescent="0.25">
      <c r="A4387">
        <v>11765</v>
      </c>
      <c r="B4387" t="s">
        <v>11787</v>
      </c>
      <c r="C4387" t="s">
        <v>7385</v>
      </c>
      <c r="D4387" s="18">
        <v>91.53</v>
      </c>
    </row>
    <row r="4388" spans="1:4" x14ac:dyDescent="0.25">
      <c r="A4388">
        <v>11824</v>
      </c>
      <c r="B4388" t="s">
        <v>11788</v>
      </c>
      <c r="C4388" t="s">
        <v>7385</v>
      </c>
      <c r="D4388" s="18">
        <v>58.88</v>
      </c>
    </row>
    <row r="4389" spans="1:4" x14ac:dyDescent="0.25">
      <c r="A4389">
        <v>44045</v>
      </c>
      <c r="B4389" t="s">
        <v>11789</v>
      </c>
      <c r="C4389" t="s">
        <v>7385</v>
      </c>
      <c r="D4389" s="18">
        <v>366.81</v>
      </c>
    </row>
    <row r="4390" spans="1:4" x14ac:dyDescent="0.25">
      <c r="A4390">
        <v>39702</v>
      </c>
      <c r="B4390" t="s">
        <v>11790</v>
      </c>
      <c r="C4390" t="s">
        <v>7385</v>
      </c>
      <c r="D4390" s="30">
        <v>2436.12</v>
      </c>
    </row>
    <row r="4391" spans="1:4" x14ac:dyDescent="0.25">
      <c r="A4391">
        <v>13415</v>
      </c>
      <c r="B4391" t="s">
        <v>11791</v>
      </c>
      <c r="C4391" t="s">
        <v>7385</v>
      </c>
      <c r="D4391" s="18">
        <v>79.98</v>
      </c>
    </row>
    <row r="4392" spans="1:4" x14ac:dyDescent="0.25">
      <c r="A4392">
        <v>7602</v>
      </c>
      <c r="B4392" t="s">
        <v>11792</v>
      </c>
      <c r="C4392" t="s">
        <v>7385</v>
      </c>
      <c r="D4392" s="18">
        <v>51.04</v>
      </c>
    </row>
    <row r="4393" spans="1:4" x14ac:dyDescent="0.25">
      <c r="A4393">
        <v>7603</v>
      </c>
      <c r="B4393" t="s">
        <v>11793</v>
      </c>
      <c r="C4393" t="s">
        <v>7385</v>
      </c>
      <c r="D4393" s="18">
        <v>43.3</v>
      </c>
    </row>
    <row r="4394" spans="1:4" x14ac:dyDescent="0.25">
      <c r="A4394">
        <v>11777</v>
      </c>
      <c r="B4394" t="s">
        <v>11794</v>
      </c>
      <c r="C4394" t="s">
        <v>7385</v>
      </c>
      <c r="D4394" s="18">
        <v>191.88</v>
      </c>
    </row>
    <row r="4395" spans="1:4" x14ac:dyDescent="0.25">
      <c r="A4395">
        <v>13417</v>
      </c>
      <c r="B4395" t="s">
        <v>11795</v>
      </c>
      <c r="C4395" t="s">
        <v>7385</v>
      </c>
      <c r="D4395" s="18">
        <v>104.17</v>
      </c>
    </row>
    <row r="4396" spans="1:4" x14ac:dyDescent="0.25">
      <c r="A4396">
        <v>36791</v>
      </c>
      <c r="B4396" t="s">
        <v>11796</v>
      </c>
      <c r="C4396" t="s">
        <v>7385</v>
      </c>
      <c r="D4396" s="18">
        <v>156.34</v>
      </c>
    </row>
    <row r="4397" spans="1:4" x14ac:dyDescent="0.25">
      <c r="A4397">
        <v>36795</v>
      </c>
      <c r="B4397" t="s">
        <v>11797</v>
      </c>
      <c r="C4397" t="s">
        <v>7385</v>
      </c>
      <c r="D4397" s="30">
        <v>1976.7</v>
      </c>
    </row>
    <row r="4398" spans="1:4" x14ac:dyDescent="0.25">
      <c r="A4398">
        <v>36796</v>
      </c>
      <c r="B4398" t="s">
        <v>11798</v>
      </c>
      <c r="C4398" t="s">
        <v>7385</v>
      </c>
      <c r="D4398" s="18">
        <v>164.26</v>
      </c>
    </row>
    <row r="4399" spans="1:4" x14ac:dyDescent="0.25">
      <c r="A4399">
        <v>36792</v>
      </c>
      <c r="B4399" t="s">
        <v>11799</v>
      </c>
      <c r="C4399" t="s">
        <v>7385</v>
      </c>
      <c r="D4399" s="18">
        <v>208.08</v>
      </c>
    </row>
    <row r="4400" spans="1:4" x14ac:dyDescent="0.25">
      <c r="A4400">
        <v>11773</v>
      </c>
      <c r="B4400" t="s">
        <v>11800</v>
      </c>
      <c r="C4400" t="s">
        <v>7385</v>
      </c>
      <c r="D4400" s="18">
        <v>138.51</v>
      </c>
    </row>
    <row r="4401" spans="1:4" x14ac:dyDescent="0.25">
      <c r="A4401">
        <v>11762</v>
      </c>
      <c r="B4401" t="s">
        <v>11801</v>
      </c>
      <c r="C4401" t="s">
        <v>7385</v>
      </c>
      <c r="D4401" s="18">
        <v>65.7</v>
      </c>
    </row>
    <row r="4402" spans="1:4" x14ac:dyDescent="0.25">
      <c r="A4402">
        <v>7604</v>
      </c>
      <c r="B4402" t="s">
        <v>11802</v>
      </c>
      <c r="C4402" t="s">
        <v>7385</v>
      </c>
      <c r="D4402" s="18">
        <v>55.63</v>
      </c>
    </row>
    <row r="4403" spans="1:4" x14ac:dyDescent="0.25">
      <c r="A4403">
        <v>13984</v>
      </c>
      <c r="B4403" t="s">
        <v>11803</v>
      </c>
      <c r="C4403" t="s">
        <v>7385</v>
      </c>
      <c r="D4403" s="18">
        <v>80.84</v>
      </c>
    </row>
    <row r="4404" spans="1:4" x14ac:dyDescent="0.25">
      <c r="A4404">
        <v>11772</v>
      </c>
      <c r="B4404" t="s">
        <v>11804</v>
      </c>
      <c r="C4404" t="s">
        <v>7385</v>
      </c>
      <c r="D4404" s="18">
        <v>138.94999999999999</v>
      </c>
    </row>
    <row r="4405" spans="1:4" x14ac:dyDescent="0.25">
      <c r="A4405">
        <v>13983</v>
      </c>
      <c r="B4405" t="s">
        <v>11805</v>
      </c>
      <c r="C4405" t="s">
        <v>7385</v>
      </c>
      <c r="D4405" s="18">
        <v>105.23</v>
      </c>
    </row>
    <row r="4406" spans="1:4" x14ac:dyDescent="0.25">
      <c r="A4406">
        <v>13416</v>
      </c>
      <c r="B4406" t="s">
        <v>11806</v>
      </c>
      <c r="C4406" t="s">
        <v>7385</v>
      </c>
      <c r="D4406" s="18">
        <v>93.46</v>
      </c>
    </row>
    <row r="4407" spans="1:4" x14ac:dyDescent="0.25">
      <c r="A4407">
        <v>40329</v>
      </c>
      <c r="B4407" t="s">
        <v>11807</v>
      </c>
      <c r="C4407" t="s">
        <v>7385</v>
      </c>
      <c r="D4407" s="18">
        <v>20.8</v>
      </c>
    </row>
    <row r="4408" spans="1:4" x14ac:dyDescent="0.25">
      <c r="A4408">
        <v>11823</v>
      </c>
      <c r="B4408" t="s">
        <v>11808</v>
      </c>
      <c r="C4408" t="s">
        <v>7385</v>
      </c>
      <c r="D4408" s="18">
        <v>8.76</v>
      </c>
    </row>
    <row r="4409" spans="1:4" x14ac:dyDescent="0.25">
      <c r="A4409">
        <v>11822</v>
      </c>
      <c r="B4409" t="s">
        <v>11809</v>
      </c>
      <c r="C4409" t="s">
        <v>7385</v>
      </c>
      <c r="D4409" s="18">
        <v>43.56</v>
      </c>
    </row>
    <row r="4410" spans="1:4" x14ac:dyDescent="0.25">
      <c r="A4410">
        <v>11831</v>
      </c>
      <c r="B4410" t="s">
        <v>11810</v>
      </c>
      <c r="C4410" t="s">
        <v>7385</v>
      </c>
      <c r="D4410" s="18">
        <v>26.21</v>
      </c>
    </row>
    <row r="4411" spans="1:4" x14ac:dyDescent="0.25">
      <c r="A4411">
        <v>7613</v>
      </c>
      <c r="B4411" t="s">
        <v>11811</v>
      </c>
      <c r="C4411" t="s">
        <v>7385</v>
      </c>
      <c r="D4411" s="30">
        <v>227002.12</v>
      </c>
    </row>
    <row r="4412" spans="1:4" x14ac:dyDescent="0.25">
      <c r="A4412">
        <v>7619</v>
      </c>
      <c r="B4412" t="s">
        <v>11812</v>
      </c>
      <c r="C4412" t="s">
        <v>7385</v>
      </c>
      <c r="D4412" s="30">
        <v>35089.67</v>
      </c>
    </row>
    <row r="4413" spans="1:4" x14ac:dyDescent="0.25">
      <c r="A4413">
        <v>12076</v>
      </c>
      <c r="B4413" t="s">
        <v>11813</v>
      </c>
      <c r="C4413" t="s">
        <v>7385</v>
      </c>
      <c r="D4413" s="30">
        <v>16096.17</v>
      </c>
    </row>
    <row r="4414" spans="1:4" x14ac:dyDescent="0.25">
      <c r="A4414">
        <v>7614</v>
      </c>
      <c r="B4414" t="s">
        <v>11814</v>
      </c>
      <c r="C4414" t="s">
        <v>7385</v>
      </c>
      <c r="D4414" s="30">
        <v>44256.44</v>
      </c>
    </row>
    <row r="4415" spans="1:4" x14ac:dyDescent="0.25">
      <c r="A4415">
        <v>7618</v>
      </c>
      <c r="B4415" t="s">
        <v>11815</v>
      </c>
      <c r="C4415" t="s">
        <v>7385</v>
      </c>
      <c r="D4415" s="30">
        <v>287036.27</v>
      </c>
    </row>
    <row r="4416" spans="1:4" x14ac:dyDescent="0.25">
      <c r="A4416">
        <v>7620</v>
      </c>
      <c r="B4416" t="s">
        <v>11816</v>
      </c>
      <c r="C4416" t="s">
        <v>7385</v>
      </c>
      <c r="D4416" s="30">
        <v>62085.26</v>
      </c>
    </row>
    <row r="4417" spans="1:4" x14ac:dyDescent="0.25">
      <c r="A4417">
        <v>7610</v>
      </c>
      <c r="B4417" t="s">
        <v>11817</v>
      </c>
      <c r="C4417" t="s">
        <v>7385</v>
      </c>
      <c r="D4417" s="30">
        <v>19660.330000000002</v>
      </c>
    </row>
    <row r="4418" spans="1:4" x14ac:dyDescent="0.25">
      <c r="A4418">
        <v>7615</v>
      </c>
      <c r="B4418" t="s">
        <v>11818</v>
      </c>
      <c r="C4418" t="s">
        <v>7385</v>
      </c>
      <c r="D4418" s="30">
        <v>72432.800000000003</v>
      </c>
    </row>
    <row r="4419" spans="1:4" x14ac:dyDescent="0.25">
      <c r="A4419">
        <v>7617</v>
      </c>
      <c r="B4419" t="s">
        <v>11819</v>
      </c>
      <c r="C4419" t="s">
        <v>7385</v>
      </c>
      <c r="D4419" s="30">
        <v>21959.78</v>
      </c>
    </row>
    <row r="4420" spans="1:4" x14ac:dyDescent="0.25">
      <c r="A4420">
        <v>7616</v>
      </c>
      <c r="B4420" t="s">
        <v>11820</v>
      </c>
      <c r="C4420" t="s">
        <v>7385</v>
      </c>
      <c r="D4420" s="30">
        <v>118198.84</v>
      </c>
    </row>
    <row r="4421" spans="1:4" x14ac:dyDescent="0.25">
      <c r="A4421">
        <v>7611</v>
      </c>
      <c r="B4421" t="s">
        <v>11821</v>
      </c>
      <c r="C4421" t="s">
        <v>7385</v>
      </c>
      <c r="D4421" s="30">
        <v>28398.26</v>
      </c>
    </row>
    <row r="4422" spans="1:4" x14ac:dyDescent="0.25">
      <c r="A4422">
        <v>7612</v>
      </c>
      <c r="B4422" t="s">
        <v>11822</v>
      </c>
      <c r="C4422" t="s">
        <v>7385</v>
      </c>
      <c r="D4422" s="30">
        <v>162129.91</v>
      </c>
    </row>
    <row r="4423" spans="1:4" x14ac:dyDescent="0.25">
      <c r="A4423">
        <v>37371</v>
      </c>
      <c r="B4423" t="s">
        <v>11823</v>
      </c>
      <c r="C4423" t="s">
        <v>7390</v>
      </c>
      <c r="D4423" s="18">
        <v>0.87</v>
      </c>
    </row>
    <row r="4424" spans="1:4" x14ac:dyDescent="0.25">
      <c r="A4424">
        <v>40861</v>
      </c>
      <c r="B4424" t="s">
        <v>11824</v>
      </c>
      <c r="C4424" t="s">
        <v>7391</v>
      </c>
      <c r="D4424" s="18">
        <v>164.77</v>
      </c>
    </row>
    <row r="4425" spans="1:4" x14ac:dyDescent="0.25">
      <c r="A4425">
        <v>36510</v>
      </c>
      <c r="B4425" t="s">
        <v>11825</v>
      </c>
      <c r="C4425" t="s">
        <v>7385</v>
      </c>
      <c r="D4425" s="30">
        <v>985932.68</v>
      </c>
    </row>
    <row r="4426" spans="1:4" x14ac:dyDescent="0.25">
      <c r="A4426">
        <v>25020</v>
      </c>
      <c r="B4426" t="s">
        <v>11826</v>
      </c>
      <c r="C4426" t="s">
        <v>7385</v>
      </c>
      <c r="D4426" s="30">
        <v>4061695.76</v>
      </c>
    </row>
    <row r="4427" spans="1:4" x14ac:dyDescent="0.25">
      <c r="A4427">
        <v>7622</v>
      </c>
      <c r="B4427" t="s">
        <v>11827</v>
      </c>
      <c r="C4427" t="s">
        <v>7385</v>
      </c>
      <c r="D4427" s="30">
        <v>956498.8</v>
      </c>
    </row>
    <row r="4428" spans="1:4" x14ac:dyDescent="0.25">
      <c r="A4428">
        <v>7624</v>
      </c>
      <c r="B4428" t="s">
        <v>11828</v>
      </c>
      <c r="C4428" t="s">
        <v>7385</v>
      </c>
      <c r="D4428" s="30">
        <v>1240000</v>
      </c>
    </row>
    <row r="4429" spans="1:4" x14ac:dyDescent="0.25">
      <c r="A4429">
        <v>7625</v>
      </c>
      <c r="B4429" t="s">
        <v>11829</v>
      </c>
      <c r="C4429" t="s">
        <v>7385</v>
      </c>
      <c r="D4429" s="30">
        <v>1232415.78</v>
      </c>
    </row>
    <row r="4430" spans="1:4" x14ac:dyDescent="0.25">
      <c r="A4430">
        <v>7623</v>
      </c>
      <c r="B4430" t="s">
        <v>11830</v>
      </c>
      <c r="C4430" t="s">
        <v>7385</v>
      </c>
      <c r="D4430" s="30">
        <v>4061695.76</v>
      </c>
    </row>
    <row r="4431" spans="1:4" x14ac:dyDescent="0.25">
      <c r="A4431">
        <v>36508</v>
      </c>
      <c r="B4431" t="s">
        <v>11831</v>
      </c>
      <c r="C4431" t="s">
        <v>7385</v>
      </c>
      <c r="D4431" s="30">
        <v>1826705.75</v>
      </c>
    </row>
    <row r="4432" spans="1:4" x14ac:dyDescent="0.25">
      <c r="A4432">
        <v>36509</v>
      </c>
      <c r="B4432" t="s">
        <v>11832</v>
      </c>
      <c r="C4432" t="s">
        <v>7385</v>
      </c>
      <c r="D4432" s="30">
        <v>1001100.85</v>
      </c>
    </row>
    <row r="4433" spans="1:4" x14ac:dyDescent="0.25">
      <c r="A4433">
        <v>13238</v>
      </c>
      <c r="B4433" t="s">
        <v>11833</v>
      </c>
      <c r="C4433" t="s">
        <v>7385</v>
      </c>
      <c r="D4433" s="30">
        <v>307752.03000000003</v>
      </c>
    </row>
    <row r="4434" spans="1:4" x14ac:dyDescent="0.25">
      <c r="A4434">
        <v>36511</v>
      </c>
      <c r="B4434" t="s">
        <v>11834</v>
      </c>
      <c r="C4434" t="s">
        <v>7385</v>
      </c>
      <c r="D4434" s="30">
        <v>356601.56</v>
      </c>
    </row>
    <row r="4435" spans="1:4" x14ac:dyDescent="0.25">
      <c r="A4435">
        <v>36515</v>
      </c>
      <c r="B4435" t="s">
        <v>11835</v>
      </c>
      <c r="C4435" t="s">
        <v>7385</v>
      </c>
      <c r="D4435" s="30">
        <v>105026.47</v>
      </c>
    </row>
    <row r="4436" spans="1:4" x14ac:dyDescent="0.25">
      <c r="A4436">
        <v>10598</v>
      </c>
      <c r="B4436" t="s">
        <v>11836</v>
      </c>
      <c r="C4436" t="s">
        <v>7385</v>
      </c>
      <c r="D4436" s="30">
        <v>170316.31</v>
      </c>
    </row>
    <row r="4437" spans="1:4" x14ac:dyDescent="0.25">
      <c r="A4437">
        <v>7640</v>
      </c>
      <c r="B4437" t="s">
        <v>11837</v>
      </c>
      <c r="C4437" t="s">
        <v>7385</v>
      </c>
      <c r="D4437" s="30">
        <v>261345</v>
      </c>
    </row>
    <row r="4438" spans="1:4" x14ac:dyDescent="0.25">
      <c r="A4438">
        <v>36513</v>
      </c>
      <c r="B4438" t="s">
        <v>11838</v>
      </c>
      <c r="C4438" t="s">
        <v>7385</v>
      </c>
      <c r="D4438" s="30">
        <v>251758.26</v>
      </c>
    </row>
    <row r="4439" spans="1:4" x14ac:dyDescent="0.25">
      <c r="A4439">
        <v>36514</v>
      </c>
      <c r="B4439" t="s">
        <v>11839</v>
      </c>
      <c r="C4439" t="s">
        <v>7385</v>
      </c>
      <c r="D4439" s="30">
        <v>280884.78999999998</v>
      </c>
    </row>
    <row r="4440" spans="1:4" x14ac:dyDescent="0.25">
      <c r="A4440">
        <v>11572</v>
      </c>
      <c r="B4440" t="s">
        <v>11840</v>
      </c>
      <c r="C4440" t="s">
        <v>7385</v>
      </c>
      <c r="D4440" s="18">
        <v>35.380000000000003</v>
      </c>
    </row>
    <row r="4441" spans="1:4" x14ac:dyDescent="0.25">
      <c r="A4441">
        <v>36149</v>
      </c>
      <c r="B4441" t="s">
        <v>11841</v>
      </c>
      <c r="C4441" t="s">
        <v>7385</v>
      </c>
      <c r="D4441" s="18">
        <v>207.03</v>
      </c>
    </row>
    <row r="4442" spans="1:4" x14ac:dyDescent="0.25">
      <c r="A4442">
        <v>42407</v>
      </c>
      <c r="B4442" t="s">
        <v>11842</v>
      </c>
      <c r="C4442" t="s">
        <v>7386</v>
      </c>
      <c r="D4442" s="18">
        <v>6.5</v>
      </c>
    </row>
    <row r="4443" spans="1:4" x14ac:dyDescent="0.25">
      <c r="A4443">
        <v>11581</v>
      </c>
      <c r="B4443" t="s">
        <v>11843</v>
      </c>
      <c r="C4443" t="s">
        <v>7386</v>
      </c>
      <c r="D4443" s="18">
        <v>23.35</v>
      </c>
    </row>
    <row r="4444" spans="1:4" x14ac:dyDescent="0.25">
      <c r="A4444">
        <v>43605</v>
      </c>
      <c r="B4444" t="s">
        <v>11844</v>
      </c>
      <c r="C4444" t="s">
        <v>7386</v>
      </c>
      <c r="D4444" s="18">
        <v>47.78</v>
      </c>
    </row>
    <row r="4445" spans="1:4" x14ac:dyDescent="0.25">
      <c r="A4445">
        <v>11580</v>
      </c>
      <c r="B4445" t="s">
        <v>11845</v>
      </c>
      <c r="C4445" t="s">
        <v>7386</v>
      </c>
      <c r="D4445" s="18">
        <v>9.3699999999999992</v>
      </c>
    </row>
    <row r="4446" spans="1:4" x14ac:dyDescent="0.25">
      <c r="A4446">
        <v>10743</v>
      </c>
      <c r="B4446" t="s">
        <v>11846</v>
      </c>
      <c r="C4446" t="s">
        <v>7385</v>
      </c>
      <c r="D4446" s="18">
        <v>589.28</v>
      </c>
    </row>
    <row r="4447" spans="1:4" x14ac:dyDescent="0.25">
      <c r="A4447">
        <v>39848</v>
      </c>
      <c r="B4447" t="s">
        <v>11847</v>
      </c>
      <c r="C4447" t="s">
        <v>7386</v>
      </c>
      <c r="D4447" s="18">
        <v>1.9</v>
      </c>
    </row>
    <row r="4448" spans="1:4" x14ac:dyDescent="0.25">
      <c r="A4448">
        <v>20999</v>
      </c>
      <c r="B4448" t="s">
        <v>11848</v>
      </c>
      <c r="C4448" t="s">
        <v>7386</v>
      </c>
      <c r="D4448" s="18">
        <v>12.37</v>
      </c>
    </row>
    <row r="4449" spans="1:4" x14ac:dyDescent="0.25">
      <c r="A4449">
        <v>21001</v>
      </c>
      <c r="B4449" t="s">
        <v>11849</v>
      </c>
      <c r="C4449" t="s">
        <v>7386</v>
      </c>
      <c r="D4449" s="18">
        <v>23.09</v>
      </c>
    </row>
    <row r="4450" spans="1:4" x14ac:dyDescent="0.25">
      <c r="A4450">
        <v>21003</v>
      </c>
      <c r="B4450" t="s">
        <v>11850</v>
      </c>
      <c r="C4450" t="s">
        <v>7386</v>
      </c>
      <c r="D4450" s="18">
        <v>37.94</v>
      </c>
    </row>
    <row r="4451" spans="1:4" x14ac:dyDescent="0.25">
      <c r="A4451">
        <v>21006</v>
      </c>
      <c r="B4451" t="s">
        <v>11851</v>
      </c>
      <c r="C4451" t="s">
        <v>7386</v>
      </c>
      <c r="D4451" s="18">
        <v>80.52</v>
      </c>
    </row>
    <row r="4452" spans="1:4" x14ac:dyDescent="0.25">
      <c r="A4452">
        <v>21019</v>
      </c>
      <c r="B4452" t="s">
        <v>11852</v>
      </c>
      <c r="C4452" t="s">
        <v>7386</v>
      </c>
      <c r="D4452" s="18">
        <v>27.99</v>
      </c>
    </row>
    <row r="4453" spans="1:4" x14ac:dyDescent="0.25">
      <c r="A4453">
        <v>21021</v>
      </c>
      <c r="B4453" t="s">
        <v>11853</v>
      </c>
      <c r="C4453" t="s">
        <v>7386</v>
      </c>
      <c r="D4453" s="18">
        <v>44.25</v>
      </c>
    </row>
    <row r="4454" spans="1:4" x14ac:dyDescent="0.25">
      <c r="A4454">
        <v>21024</v>
      </c>
      <c r="B4454" t="s">
        <v>11854</v>
      </c>
      <c r="C4454" t="s">
        <v>7386</v>
      </c>
      <c r="D4454" s="18">
        <v>94.8</v>
      </c>
    </row>
    <row r="4455" spans="1:4" x14ac:dyDescent="0.25">
      <c r="A4455">
        <v>40624</v>
      </c>
      <c r="B4455" t="s">
        <v>11855</v>
      </c>
      <c r="C4455" t="s">
        <v>7386</v>
      </c>
      <c r="D4455" s="18">
        <v>97.26</v>
      </c>
    </row>
    <row r="4456" spans="1:4" x14ac:dyDescent="0.25">
      <c r="A4456">
        <v>42575</v>
      </c>
      <c r="B4456" t="s">
        <v>11856</v>
      </c>
      <c r="C4456" t="s">
        <v>7386</v>
      </c>
      <c r="D4456" s="18">
        <v>89.25</v>
      </c>
    </row>
    <row r="4457" spans="1:4" x14ac:dyDescent="0.25">
      <c r="A4457">
        <v>13127</v>
      </c>
      <c r="B4457" t="s">
        <v>11857</v>
      </c>
      <c r="C4457" t="s">
        <v>7386</v>
      </c>
      <c r="D4457" s="18">
        <v>43.38</v>
      </c>
    </row>
    <row r="4458" spans="1:4" x14ac:dyDescent="0.25">
      <c r="A4458">
        <v>13137</v>
      </c>
      <c r="B4458" t="s">
        <v>11858</v>
      </c>
      <c r="C4458" t="s">
        <v>7386</v>
      </c>
      <c r="D4458" s="18">
        <v>57.57</v>
      </c>
    </row>
    <row r="4459" spans="1:4" x14ac:dyDescent="0.25">
      <c r="A4459">
        <v>42574</v>
      </c>
      <c r="B4459" t="s">
        <v>11859</v>
      </c>
      <c r="C4459" t="s">
        <v>7386</v>
      </c>
      <c r="D4459" s="18">
        <v>66.599999999999994</v>
      </c>
    </row>
    <row r="4460" spans="1:4" x14ac:dyDescent="0.25">
      <c r="A4460">
        <v>20989</v>
      </c>
      <c r="B4460" t="s">
        <v>11860</v>
      </c>
      <c r="C4460" t="s">
        <v>7386</v>
      </c>
      <c r="D4460" s="30">
        <v>2062.4</v>
      </c>
    </row>
    <row r="4461" spans="1:4" x14ac:dyDescent="0.25">
      <c r="A4461">
        <v>21147</v>
      </c>
      <c r="B4461" t="s">
        <v>11861</v>
      </c>
      <c r="C4461" t="s">
        <v>7386</v>
      </c>
      <c r="D4461" s="18">
        <v>193.37</v>
      </c>
    </row>
    <row r="4462" spans="1:4" x14ac:dyDescent="0.25">
      <c r="A4462">
        <v>21148</v>
      </c>
      <c r="B4462" t="s">
        <v>11862</v>
      </c>
      <c r="C4462" t="s">
        <v>7386</v>
      </c>
      <c r="D4462" s="18">
        <v>119.35</v>
      </c>
    </row>
    <row r="4463" spans="1:4" x14ac:dyDescent="0.25">
      <c r="A4463">
        <v>20984</v>
      </c>
      <c r="B4463" t="s">
        <v>11863</v>
      </c>
      <c r="C4463" t="s">
        <v>7386</v>
      </c>
      <c r="D4463" s="30">
        <v>3957.34</v>
      </c>
    </row>
    <row r="4464" spans="1:4" x14ac:dyDescent="0.25">
      <c r="A4464">
        <v>13042</v>
      </c>
      <c r="B4464" t="s">
        <v>11864</v>
      </c>
      <c r="C4464" t="s">
        <v>7386</v>
      </c>
      <c r="D4464" s="30">
        <v>2192.9499999999998</v>
      </c>
    </row>
    <row r="4465" spans="1:4" x14ac:dyDescent="0.25">
      <c r="A4465">
        <v>21150</v>
      </c>
      <c r="B4465" t="s">
        <v>11865</v>
      </c>
      <c r="C4465" t="s">
        <v>7386</v>
      </c>
      <c r="D4465" s="18">
        <v>59.18</v>
      </c>
    </row>
    <row r="4466" spans="1:4" x14ac:dyDescent="0.25">
      <c r="A4466">
        <v>13141</v>
      </c>
      <c r="B4466" t="s">
        <v>11866</v>
      </c>
      <c r="C4466" t="s">
        <v>7386</v>
      </c>
      <c r="D4466" s="18">
        <v>74.56</v>
      </c>
    </row>
    <row r="4467" spans="1:4" x14ac:dyDescent="0.25">
      <c r="A4467">
        <v>42576</v>
      </c>
      <c r="B4467" t="s">
        <v>11867</v>
      </c>
      <c r="C4467" t="s">
        <v>7386</v>
      </c>
      <c r="D4467" s="18">
        <v>243.45</v>
      </c>
    </row>
    <row r="4468" spans="1:4" x14ac:dyDescent="0.25">
      <c r="A4468">
        <v>21151</v>
      </c>
      <c r="B4468" t="s">
        <v>11868</v>
      </c>
      <c r="C4468" t="s">
        <v>7386</v>
      </c>
      <c r="D4468" s="18">
        <v>354.23</v>
      </c>
    </row>
    <row r="4469" spans="1:4" x14ac:dyDescent="0.25">
      <c r="A4469">
        <v>13142</v>
      </c>
      <c r="B4469" t="s">
        <v>11869</v>
      </c>
      <c r="C4469" t="s">
        <v>7386</v>
      </c>
      <c r="D4469" s="18">
        <v>506.4</v>
      </c>
    </row>
    <row r="4470" spans="1:4" x14ac:dyDescent="0.25">
      <c r="A4470">
        <v>42577</v>
      </c>
      <c r="B4470" t="s">
        <v>11870</v>
      </c>
      <c r="C4470" t="s">
        <v>7386</v>
      </c>
      <c r="D4470" s="18">
        <v>555.66</v>
      </c>
    </row>
    <row r="4471" spans="1:4" x14ac:dyDescent="0.25">
      <c r="A4471">
        <v>20994</v>
      </c>
      <c r="B4471" t="s">
        <v>11871</v>
      </c>
      <c r="C4471" t="s">
        <v>7386</v>
      </c>
      <c r="D4471" s="18">
        <v>954.78</v>
      </c>
    </row>
    <row r="4472" spans="1:4" x14ac:dyDescent="0.25">
      <c r="A4472">
        <v>7672</v>
      </c>
      <c r="B4472" t="s">
        <v>11872</v>
      </c>
      <c r="C4472" t="s">
        <v>7386</v>
      </c>
      <c r="D4472" s="18">
        <v>625.49</v>
      </c>
    </row>
    <row r="4473" spans="1:4" x14ac:dyDescent="0.25">
      <c r="A4473">
        <v>20995</v>
      </c>
      <c r="B4473" t="s">
        <v>11873</v>
      </c>
      <c r="C4473" t="s">
        <v>7386</v>
      </c>
      <c r="D4473" s="30">
        <v>1254.76</v>
      </c>
    </row>
    <row r="4474" spans="1:4" x14ac:dyDescent="0.25">
      <c r="A4474">
        <v>7690</v>
      </c>
      <c r="B4474" t="s">
        <v>11874</v>
      </c>
      <c r="C4474" t="s">
        <v>7386</v>
      </c>
      <c r="D4474" s="18">
        <v>725.71</v>
      </c>
    </row>
    <row r="4475" spans="1:4" x14ac:dyDescent="0.25">
      <c r="A4475">
        <v>20980</v>
      </c>
      <c r="B4475" t="s">
        <v>11875</v>
      </c>
      <c r="C4475" t="s">
        <v>7386</v>
      </c>
      <c r="D4475" s="18">
        <v>791.69</v>
      </c>
    </row>
    <row r="4476" spans="1:4" x14ac:dyDescent="0.25">
      <c r="A4476">
        <v>7661</v>
      </c>
      <c r="B4476" t="s">
        <v>11876</v>
      </c>
      <c r="C4476" t="s">
        <v>7386</v>
      </c>
      <c r="D4476" s="18">
        <v>941.78</v>
      </c>
    </row>
    <row r="4477" spans="1:4" x14ac:dyDescent="0.25">
      <c r="A4477">
        <v>21016</v>
      </c>
      <c r="B4477" t="s">
        <v>11877</v>
      </c>
      <c r="C4477" t="s">
        <v>7386</v>
      </c>
      <c r="D4477" s="18">
        <v>153.46</v>
      </c>
    </row>
    <row r="4478" spans="1:4" x14ac:dyDescent="0.25">
      <c r="A4478">
        <v>21008</v>
      </c>
      <c r="B4478" t="s">
        <v>11878</v>
      </c>
      <c r="C4478" t="s">
        <v>7386</v>
      </c>
      <c r="D4478" s="18">
        <v>17.93</v>
      </c>
    </row>
    <row r="4479" spans="1:4" x14ac:dyDescent="0.25">
      <c r="A4479">
        <v>21009</v>
      </c>
      <c r="B4479" t="s">
        <v>11879</v>
      </c>
      <c r="C4479" t="s">
        <v>7386</v>
      </c>
      <c r="D4479" s="18">
        <v>23.34</v>
      </c>
    </row>
    <row r="4480" spans="1:4" x14ac:dyDescent="0.25">
      <c r="A4480">
        <v>21010</v>
      </c>
      <c r="B4480" t="s">
        <v>11880</v>
      </c>
      <c r="C4480" t="s">
        <v>7386</v>
      </c>
      <c r="D4480" s="18">
        <v>31.34</v>
      </c>
    </row>
    <row r="4481" spans="1:4" x14ac:dyDescent="0.25">
      <c r="A4481">
        <v>21011</v>
      </c>
      <c r="B4481" t="s">
        <v>11881</v>
      </c>
      <c r="C4481" t="s">
        <v>7386</v>
      </c>
      <c r="D4481" s="18">
        <v>45.68</v>
      </c>
    </row>
    <row r="4482" spans="1:4" x14ac:dyDescent="0.25">
      <c r="A4482">
        <v>21012</v>
      </c>
      <c r="B4482" t="s">
        <v>11882</v>
      </c>
      <c r="C4482" t="s">
        <v>7386</v>
      </c>
      <c r="D4482" s="18">
        <v>50.47</v>
      </c>
    </row>
    <row r="4483" spans="1:4" x14ac:dyDescent="0.25">
      <c r="A4483">
        <v>21013</v>
      </c>
      <c r="B4483" t="s">
        <v>11883</v>
      </c>
      <c r="C4483" t="s">
        <v>7386</v>
      </c>
      <c r="D4483" s="18">
        <v>65.87</v>
      </c>
    </row>
    <row r="4484" spans="1:4" x14ac:dyDescent="0.25">
      <c r="A4484">
        <v>21014</v>
      </c>
      <c r="B4484" t="s">
        <v>11884</v>
      </c>
      <c r="C4484" t="s">
        <v>7386</v>
      </c>
      <c r="D4484" s="18">
        <v>92.16</v>
      </c>
    </row>
    <row r="4485" spans="1:4" x14ac:dyDescent="0.25">
      <c r="A4485">
        <v>21015</v>
      </c>
      <c r="B4485" t="s">
        <v>11885</v>
      </c>
      <c r="C4485" t="s">
        <v>7386</v>
      </c>
      <c r="D4485" s="18">
        <v>105.89</v>
      </c>
    </row>
    <row r="4486" spans="1:4" x14ac:dyDescent="0.25">
      <c r="A4486">
        <v>7697</v>
      </c>
      <c r="B4486" t="s">
        <v>11886</v>
      </c>
      <c r="C4486" t="s">
        <v>7386</v>
      </c>
      <c r="D4486" s="18">
        <v>50.53</v>
      </c>
    </row>
    <row r="4487" spans="1:4" x14ac:dyDescent="0.25">
      <c r="A4487">
        <v>7698</v>
      </c>
      <c r="B4487" t="s">
        <v>11887</v>
      </c>
      <c r="C4487" t="s">
        <v>7386</v>
      </c>
      <c r="D4487" s="18">
        <v>43.49</v>
      </c>
    </row>
    <row r="4488" spans="1:4" x14ac:dyDescent="0.25">
      <c r="A4488">
        <v>7691</v>
      </c>
      <c r="B4488" t="s">
        <v>11888</v>
      </c>
      <c r="C4488" t="s">
        <v>7386</v>
      </c>
      <c r="D4488" s="18">
        <v>18.38</v>
      </c>
    </row>
    <row r="4489" spans="1:4" x14ac:dyDescent="0.25">
      <c r="A4489">
        <v>40626</v>
      </c>
      <c r="B4489" t="s">
        <v>11889</v>
      </c>
      <c r="C4489" t="s">
        <v>7386</v>
      </c>
      <c r="D4489" s="18">
        <v>34.49</v>
      </c>
    </row>
    <row r="4490" spans="1:4" x14ac:dyDescent="0.25">
      <c r="A4490">
        <v>7701</v>
      </c>
      <c r="B4490" t="s">
        <v>11890</v>
      </c>
      <c r="C4490" t="s">
        <v>7386</v>
      </c>
      <c r="D4490" s="18">
        <v>90.42</v>
      </c>
    </row>
    <row r="4491" spans="1:4" x14ac:dyDescent="0.25">
      <c r="A4491">
        <v>7696</v>
      </c>
      <c r="B4491" t="s">
        <v>11891</v>
      </c>
      <c r="C4491" t="s">
        <v>7386</v>
      </c>
      <c r="D4491" s="18">
        <v>72.86</v>
      </c>
    </row>
    <row r="4492" spans="1:4" x14ac:dyDescent="0.25">
      <c r="A4492">
        <v>7700</v>
      </c>
      <c r="B4492" t="s">
        <v>11892</v>
      </c>
      <c r="C4492" t="s">
        <v>7386</v>
      </c>
      <c r="D4492" s="18">
        <v>23.24</v>
      </c>
    </row>
    <row r="4493" spans="1:4" x14ac:dyDescent="0.25">
      <c r="A4493">
        <v>7694</v>
      </c>
      <c r="B4493" t="s">
        <v>11893</v>
      </c>
      <c r="C4493" t="s">
        <v>7386</v>
      </c>
      <c r="D4493" s="18">
        <v>121.68</v>
      </c>
    </row>
    <row r="4494" spans="1:4" x14ac:dyDescent="0.25">
      <c r="A4494">
        <v>7693</v>
      </c>
      <c r="B4494" t="s">
        <v>11894</v>
      </c>
      <c r="C4494" t="s">
        <v>7386</v>
      </c>
      <c r="D4494" s="18">
        <v>167.57</v>
      </c>
    </row>
    <row r="4495" spans="1:4" x14ac:dyDescent="0.25">
      <c r="A4495">
        <v>7692</v>
      </c>
      <c r="B4495" t="s">
        <v>11895</v>
      </c>
      <c r="C4495" t="s">
        <v>7386</v>
      </c>
      <c r="D4495" s="18">
        <v>250.89</v>
      </c>
    </row>
    <row r="4496" spans="1:4" x14ac:dyDescent="0.25">
      <c r="A4496">
        <v>7695</v>
      </c>
      <c r="B4496" t="s">
        <v>11896</v>
      </c>
      <c r="C4496" t="s">
        <v>7386</v>
      </c>
      <c r="D4496" s="18">
        <v>272.10000000000002</v>
      </c>
    </row>
    <row r="4497" spans="1:4" x14ac:dyDescent="0.25">
      <c r="A4497">
        <v>13356</v>
      </c>
      <c r="B4497" t="s">
        <v>11897</v>
      </c>
      <c r="C4497" t="s">
        <v>7386</v>
      </c>
      <c r="D4497" s="18">
        <v>19.73</v>
      </c>
    </row>
    <row r="4498" spans="1:4" x14ac:dyDescent="0.25">
      <c r="A4498">
        <v>36365</v>
      </c>
      <c r="B4498" t="s">
        <v>11898</v>
      </c>
      <c r="C4498" t="s">
        <v>7386</v>
      </c>
      <c r="D4498" s="18">
        <v>40.369999999999997</v>
      </c>
    </row>
    <row r="4499" spans="1:4" x14ac:dyDescent="0.25">
      <c r="A4499">
        <v>41930</v>
      </c>
      <c r="B4499" t="s">
        <v>11899</v>
      </c>
      <c r="C4499" t="s">
        <v>7386</v>
      </c>
      <c r="D4499" s="18">
        <v>134.46</v>
      </c>
    </row>
    <row r="4500" spans="1:4" x14ac:dyDescent="0.25">
      <c r="A4500">
        <v>41931</v>
      </c>
      <c r="B4500" t="s">
        <v>11900</v>
      </c>
      <c r="C4500" t="s">
        <v>7386</v>
      </c>
      <c r="D4500" s="18">
        <v>210.6</v>
      </c>
    </row>
    <row r="4501" spans="1:4" x14ac:dyDescent="0.25">
      <c r="A4501">
        <v>41932</v>
      </c>
      <c r="B4501" t="s">
        <v>11901</v>
      </c>
      <c r="C4501" t="s">
        <v>7386</v>
      </c>
      <c r="D4501" s="18">
        <v>324.14999999999998</v>
      </c>
    </row>
    <row r="4502" spans="1:4" x14ac:dyDescent="0.25">
      <c r="A4502">
        <v>41933</v>
      </c>
      <c r="B4502" t="s">
        <v>11902</v>
      </c>
      <c r="C4502" t="s">
        <v>7386</v>
      </c>
      <c r="D4502" s="18">
        <v>458.1</v>
      </c>
    </row>
    <row r="4503" spans="1:4" x14ac:dyDescent="0.25">
      <c r="A4503">
        <v>41934</v>
      </c>
      <c r="B4503" t="s">
        <v>11903</v>
      </c>
      <c r="C4503" t="s">
        <v>7386</v>
      </c>
      <c r="D4503" s="18">
        <v>533.51</v>
      </c>
    </row>
    <row r="4504" spans="1:4" x14ac:dyDescent="0.25">
      <c r="A4504">
        <v>41936</v>
      </c>
      <c r="B4504" t="s">
        <v>11904</v>
      </c>
      <c r="C4504" t="s">
        <v>7386</v>
      </c>
      <c r="D4504" s="18">
        <v>79.180000000000007</v>
      </c>
    </row>
    <row r="4505" spans="1:4" x14ac:dyDescent="0.25">
      <c r="A4505">
        <v>44812</v>
      </c>
      <c r="B4505" t="s">
        <v>11905</v>
      </c>
      <c r="C4505" t="s">
        <v>7386</v>
      </c>
      <c r="D4505" s="18">
        <v>490.15</v>
      </c>
    </row>
    <row r="4506" spans="1:4" x14ac:dyDescent="0.25">
      <c r="A4506">
        <v>41785</v>
      </c>
      <c r="B4506" t="s">
        <v>11906</v>
      </c>
      <c r="C4506" t="s">
        <v>7386</v>
      </c>
      <c r="D4506" s="30">
        <v>1816.47</v>
      </c>
    </row>
    <row r="4507" spans="1:4" x14ac:dyDescent="0.25">
      <c r="A4507">
        <v>41781</v>
      </c>
      <c r="B4507" t="s">
        <v>11907</v>
      </c>
      <c r="C4507" t="s">
        <v>7386</v>
      </c>
      <c r="D4507" s="18">
        <v>327.99</v>
      </c>
    </row>
    <row r="4508" spans="1:4" x14ac:dyDescent="0.25">
      <c r="A4508">
        <v>41783</v>
      </c>
      <c r="B4508" t="s">
        <v>11908</v>
      </c>
      <c r="C4508" t="s">
        <v>7386</v>
      </c>
      <c r="D4508" s="30">
        <v>1179.1600000000001</v>
      </c>
    </row>
    <row r="4509" spans="1:4" x14ac:dyDescent="0.25">
      <c r="A4509">
        <v>41786</v>
      </c>
      <c r="B4509" t="s">
        <v>11909</v>
      </c>
      <c r="C4509" t="s">
        <v>7386</v>
      </c>
      <c r="D4509" s="30">
        <v>2510.4699999999998</v>
      </c>
    </row>
    <row r="4510" spans="1:4" x14ac:dyDescent="0.25">
      <c r="A4510">
        <v>41779</v>
      </c>
      <c r="B4510" t="s">
        <v>11910</v>
      </c>
      <c r="C4510" t="s">
        <v>7386</v>
      </c>
      <c r="D4510" s="18">
        <v>129.16999999999999</v>
      </c>
    </row>
    <row r="4511" spans="1:4" x14ac:dyDescent="0.25">
      <c r="A4511">
        <v>41780</v>
      </c>
      <c r="B4511" t="s">
        <v>11911</v>
      </c>
      <c r="C4511" t="s">
        <v>7386</v>
      </c>
      <c r="D4511" s="18">
        <v>202.38</v>
      </c>
    </row>
    <row r="4512" spans="1:4" x14ac:dyDescent="0.25">
      <c r="A4512">
        <v>41782</v>
      </c>
      <c r="B4512" t="s">
        <v>11912</v>
      </c>
      <c r="C4512" t="s">
        <v>7386</v>
      </c>
      <c r="D4512" s="18">
        <v>724.95</v>
      </c>
    </row>
    <row r="4513" spans="1:4" x14ac:dyDescent="0.25">
      <c r="A4513">
        <v>38130</v>
      </c>
      <c r="B4513" t="s">
        <v>11913</v>
      </c>
      <c r="C4513" t="s">
        <v>7386</v>
      </c>
      <c r="D4513" s="18">
        <v>40.6</v>
      </c>
    </row>
    <row r="4514" spans="1:4" x14ac:dyDescent="0.25">
      <c r="A4514">
        <v>44260</v>
      </c>
      <c r="B4514" t="s">
        <v>11914</v>
      </c>
      <c r="C4514" t="s">
        <v>7386</v>
      </c>
      <c r="D4514" s="18">
        <v>384.32</v>
      </c>
    </row>
    <row r="4515" spans="1:4" x14ac:dyDescent="0.25">
      <c r="A4515">
        <v>21123</v>
      </c>
      <c r="B4515" t="s">
        <v>11915</v>
      </c>
      <c r="C4515" t="s">
        <v>7386</v>
      </c>
      <c r="D4515" s="18">
        <v>11.3</v>
      </c>
    </row>
    <row r="4516" spans="1:4" x14ac:dyDescent="0.25">
      <c r="A4516">
        <v>21124</v>
      </c>
      <c r="B4516" t="s">
        <v>11916</v>
      </c>
      <c r="C4516" t="s">
        <v>7386</v>
      </c>
      <c r="D4516" s="18">
        <v>18.05</v>
      </c>
    </row>
    <row r="4517" spans="1:4" x14ac:dyDescent="0.25">
      <c r="A4517">
        <v>21125</v>
      </c>
      <c r="B4517" t="s">
        <v>11917</v>
      </c>
      <c r="C4517" t="s">
        <v>7386</v>
      </c>
      <c r="D4517" s="18">
        <v>31.09</v>
      </c>
    </row>
    <row r="4518" spans="1:4" x14ac:dyDescent="0.25">
      <c r="A4518">
        <v>38028</v>
      </c>
      <c r="B4518" t="s">
        <v>11918</v>
      </c>
      <c r="C4518" t="s">
        <v>7386</v>
      </c>
      <c r="D4518" s="18">
        <v>54.36</v>
      </c>
    </row>
    <row r="4519" spans="1:4" x14ac:dyDescent="0.25">
      <c r="A4519">
        <v>38029</v>
      </c>
      <c r="B4519" t="s">
        <v>11919</v>
      </c>
      <c r="C4519" t="s">
        <v>7386</v>
      </c>
      <c r="D4519" s="18">
        <v>79.56</v>
      </c>
    </row>
    <row r="4520" spans="1:4" x14ac:dyDescent="0.25">
      <c r="A4520">
        <v>38030</v>
      </c>
      <c r="B4520" t="s">
        <v>11920</v>
      </c>
      <c r="C4520" t="s">
        <v>7386</v>
      </c>
      <c r="D4520" s="18">
        <v>128.66</v>
      </c>
    </row>
    <row r="4521" spans="1:4" x14ac:dyDescent="0.25">
      <c r="A4521">
        <v>38031</v>
      </c>
      <c r="B4521" t="s">
        <v>11921</v>
      </c>
      <c r="C4521" t="s">
        <v>7386</v>
      </c>
      <c r="D4521" s="18">
        <v>201.94</v>
      </c>
    </row>
    <row r="4522" spans="1:4" x14ac:dyDescent="0.25">
      <c r="A4522">
        <v>39735</v>
      </c>
      <c r="B4522" t="s">
        <v>11922</v>
      </c>
      <c r="C4522" t="s">
        <v>7386</v>
      </c>
      <c r="D4522" s="18">
        <v>75.599999999999994</v>
      </c>
    </row>
    <row r="4523" spans="1:4" x14ac:dyDescent="0.25">
      <c r="A4523">
        <v>39734</v>
      </c>
      <c r="B4523" t="s">
        <v>11923</v>
      </c>
      <c r="C4523" t="s">
        <v>7386</v>
      </c>
      <c r="D4523" s="18">
        <v>89.68</v>
      </c>
    </row>
    <row r="4524" spans="1:4" x14ac:dyDescent="0.25">
      <c r="A4524">
        <v>39736</v>
      </c>
      <c r="B4524" t="s">
        <v>11924</v>
      </c>
      <c r="C4524" t="s">
        <v>7386</v>
      </c>
      <c r="D4524" s="18">
        <v>102.35</v>
      </c>
    </row>
    <row r="4525" spans="1:4" x14ac:dyDescent="0.25">
      <c r="A4525">
        <v>39737</v>
      </c>
      <c r="B4525" t="s">
        <v>11925</v>
      </c>
      <c r="C4525" t="s">
        <v>7386</v>
      </c>
      <c r="D4525" s="18">
        <v>13.76</v>
      </c>
    </row>
    <row r="4526" spans="1:4" x14ac:dyDescent="0.25">
      <c r="A4526">
        <v>39738</v>
      </c>
      <c r="B4526" t="s">
        <v>11926</v>
      </c>
      <c r="C4526" t="s">
        <v>7386</v>
      </c>
      <c r="D4526" s="18">
        <v>4.9800000000000004</v>
      </c>
    </row>
    <row r="4527" spans="1:4" x14ac:dyDescent="0.25">
      <c r="A4527">
        <v>39739</v>
      </c>
      <c r="B4527" t="s">
        <v>11927</v>
      </c>
      <c r="C4527" t="s">
        <v>7386</v>
      </c>
      <c r="D4527" s="18">
        <v>70.78</v>
      </c>
    </row>
    <row r="4528" spans="1:4" x14ac:dyDescent="0.25">
      <c r="A4528">
        <v>39733</v>
      </c>
      <c r="B4528" t="s">
        <v>11928</v>
      </c>
      <c r="C4528" t="s">
        <v>7386</v>
      </c>
      <c r="D4528" s="18">
        <v>122.48</v>
      </c>
    </row>
    <row r="4529" spans="1:4" x14ac:dyDescent="0.25">
      <c r="A4529">
        <v>39854</v>
      </c>
      <c r="B4529" t="s">
        <v>11929</v>
      </c>
      <c r="C4529" t="s">
        <v>7386</v>
      </c>
      <c r="D4529" s="18">
        <v>124.21</v>
      </c>
    </row>
    <row r="4530" spans="1:4" x14ac:dyDescent="0.25">
      <c r="A4530">
        <v>39740</v>
      </c>
      <c r="B4530" t="s">
        <v>11930</v>
      </c>
      <c r="C4530" t="s">
        <v>7386</v>
      </c>
      <c r="D4530" s="18">
        <v>67.959999999999994</v>
      </c>
    </row>
    <row r="4531" spans="1:4" x14ac:dyDescent="0.25">
      <c r="A4531">
        <v>39741</v>
      </c>
      <c r="B4531" t="s">
        <v>11931</v>
      </c>
      <c r="C4531" t="s">
        <v>7386</v>
      </c>
      <c r="D4531" s="18">
        <v>12.52</v>
      </c>
    </row>
    <row r="4532" spans="1:4" x14ac:dyDescent="0.25">
      <c r="A4532">
        <v>39853</v>
      </c>
      <c r="B4532" t="s">
        <v>11932</v>
      </c>
      <c r="C4532" t="s">
        <v>7386</v>
      </c>
      <c r="D4532" s="18">
        <v>16.45</v>
      </c>
    </row>
    <row r="4533" spans="1:4" x14ac:dyDescent="0.25">
      <c r="A4533">
        <v>39742</v>
      </c>
      <c r="B4533" t="s">
        <v>11933</v>
      </c>
      <c r="C4533" t="s">
        <v>7386</v>
      </c>
      <c r="D4533" s="18">
        <v>54.63</v>
      </c>
    </row>
    <row r="4534" spans="1:4" x14ac:dyDescent="0.25">
      <c r="A4534">
        <v>39749</v>
      </c>
      <c r="B4534" t="s">
        <v>11934</v>
      </c>
      <c r="C4534" t="s">
        <v>7386</v>
      </c>
      <c r="D4534" s="18">
        <v>90.22</v>
      </c>
    </row>
    <row r="4535" spans="1:4" x14ac:dyDescent="0.25">
      <c r="A4535">
        <v>39751</v>
      </c>
      <c r="B4535" t="s">
        <v>11935</v>
      </c>
      <c r="C4535" t="s">
        <v>7386</v>
      </c>
      <c r="D4535" s="18">
        <v>163.94</v>
      </c>
    </row>
    <row r="4536" spans="1:4" x14ac:dyDescent="0.25">
      <c r="A4536">
        <v>39750</v>
      </c>
      <c r="B4536" t="s">
        <v>11936</v>
      </c>
      <c r="C4536" t="s">
        <v>7386</v>
      </c>
      <c r="D4536" s="18">
        <v>136.26</v>
      </c>
    </row>
    <row r="4537" spans="1:4" x14ac:dyDescent="0.25">
      <c r="A4537">
        <v>39747</v>
      </c>
      <c r="B4537" t="s">
        <v>11937</v>
      </c>
      <c r="C4537" t="s">
        <v>7386</v>
      </c>
      <c r="D4537" s="18">
        <v>43.83</v>
      </c>
    </row>
    <row r="4538" spans="1:4" x14ac:dyDescent="0.25">
      <c r="A4538">
        <v>39753</v>
      </c>
      <c r="B4538" t="s">
        <v>11938</v>
      </c>
      <c r="C4538" t="s">
        <v>7386</v>
      </c>
      <c r="D4538" s="18">
        <v>301.77999999999997</v>
      </c>
    </row>
    <row r="4539" spans="1:4" x14ac:dyDescent="0.25">
      <c r="A4539">
        <v>39754</v>
      </c>
      <c r="B4539" t="s">
        <v>11939</v>
      </c>
      <c r="C4539" t="s">
        <v>7386</v>
      </c>
      <c r="D4539" s="18">
        <v>444.6</v>
      </c>
    </row>
    <row r="4540" spans="1:4" x14ac:dyDescent="0.25">
      <c r="A4540">
        <v>39748</v>
      </c>
      <c r="B4540" t="s">
        <v>11940</v>
      </c>
      <c r="C4540" t="s">
        <v>7386</v>
      </c>
      <c r="D4540" s="18">
        <v>70.92</v>
      </c>
    </row>
    <row r="4541" spans="1:4" x14ac:dyDescent="0.25">
      <c r="A4541">
        <v>39755</v>
      </c>
      <c r="B4541" t="s">
        <v>11941</v>
      </c>
      <c r="C4541" t="s">
        <v>7386</v>
      </c>
      <c r="D4541" s="18">
        <v>674.12</v>
      </c>
    </row>
    <row r="4542" spans="1:4" x14ac:dyDescent="0.25">
      <c r="A4542">
        <v>12742</v>
      </c>
      <c r="B4542" t="s">
        <v>11942</v>
      </c>
      <c r="C4542" t="s">
        <v>7386</v>
      </c>
      <c r="D4542" s="18">
        <v>533.78</v>
      </c>
    </row>
    <row r="4543" spans="1:4" x14ac:dyDescent="0.25">
      <c r="A4543">
        <v>12713</v>
      </c>
      <c r="B4543" t="s">
        <v>11943</v>
      </c>
      <c r="C4543" t="s">
        <v>7386</v>
      </c>
      <c r="D4543" s="18">
        <v>28.31</v>
      </c>
    </row>
    <row r="4544" spans="1:4" x14ac:dyDescent="0.25">
      <c r="A4544">
        <v>12743</v>
      </c>
      <c r="B4544" t="s">
        <v>11944</v>
      </c>
      <c r="C4544" t="s">
        <v>7386</v>
      </c>
      <c r="D4544" s="18">
        <v>48.7</v>
      </c>
    </row>
    <row r="4545" spans="1:4" x14ac:dyDescent="0.25">
      <c r="A4545">
        <v>12744</v>
      </c>
      <c r="B4545" t="s">
        <v>11945</v>
      </c>
      <c r="C4545" t="s">
        <v>7386</v>
      </c>
      <c r="D4545" s="18">
        <v>61.8</v>
      </c>
    </row>
    <row r="4546" spans="1:4" x14ac:dyDescent="0.25">
      <c r="A4546">
        <v>12745</v>
      </c>
      <c r="B4546" t="s">
        <v>11946</v>
      </c>
      <c r="C4546" t="s">
        <v>7386</v>
      </c>
      <c r="D4546" s="18">
        <v>89.75</v>
      </c>
    </row>
    <row r="4547" spans="1:4" x14ac:dyDescent="0.25">
      <c r="A4547">
        <v>12746</v>
      </c>
      <c r="B4547" t="s">
        <v>11947</v>
      </c>
      <c r="C4547" t="s">
        <v>7386</v>
      </c>
      <c r="D4547" s="18">
        <v>121.2</v>
      </c>
    </row>
    <row r="4548" spans="1:4" x14ac:dyDescent="0.25">
      <c r="A4548">
        <v>12747</v>
      </c>
      <c r="B4548" t="s">
        <v>11948</v>
      </c>
      <c r="C4548" t="s">
        <v>7386</v>
      </c>
      <c r="D4548" s="18">
        <v>175.77</v>
      </c>
    </row>
    <row r="4549" spans="1:4" x14ac:dyDescent="0.25">
      <c r="A4549">
        <v>12748</v>
      </c>
      <c r="B4549" t="s">
        <v>11949</v>
      </c>
      <c r="C4549" t="s">
        <v>7386</v>
      </c>
      <c r="D4549" s="18">
        <v>247.63</v>
      </c>
    </row>
    <row r="4550" spans="1:4" x14ac:dyDescent="0.25">
      <c r="A4550">
        <v>12749</v>
      </c>
      <c r="B4550" t="s">
        <v>11950</v>
      </c>
      <c r="C4550" t="s">
        <v>7386</v>
      </c>
      <c r="D4550" s="18">
        <v>362</v>
      </c>
    </row>
    <row r="4551" spans="1:4" x14ac:dyDescent="0.25">
      <c r="A4551">
        <v>39726</v>
      </c>
      <c r="B4551" t="s">
        <v>11951</v>
      </c>
      <c r="C4551" t="s">
        <v>7386</v>
      </c>
      <c r="D4551" s="18">
        <v>118.9</v>
      </c>
    </row>
    <row r="4552" spans="1:4" x14ac:dyDescent="0.25">
      <c r="A4552">
        <v>39728</v>
      </c>
      <c r="B4552" t="s">
        <v>11952</v>
      </c>
      <c r="C4552" t="s">
        <v>7386</v>
      </c>
      <c r="D4552" s="18">
        <v>208.97</v>
      </c>
    </row>
    <row r="4553" spans="1:4" x14ac:dyDescent="0.25">
      <c r="A4553">
        <v>39727</v>
      </c>
      <c r="B4553" t="s">
        <v>11953</v>
      </c>
      <c r="C4553" t="s">
        <v>7386</v>
      </c>
      <c r="D4553" s="18">
        <v>171.97</v>
      </c>
    </row>
    <row r="4554" spans="1:4" x14ac:dyDescent="0.25">
      <c r="A4554">
        <v>39724</v>
      </c>
      <c r="B4554" t="s">
        <v>11954</v>
      </c>
      <c r="C4554" t="s">
        <v>7386</v>
      </c>
      <c r="D4554" s="18">
        <v>52.65</v>
      </c>
    </row>
    <row r="4555" spans="1:4" x14ac:dyDescent="0.25">
      <c r="A4555">
        <v>39729</v>
      </c>
      <c r="B4555" t="s">
        <v>11955</v>
      </c>
      <c r="C4555" t="s">
        <v>7386</v>
      </c>
      <c r="D4555" s="18">
        <v>289.39</v>
      </c>
    </row>
    <row r="4556" spans="1:4" x14ac:dyDescent="0.25">
      <c r="A4556">
        <v>39730</v>
      </c>
      <c r="B4556" t="s">
        <v>11956</v>
      </c>
      <c r="C4556" t="s">
        <v>7386</v>
      </c>
      <c r="D4556" s="18">
        <v>375.47</v>
      </c>
    </row>
    <row r="4557" spans="1:4" x14ac:dyDescent="0.25">
      <c r="A4557">
        <v>39731</v>
      </c>
      <c r="B4557" t="s">
        <v>11957</v>
      </c>
      <c r="C4557" t="s">
        <v>7386</v>
      </c>
      <c r="D4557" s="18">
        <v>556.09</v>
      </c>
    </row>
    <row r="4558" spans="1:4" x14ac:dyDescent="0.25">
      <c r="A4558">
        <v>39725</v>
      </c>
      <c r="B4558" t="s">
        <v>11958</v>
      </c>
      <c r="C4558" t="s">
        <v>7386</v>
      </c>
      <c r="D4558" s="18">
        <v>85.82</v>
      </c>
    </row>
    <row r="4559" spans="1:4" x14ac:dyDescent="0.25">
      <c r="A4559">
        <v>39732</v>
      </c>
      <c r="B4559" t="s">
        <v>11959</v>
      </c>
      <c r="C4559" t="s">
        <v>7386</v>
      </c>
      <c r="D4559" s="18">
        <v>818.54</v>
      </c>
    </row>
    <row r="4560" spans="1:4" x14ac:dyDescent="0.25">
      <c r="A4560">
        <v>39660</v>
      </c>
      <c r="B4560" t="s">
        <v>11960</v>
      </c>
      <c r="C4560" t="s">
        <v>7386</v>
      </c>
      <c r="D4560" s="18">
        <v>37.299999999999997</v>
      </c>
    </row>
    <row r="4561" spans="1:4" x14ac:dyDescent="0.25">
      <c r="A4561">
        <v>39662</v>
      </c>
      <c r="B4561" t="s">
        <v>11961</v>
      </c>
      <c r="C4561" t="s">
        <v>7386</v>
      </c>
      <c r="D4561" s="18">
        <v>17.88</v>
      </c>
    </row>
    <row r="4562" spans="1:4" x14ac:dyDescent="0.25">
      <c r="A4562">
        <v>39661</v>
      </c>
      <c r="B4562" t="s">
        <v>11962</v>
      </c>
      <c r="C4562" t="s">
        <v>7386</v>
      </c>
      <c r="D4562" s="18">
        <v>12.19</v>
      </c>
    </row>
    <row r="4563" spans="1:4" x14ac:dyDescent="0.25">
      <c r="A4563">
        <v>39666</v>
      </c>
      <c r="B4563" t="s">
        <v>11963</v>
      </c>
      <c r="C4563" t="s">
        <v>7386</v>
      </c>
      <c r="D4563" s="18">
        <v>56.11</v>
      </c>
    </row>
    <row r="4564" spans="1:4" x14ac:dyDescent="0.25">
      <c r="A4564">
        <v>39664</v>
      </c>
      <c r="B4564" t="s">
        <v>11964</v>
      </c>
      <c r="C4564" t="s">
        <v>7386</v>
      </c>
      <c r="D4564" s="18">
        <v>27.5</v>
      </c>
    </row>
    <row r="4565" spans="1:4" x14ac:dyDescent="0.25">
      <c r="A4565">
        <v>39663</v>
      </c>
      <c r="B4565" t="s">
        <v>11965</v>
      </c>
      <c r="C4565" t="s">
        <v>7386</v>
      </c>
      <c r="D4565" s="18">
        <v>21.98</v>
      </c>
    </row>
    <row r="4566" spans="1:4" x14ac:dyDescent="0.25">
      <c r="A4566">
        <v>39665</v>
      </c>
      <c r="B4566" t="s">
        <v>11966</v>
      </c>
      <c r="C4566" t="s">
        <v>7386</v>
      </c>
      <c r="D4566" s="18">
        <v>46.39</v>
      </c>
    </row>
    <row r="4567" spans="1:4" x14ac:dyDescent="0.25">
      <c r="A4567">
        <v>39752</v>
      </c>
      <c r="B4567" t="s">
        <v>11967</v>
      </c>
      <c r="C4567" t="s">
        <v>7386</v>
      </c>
      <c r="D4567" s="18">
        <v>233.27</v>
      </c>
    </row>
    <row r="4568" spans="1:4" x14ac:dyDescent="0.25">
      <c r="A4568">
        <v>7725</v>
      </c>
      <c r="B4568" t="s">
        <v>11968</v>
      </c>
      <c r="C4568" t="s">
        <v>7386</v>
      </c>
      <c r="D4568" s="18">
        <v>230</v>
      </c>
    </row>
    <row r="4569" spans="1:4" x14ac:dyDescent="0.25">
      <c r="A4569">
        <v>7753</v>
      </c>
      <c r="B4569" t="s">
        <v>11969</v>
      </c>
      <c r="C4569" t="s">
        <v>7386</v>
      </c>
      <c r="D4569" s="18">
        <v>448.4</v>
      </c>
    </row>
    <row r="4570" spans="1:4" x14ac:dyDescent="0.25">
      <c r="A4570">
        <v>13256</v>
      </c>
      <c r="B4570" t="s">
        <v>11970</v>
      </c>
      <c r="C4570" t="s">
        <v>7386</v>
      </c>
      <c r="D4570" s="18">
        <v>628.15</v>
      </c>
    </row>
    <row r="4571" spans="1:4" x14ac:dyDescent="0.25">
      <c r="A4571">
        <v>7757</v>
      </c>
      <c r="B4571" t="s">
        <v>11971</v>
      </c>
      <c r="C4571" t="s">
        <v>7386</v>
      </c>
      <c r="D4571" s="18">
        <v>669.7</v>
      </c>
    </row>
    <row r="4572" spans="1:4" x14ac:dyDescent="0.25">
      <c r="A4572">
        <v>7758</v>
      </c>
      <c r="B4572" t="s">
        <v>11972</v>
      </c>
      <c r="C4572" t="s">
        <v>7386</v>
      </c>
      <c r="D4572" s="18">
        <v>970.25</v>
      </c>
    </row>
    <row r="4573" spans="1:4" x14ac:dyDescent="0.25">
      <c r="A4573">
        <v>7759</v>
      </c>
      <c r="B4573" t="s">
        <v>11973</v>
      </c>
      <c r="C4573" t="s">
        <v>7386</v>
      </c>
      <c r="D4573" s="30">
        <v>2688.56</v>
      </c>
    </row>
    <row r="4574" spans="1:4" x14ac:dyDescent="0.25">
      <c r="A4574">
        <v>40334</v>
      </c>
      <c r="B4574" t="s">
        <v>11974</v>
      </c>
      <c r="C4574" t="s">
        <v>7386</v>
      </c>
      <c r="D4574" s="18">
        <v>105.33</v>
      </c>
    </row>
    <row r="4575" spans="1:4" x14ac:dyDescent="0.25">
      <c r="A4575">
        <v>7745</v>
      </c>
      <c r="B4575" t="s">
        <v>11975</v>
      </c>
      <c r="C4575" t="s">
        <v>7386</v>
      </c>
      <c r="D4575" s="18">
        <v>118.86</v>
      </c>
    </row>
    <row r="4576" spans="1:4" x14ac:dyDescent="0.25">
      <c r="A4576">
        <v>7714</v>
      </c>
      <c r="B4576" t="s">
        <v>11976</v>
      </c>
      <c r="C4576" t="s">
        <v>7386</v>
      </c>
      <c r="D4576" s="18">
        <v>142.05000000000001</v>
      </c>
    </row>
    <row r="4577" spans="1:4" x14ac:dyDescent="0.25">
      <c r="A4577">
        <v>7742</v>
      </c>
      <c r="B4577" t="s">
        <v>11977</v>
      </c>
      <c r="C4577" t="s">
        <v>7386</v>
      </c>
      <c r="D4577" s="18">
        <v>313.49</v>
      </c>
    </row>
    <row r="4578" spans="1:4" x14ac:dyDescent="0.25">
      <c r="A4578">
        <v>7750</v>
      </c>
      <c r="B4578" t="s">
        <v>11978</v>
      </c>
      <c r="C4578" t="s">
        <v>7386</v>
      </c>
      <c r="D4578" s="18">
        <v>382.68</v>
      </c>
    </row>
    <row r="4579" spans="1:4" x14ac:dyDescent="0.25">
      <c r="A4579">
        <v>7756</v>
      </c>
      <c r="B4579" t="s">
        <v>11979</v>
      </c>
      <c r="C4579" t="s">
        <v>7386</v>
      </c>
      <c r="D4579" s="18">
        <v>439.7</v>
      </c>
    </row>
    <row r="4580" spans="1:4" x14ac:dyDescent="0.25">
      <c r="A4580">
        <v>7765</v>
      </c>
      <c r="B4580" t="s">
        <v>11980</v>
      </c>
      <c r="C4580" t="s">
        <v>7386</v>
      </c>
      <c r="D4580" s="18">
        <v>492.85</v>
      </c>
    </row>
    <row r="4581" spans="1:4" x14ac:dyDescent="0.25">
      <c r="A4581">
        <v>12569</v>
      </c>
      <c r="B4581" t="s">
        <v>11981</v>
      </c>
      <c r="C4581" t="s">
        <v>7386</v>
      </c>
      <c r="D4581" s="18">
        <v>680.33</v>
      </c>
    </row>
    <row r="4582" spans="1:4" x14ac:dyDescent="0.25">
      <c r="A4582">
        <v>7766</v>
      </c>
      <c r="B4582" t="s">
        <v>11982</v>
      </c>
      <c r="C4582" t="s">
        <v>7386</v>
      </c>
      <c r="D4582" s="18">
        <v>722.85</v>
      </c>
    </row>
    <row r="4583" spans="1:4" x14ac:dyDescent="0.25">
      <c r="A4583">
        <v>7767</v>
      </c>
      <c r="B4583" t="s">
        <v>11983</v>
      </c>
      <c r="C4583" t="s">
        <v>7386</v>
      </c>
      <c r="D4583" s="30">
        <v>1037.8900000000001</v>
      </c>
    </row>
    <row r="4584" spans="1:4" x14ac:dyDescent="0.25">
      <c r="A4584">
        <v>7727</v>
      </c>
      <c r="B4584" t="s">
        <v>11984</v>
      </c>
      <c r="C4584" t="s">
        <v>7386</v>
      </c>
      <c r="D4584" s="30">
        <v>3015.12</v>
      </c>
    </row>
    <row r="4585" spans="1:4" x14ac:dyDescent="0.25">
      <c r="A4585">
        <v>7760</v>
      </c>
      <c r="B4585" t="s">
        <v>11985</v>
      </c>
      <c r="C4585" t="s">
        <v>7386</v>
      </c>
      <c r="D4585" s="18">
        <v>119.83</v>
      </c>
    </row>
    <row r="4586" spans="1:4" x14ac:dyDescent="0.25">
      <c r="A4586">
        <v>7761</v>
      </c>
      <c r="B4586" t="s">
        <v>11986</v>
      </c>
      <c r="C4586" t="s">
        <v>7386</v>
      </c>
      <c r="D4586" s="18">
        <v>125.63</v>
      </c>
    </row>
    <row r="4587" spans="1:4" x14ac:dyDescent="0.25">
      <c r="A4587">
        <v>7752</v>
      </c>
      <c r="B4587" t="s">
        <v>11987</v>
      </c>
      <c r="C4587" t="s">
        <v>7386</v>
      </c>
      <c r="D4587" s="18">
        <v>152.68</v>
      </c>
    </row>
    <row r="4588" spans="1:4" x14ac:dyDescent="0.25">
      <c r="A4588">
        <v>7762</v>
      </c>
      <c r="B4588" t="s">
        <v>11988</v>
      </c>
      <c r="C4588" t="s">
        <v>7386</v>
      </c>
      <c r="D4588" s="18">
        <v>199.55</v>
      </c>
    </row>
    <row r="4589" spans="1:4" x14ac:dyDescent="0.25">
      <c r="A4589">
        <v>7722</v>
      </c>
      <c r="B4589" t="s">
        <v>11989</v>
      </c>
      <c r="C4589" t="s">
        <v>7386</v>
      </c>
      <c r="D4589" s="18">
        <v>305.37</v>
      </c>
    </row>
    <row r="4590" spans="1:4" x14ac:dyDescent="0.25">
      <c r="A4590">
        <v>7763</v>
      </c>
      <c r="B4590" t="s">
        <v>11990</v>
      </c>
      <c r="C4590" t="s">
        <v>7386</v>
      </c>
      <c r="D4590" s="18">
        <v>372.05</v>
      </c>
    </row>
    <row r="4591" spans="1:4" x14ac:dyDescent="0.25">
      <c r="A4591">
        <v>7764</v>
      </c>
      <c r="B4591" t="s">
        <v>11991</v>
      </c>
      <c r="C4591" t="s">
        <v>7386</v>
      </c>
      <c r="D4591" s="18">
        <v>444.53</v>
      </c>
    </row>
    <row r="4592" spans="1:4" x14ac:dyDescent="0.25">
      <c r="A4592">
        <v>12572</v>
      </c>
      <c r="B4592" t="s">
        <v>11992</v>
      </c>
      <c r="C4592" t="s">
        <v>7386</v>
      </c>
      <c r="D4592" s="18">
        <v>628.15</v>
      </c>
    </row>
    <row r="4593" spans="1:4" x14ac:dyDescent="0.25">
      <c r="A4593">
        <v>12573</v>
      </c>
      <c r="B4593" t="s">
        <v>11993</v>
      </c>
      <c r="C4593" t="s">
        <v>7386</v>
      </c>
      <c r="D4593" s="18">
        <v>826.26</v>
      </c>
    </row>
    <row r="4594" spans="1:4" x14ac:dyDescent="0.25">
      <c r="A4594">
        <v>12574</v>
      </c>
      <c r="B4594" t="s">
        <v>11994</v>
      </c>
      <c r="C4594" t="s">
        <v>7386</v>
      </c>
      <c r="D4594" s="18">
        <v>999.05</v>
      </c>
    </row>
    <row r="4595" spans="1:4" x14ac:dyDescent="0.25">
      <c r="A4595">
        <v>12575</v>
      </c>
      <c r="B4595" t="s">
        <v>11995</v>
      </c>
      <c r="C4595" t="s">
        <v>7386</v>
      </c>
      <c r="D4595" s="30">
        <v>1517.22</v>
      </c>
    </row>
    <row r="4596" spans="1:4" x14ac:dyDescent="0.25">
      <c r="A4596">
        <v>12576</v>
      </c>
      <c r="B4596" t="s">
        <v>11996</v>
      </c>
      <c r="C4596" t="s">
        <v>7386</v>
      </c>
      <c r="D4596" s="18">
        <v>183.61</v>
      </c>
    </row>
    <row r="4597" spans="1:4" x14ac:dyDescent="0.25">
      <c r="A4597">
        <v>12577</v>
      </c>
      <c r="B4597" t="s">
        <v>11997</v>
      </c>
      <c r="C4597" t="s">
        <v>7386</v>
      </c>
      <c r="D4597" s="18">
        <v>247.39</v>
      </c>
    </row>
    <row r="4598" spans="1:4" x14ac:dyDescent="0.25">
      <c r="A4598">
        <v>12578</v>
      </c>
      <c r="B4598" t="s">
        <v>11998</v>
      </c>
      <c r="C4598" t="s">
        <v>7386</v>
      </c>
      <c r="D4598" s="18">
        <v>299.57</v>
      </c>
    </row>
    <row r="4599" spans="1:4" x14ac:dyDescent="0.25">
      <c r="A4599">
        <v>12579</v>
      </c>
      <c r="B4599" t="s">
        <v>11999</v>
      </c>
      <c r="C4599" t="s">
        <v>7386</v>
      </c>
      <c r="D4599" s="18">
        <v>516.04999999999995</v>
      </c>
    </row>
    <row r="4600" spans="1:4" x14ac:dyDescent="0.25">
      <c r="A4600">
        <v>12580</v>
      </c>
      <c r="B4600" t="s">
        <v>12000</v>
      </c>
      <c r="C4600" t="s">
        <v>7386</v>
      </c>
      <c r="D4600" s="18">
        <v>537.69000000000005</v>
      </c>
    </row>
    <row r="4601" spans="1:4" x14ac:dyDescent="0.25">
      <c r="A4601">
        <v>12581</v>
      </c>
      <c r="B4601" t="s">
        <v>12001</v>
      </c>
      <c r="C4601" t="s">
        <v>7386</v>
      </c>
      <c r="D4601" s="18">
        <v>575.96</v>
      </c>
    </row>
    <row r="4602" spans="1:4" x14ac:dyDescent="0.25">
      <c r="A4602">
        <v>7720</v>
      </c>
      <c r="B4602" t="s">
        <v>12002</v>
      </c>
      <c r="C4602" t="s">
        <v>7386</v>
      </c>
      <c r="D4602" s="18">
        <v>900.67</v>
      </c>
    </row>
    <row r="4603" spans="1:4" x14ac:dyDescent="0.25">
      <c r="A4603">
        <v>40335</v>
      </c>
      <c r="B4603" t="s">
        <v>12003</v>
      </c>
      <c r="C4603" t="s">
        <v>7386</v>
      </c>
      <c r="D4603" s="18">
        <v>188.44</v>
      </c>
    </row>
    <row r="4604" spans="1:4" x14ac:dyDescent="0.25">
      <c r="A4604">
        <v>7740</v>
      </c>
      <c r="B4604" t="s">
        <v>12004</v>
      </c>
      <c r="C4604" t="s">
        <v>7386</v>
      </c>
      <c r="D4604" s="18">
        <v>193.27</v>
      </c>
    </row>
    <row r="4605" spans="1:4" x14ac:dyDescent="0.25">
      <c r="A4605">
        <v>7741</v>
      </c>
      <c r="B4605" t="s">
        <v>12005</v>
      </c>
      <c r="C4605" t="s">
        <v>7386</v>
      </c>
      <c r="D4605" s="18">
        <v>357.56</v>
      </c>
    </row>
    <row r="4606" spans="1:4" x14ac:dyDescent="0.25">
      <c r="A4606">
        <v>7774</v>
      </c>
      <c r="B4606" t="s">
        <v>12006</v>
      </c>
      <c r="C4606" t="s">
        <v>7386</v>
      </c>
      <c r="D4606" s="18">
        <v>438.73</v>
      </c>
    </row>
    <row r="4607" spans="1:4" x14ac:dyDescent="0.25">
      <c r="A4607">
        <v>7744</v>
      </c>
      <c r="B4607" t="s">
        <v>12007</v>
      </c>
      <c r="C4607" t="s">
        <v>7386</v>
      </c>
      <c r="D4607" s="18">
        <v>573.05999999999995</v>
      </c>
    </row>
    <row r="4608" spans="1:4" x14ac:dyDescent="0.25">
      <c r="A4608">
        <v>7773</v>
      </c>
      <c r="B4608" t="s">
        <v>12008</v>
      </c>
      <c r="C4608" t="s">
        <v>7386</v>
      </c>
      <c r="D4608" s="18">
        <v>585.72</v>
      </c>
    </row>
    <row r="4609" spans="1:4" x14ac:dyDescent="0.25">
      <c r="A4609">
        <v>7754</v>
      </c>
      <c r="B4609" t="s">
        <v>12009</v>
      </c>
      <c r="C4609" t="s">
        <v>7386</v>
      </c>
      <c r="D4609" s="18">
        <v>888.1</v>
      </c>
    </row>
    <row r="4610" spans="1:4" x14ac:dyDescent="0.25">
      <c r="A4610">
        <v>7735</v>
      </c>
      <c r="B4610" t="s">
        <v>12010</v>
      </c>
      <c r="C4610" t="s">
        <v>7386</v>
      </c>
      <c r="D4610" s="30">
        <v>1150</v>
      </c>
    </row>
    <row r="4611" spans="1:4" x14ac:dyDescent="0.25">
      <c r="A4611">
        <v>7755</v>
      </c>
      <c r="B4611" t="s">
        <v>12011</v>
      </c>
      <c r="C4611" t="s">
        <v>7386</v>
      </c>
      <c r="D4611" s="18">
        <v>228.06</v>
      </c>
    </row>
    <row r="4612" spans="1:4" x14ac:dyDescent="0.25">
      <c r="A4612">
        <v>7776</v>
      </c>
      <c r="B4612" t="s">
        <v>12012</v>
      </c>
      <c r="C4612" t="s">
        <v>7386</v>
      </c>
      <c r="D4612" s="18">
        <v>475.46</v>
      </c>
    </row>
    <row r="4613" spans="1:4" x14ac:dyDescent="0.25">
      <c r="A4613">
        <v>7743</v>
      </c>
      <c r="B4613" t="s">
        <v>12013</v>
      </c>
      <c r="C4613" t="s">
        <v>7386</v>
      </c>
      <c r="D4613" s="18">
        <v>503.48</v>
      </c>
    </row>
    <row r="4614" spans="1:4" x14ac:dyDescent="0.25">
      <c r="A4614">
        <v>7733</v>
      </c>
      <c r="B4614" t="s">
        <v>12014</v>
      </c>
      <c r="C4614" t="s">
        <v>7386</v>
      </c>
      <c r="D4614" s="18">
        <v>657.14</v>
      </c>
    </row>
    <row r="4615" spans="1:4" x14ac:dyDescent="0.25">
      <c r="A4615">
        <v>7775</v>
      </c>
      <c r="B4615" t="s">
        <v>12015</v>
      </c>
      <c r="C4615" t="s">
        <v>7386</v>
      </c>
      <c r="D4615" s="18">
        <v>719.95</v>
      </c>
    </row>
    <row r="4616" spans="1:4" x14ac:dyDescent="0.25">
      <c r="A4616">
        <v>7734</v>
      </c>
      <c r="B4616" t="s">
        <v>12016</v>
      </c>
      <c r="C4616" t="s">
        <v>7386</v>
      </c>
      <c r="D4616" s="30">
        <v>1019.53</v>
      </c>
    </row>
    <row r="4617" spans="1:4" x14ac:dyDescent="0.25">
      <c r="A4617">
        <v>37449</v>
      </c>
      <c r="B4617" t="s">
        <v>12017</v>
      </c>
      <c r="C4617" t="s">
        <v>7386</v>
      </c>
      <c r="D4617" s="18">
        <v>35.67</v>
      </c>
    </row>
    <row r="4618" spans="1:4" x14ac:dyDescent="0.25">
      <c r="A4618">
        <v>37450</v>
      </c>
      <c r="B4618" t="s">
        <v>12018</v>
      </c>
      <c r="C4618" t="s">
        <v>7386</v>
      </c>
      <c r="D4618" s="18">
        <v>49.94</v>
      </c>
    </row>
    <row r="4619" spans="1:4" x14ac:dyDescent="0.25">
      <c r="A4619">
        <v>37451</v>
      </c>
      <c r="B4619" t="s">
        <v>12019</v>
      </c>
      <c r="C4619" t="s">
        <v>7386</v>
      </c>
      <c r="D4619" s="18">
        <v>69.72</v>
      </c>
    </row>
    <row r="4620" spans="1:4" x14ac:dyDescent="0.25">
      <c r="A4620">
        <v>37452</v>
      </c>
      <c r="B4620" t="s">
        <v>12020</v>
      </c>
      <c r="C4620" t="s">
        <v>7386</v>
      </c>
      <c r="D4620" s="18">
        <v>101.35</v>
      </c>
    </row>
    <row r="4621" spans="1:4" x14ac:dyDescent="0.25">
      <c r="A4621">
        <v>37453</v>
      </c>
      <c r="B4621" t="s">
        <v>12021</v>
      </c>
      <c r="C4621" t="s">
        <v>7386</v>
      </c>
      <c r="D4621" s="18">
        <v>116.71</v>
      </c>
    </row>
    <row r="4622" spans="1:4" x14ac:dyDescent="0.25">
      <c r="A4622">
        <v>7778</v>
      </c>
      <c r="B4622" t="s">
        <v>12022</v>
      </c>
      <c r="C4622" t="s">
        <v>7386</v>
      </c>
      <c r="D4622" s="18">
        <v>43.78</v>
      </c>
    </row>
    <row r="4623" spans="1:4" x14ac:dyDescent="0.25">
      <c r="A4623">
        <v>7796</v>
      </c>
      <c r="B4623" t="s">
        <v>12023</v>
      </c>
      <c r="C4623" t="s">
        <v>7386</v>
      </c>
      <c r="D4623" s="18">
        <v>60</v>
      </c>
    </row>
    <row r="4624" spans="1:4" x14ac:dyDescent="0.25">
      <c r="A4624">
        <v>7781</v>
      </c>
      <c r="B4624" t="s">
        <v>12024</v>
      </c>
      <c r="C4624" t="s">
        <v>7386</v>
      </c>
      <c r="D4624" s="18">
        <v>70.900000000000006</v>
      </c>
    </row>
    <row r="4625" spans="1:4" x14ac:dyDescent="0.25">
      <c r="A4625">
        <v>7795</v>
      </c>
      <c r="B4625" t="s">
        <v>12025</v>
      </c>
      <c r="C4625" t="s">
        <v>7386</v>
      </c>
      <c r="D4625" s="18">
        <v>105.52</v>
      </c>
    </row>
    <row r="4626" spans="1:4" x14ac:dyDescent="0.25">
      <c r="A4626">
        <v>7791</v>
      </c>
      <c r="B4626" t="s">
        <v>12026</v>
      </c>
      <c r="C4626" t="s">
        <v>7386</v>
      </c>
      <c r="D4626" s="18">
        <v>126.32</v>
      </c>
    </row>
    <row r="4627" spans="1:4" x14ac:dyDescent="0.25">
      <c r="A4627">
        <v>7783</v>
      </c>
      <c r="B4627" t="s">
        <v>12027</v>
      </c>
      <c r="C4627" t="s">
        <v>7386</v>
      </c>
      <c r="D4627" s="18">
        <v>44.76</v>
      </c>
    </row>
    <row r="4628" spans="1:4" x14ac:dyDescent="0.25">
      <c r="A4628">
        <v>7790</v>
      </c>
      <c r="B4628" t="s">
        <v>12028</v>
      </c>
      <c r="C4628" t="s">
        <v>7386</v>
      </c>
      <c r="D4628" s="18">
        <v>70.540000000000006</v>
      </c>
    </row>
    <row r="4629" spans="1:4" x14ac:dyDescent="0.25">
      <c r="A4629">
        <v>7785</v>
      </c>
      <c r="B4629" t="s">
        <v>12029</v>
      </c>
      <c r="C4629" t="s">
        <v>7386</v>
      </c>
      <c r="D4629" s="18">
        <v>77.83</v>
      </c>
    </row>
    <row r="4630" spans="1:4" x14ac:dyDescent="0.25">
      <c r="A4630">
        <v>7792</v>
      </c>
      <c r="B4630" t="s">
        <v>12030</v>
      </c>
      <c r="C4630" t="s">
        <v>7386</v>
      </c>
      <c r="D4630" s="18">
        <v>110.39</v>
      </c>
    </row>
    <row r="4631" spans="1:4" x14ac:dyDescent="0.25">
      <c r="A4631">
        <v>7793</v>
      </c>
      <c r="B4631" t="s">
        <v>12031</v>
      </c>
      <c r="C4631" t="s">
        <v>7386</v>
      </c>
      <c r="D4631" s="18">
        <v>130.37</v>
      </c>
    </row>
    <row r="4632" spans="1:4" x14ac:dyDescent="0.25">
      <c r="A4632">
        <v>13159</v>
      </c>
      <c r="B4632" t="s">
        <v>12032</v>
      </c>
      <c r="C4632" t="s">
        <v>7386</v>
      </c>
      <c r="D4632" s="18">
        <v>113.51</v>
      </c>
    </row>
    <row r="4633" spans="1:4" x14ac:dyDescent="0.25">
      <c r="A4633">
        <v>13168</v>
      </c>
      <c r="B4633" t="s">
        <v>12033</v>
      </c>
      <c r="C4633" t="s">
        <v>7386</v>
      </c>
      <c r="D4633" s="18">
        <v>137.83000000000001</v>
      </c>
    </row>
    <row r="4634" spans="1:4" x14ac:dyDescent="0.25">
      <c r="A4634">
        <v>13173</v>
      </c>
      <c r="B4634" t="s">
        <v>12034</v>
      </c>
      <c r="C4634" t="s">
        <v>7386</v>
      </c>
      <c r="D4634" s="18">
        <v>186.48</v>
      </c>
    </row>
    <row r="4635" spans="1:4" x14ac:dyDescent="0.25">
      <c r="A4635">
        <v>12583</v>
      </c>
      <c r="B4635" t="s">
        <v>12035</v>
      </c>
      <c r="C4635" t="s">
        <v>7386</v>
      </c>
      <c r="D4635" s="18">
        <v>37.29</v>
      </c>
    </row>
    <row r="4636" spans="1:4" x14ac:dyDescent="0.25">
      <c r="A4636">
        <v>12584</v>
      </c>
      <c r="B4636" t="s">
        <v>12036</v>
      </c>
      <c r="C4636" t="s">
        <v>7386</v>
      </c>
      <c r="D4636" s="18">
        <v>48.64</v>
      </c>
    </row>
    <row r="4637" spans="1:4" x14ac:dyDescent="0.25">
      <c r="A4637">
        <v>12613</v>
      </c>
      <c r="B4637" t="s">
        <v>12037</v>
      </c>
      <c r="C4637" t="s">
        <v>7385</v>
      </c>
      <c r="D4637" s="18">
        <v>21.12</v>
      </c>
    </row>
    <row r="4638" spans="1:4" x14ac:dyDescent="0.25">
      <c r="A4638">
        <v>1031</v>
      </c>
      <c r="B4638" t="s">
        <v>12400</v>
      </c>
      <c r="C4638" t="s">
        <v>7385</v>
      </c>
      <c r="D4638" s="18">
        <v>14.69</v>
      </c>
    </row>
    <row r="4639" spans="1:4" x14ac:dyDescent="0.25">
      <c r="A4639">
        <v>39707</v>
      </c>
      <c r="B4639" t="s">
        <v>12038</v>
      </c>
      <c r="C4639" t="s">
        <v>7386</v>
      </c>
      <c r="D4639" s="18">
        <v>6.04</v>
      </c>
    </row>
    <row r="4640" spans="1:4" x14ac:dyDescent="0.25">
      <c r="A4640">
        <v>39708</v>
      </c>
      <c r="B4640" t="s">
        <v>12039</v>
      </c>
      <c r="C4640" t="s">
        <v>7386</v>
      </c>
      <c r="D4640" s="18">
        <v>5.85</v>
      </c>
    </row>
    <row r="4641" spans="1:4" x14ac:dyDescent="0.25">
      <c r="A4641">
        <v>39710</v>
      </c>
      <c r="B4641" t="s">
        <v>12040</v>
      </c>
      <c r="C4641" t="s">
        <v>7386</v>
      </c>
      <c r="D4641" s="18">
        <v>4.12</v>
      </c>
    </row>
    <row r="4642" spans="1:4" x14ac:dyDescent="0.25">
      <c r="A4642">
        <v>39709</v>
      </c>
      <c r="B4642" t="s">
        <v>12041</v>
      </c>
      <c r="C4642" t="s">
        <v>7386</v>
      </c>
      <c r="D4642" s="18">
        <v>5.71</v>
      </c>
    </row>
    <row r="4643" spans="1:4" x14ac:dyDescent="0.25">
      <c r="A4643">
        <v>39711</v>
      </c>
      <c r="B4643" t="s">
        <v>12042</v>
      </c>
      <c r="C4643" t="s">
        <v>7386</v>
      </c>
      <c r="D4643" s="18">
        <v>6.42</v>
      </c>
    </row>
    <row r="4644" spans="1:4" x14ac:dyDescent="0.25">
      <c r="A4644">
        <v>39712</v>
      </c>
      <c r="B4644" t="s">
        <v>12043</v>
      </c>
      <c r="C4644" t="s">
        <v>7386</v>
      </c>
      <c r="D4644" s="18">
        <v>2.25</v>
      </c>
    </row>
    <row r="4645" spans="1:4" x14ac:dyDescent="0.25">
      <c r="A4645">
        <v>39713</v>
      </c>
      <c r="B4645" t="s">
        <v>12044</v>
      </c>
      <c r="C4645" t="s">
        <v>7386</v>
      </c>
      <c r="D4645" s="18">
        <v>1.78</v>
      </c>
    </row>
    <row r="4646" spans="1:4" x14ac:dyDescent="0.25">
      <c r="A4646">
        <v>39714</v>
      </c>
      <c r="B4646" t="s">
        <v>12045</v>
      </c>
      <c r="C4646" t="s">
        <v>7386</v>
      </c>
      <c r="D4646" s="18">
        <v>4.07</v>
      </c>
    </row>
    <row r="4647" spans="1:4" x14ac:dyDescent="0.25">
      <c r="A4647">
        <v>39715</v>
      </c>
      <c r="B4647" t="s">
        <v>12046</v>
      </c>
      <c r="C4647" t="s">
        <v>7386</v>
      </c>
      <c r="D4647" s="18">
        <v>2.9</v>
      </c>
    </row>
    <row r="4648" spans="1:4" x14ac:dyDescent="0.25">
      <c r="A4648">
        <v>39716</v>
      </c>
      <c r="B4648" t="s">
        <v>12047</v>
      </c>
      <c r="C4648" t="s">
        <v>7386</v>
      </c>
      <c r="D4648" s="18">
        <v>2.2000000000000002</v>
      </c>
    </row>
    <row r="4649" spans="1:4" x14ac:dyDescent="0.25">
      <c r="A4649">
        <v>39718</v>
      </c>
      <c r="B4649" t="s">
        <v>12048</v>
      </c>
      <c r="C4649" t="s">
        <v>7386</v>
      </c>
      <c r="D4649" s="18">
        <v>3.75</v>
      </c>
    </row>
    <row r="4650" spans="1:4" x14ac:dyDescent="0.25">
      <c r="A4650">
        <v>9813</v>
      </c>
      <c r="B4650" t="s">
        <v>12049</v>
      </c>
      <c r="C4650" t="s">
        <v>7386</v>
      </c>
      <c r="D4650" s="18">
        <v>5.45</v>
      </c>
    </row>
    <row r="4651" spans="1:4" x14ac:dyDescent="0.25">
      <c r="A4651">
        <v>9815</v>
      </c>
      <c r="B4651" t="s">
        <v>12050</v>
      </c>
      <c r="C4651" t="s">
        <v>7386</v>
      </c>
      <c r="D4651" s="18">
        <v>10.76</v>
      </c>
    </row>
    <row r="4652" spans="1:4" x14ac:dyDescent="0.25">
      <c r="A4652">
        <v>44543</v>
      </c>
      <c r="B4652" t="s">
        <v>12051</v>
      </c>
      <c r="C4652" t="s">
        <v>7386</v>
      </c>
      <c r="D4652" s="30">
        <v>5355.53</v>
      </c>
    </row>
    <row r="4653" spans="1:4" x14ac:dyDescent="0.25">
      <c r="A4653">
        <v>44526</v>
      </c>
      <c r="B4653" t="s">
        <v>12052</v>
      </c>
      <c r="C4653" t="s">
        <v>7386</v>
      </c>
      <c r="D4653" s="18">
        <v>131.26</v>
      </c>
    </row>
    <row r="4654" spans="1:4" x14ac:dyDescent="0.25">
      <c r="A4654">
        <v>44518</v>
      </c>
      <c r="B4654" t="s">
        <v>12053</v>
      </c>
      <c r="C4654" t="s">
        <v>7386</v>
      </c>
      <c r="D4654" s="30">
        <v>3942.79</v>
      </c>
    </row>
    <row r="4655" spans="1:4" x14ac:dyDescent="0.25">
      <c r="A4655">
        <v>44544</v>
      </c>
      <c r="B4655" t="s">
        <v>12054</v>
      </c>
      <c r="C4655" t="s">
        <v>7386</v>
      </c>
      <c r="D4655" s="30">
        <v>1916.82</v>
      </c>
    </row>
    <row r="4656" spans="1:4" x14ac:dyDescent="0.25">
      <c r="A4656">
        <v>44545</v>
      </c>
      <c r="B4656" t="s">
        <v>12055</v>
      </c>
      <c r="C4656" t="s">
        <v>7386</v>
      </c>
      <c r="D4656" s="18">
        <v>281.74</v>
      </c>
    </row>
    <row r="4657" spans="1:4" x14ac:dyDescent="0.25">
      <c r="A4657">
        <v>44546</v>
      </c>
      <c r="B4657" t="s">
        <v>12056</v>
      </c>
      <c r="C4657" t="s">
        <v>7386</v>
      </c>
      <c r="D4657" s="30">
        <v>1258.28</v>
      </c>
    </row>
    <row r="4658" spans="1:4" x14ac:dyDescent="0.25">
      <c r="A4658">
        <v>44525</v>
      </c>
      <c r="B4658" t="s">
        <v>12057</v>
      </c>
      <c r="C4658" t="s">
        <v>7386</v>
      </c>
      <c r="D4658" s="30">
        <v>4857.43</v>
      </c>
    </row>
    <row r="4659" spans="1:4" x14ac:dyDescent="0.25">
      <c r="A4659">
        <v>44547</v>
      </c>
      <c r="B4659" t="s">
        <v>12058</v>
      </c>
      <c r="C4659" t="s">
        <v>7386</v>
      </c>
      <c r="D4659" s="18">
        <v>439.2</v>
      </c>
    </row>
    <row r="4660" spans="1:4" x14ac:dyDescent="0.25">
      <c r="A4660">
        <v>44519</v>
      </c>
      <c r="B4660" t="s">
        <v>12059</v>
      </c>
      <c r="C4660" t="s">
        <v>7386</v>
      </c>
      <c r="D4660" s="30">
        <v>1076.1600000000001</v>
      </c>
    </row>
    <row r="4661" spans="1:4" x14ac:dyDescent="0.25">
      <c r="A4661">
        <v>44520</v>
      </c>
      <c r="B4661" t="s">
        <v>12060</v>
      </c>
      <c r="C4661" t="s">
        <v>7386</v>
      </c>
      <c r="D4661" s="30">
        <v>1733.31</v>
      </c>
    </row>
    <row r="4662" spans="1:4" x14ac:dyDescent="0.25">
      <c r="A4662">
        <v>44521</v>
      </c>
      <c r="B4662" t="s">
        <v>12061</v>
      </c>
      <c r="C4662" t="s">
        <v>7386</v>
      </c>
      <c r="D4662" s="18">
        <v>27.96</v>
      </c>
    </row>
    <row r="4663" spans="1:4" x14ac:dyDescent="0.25">
      <c r="A4663">
        <v>44522</v>
      </c>
      <c r="B4663" t="s">
        <v>12062</v>
      </c>
      <c r="C4663" t="s">
        <v>7386</v>
      </c>
      <c r="D4663" s="30">
        <v>3043.05</v>
      </c>
    </row>
    <row r="4664" spans="1:4" x14ac:dyDescent="0.25">
      <c r="A4664">
        <v>44523</v>
      </c>
      <c r="B4664" t="s">
        <v>12063</v>
      </c>
      <c r="C4664" t="s">
        <v>7386</v>
      </c>
      <c r="D4664" s="30">
        <v>4525.87</v>
      </c>
    </row>
    <row r="4665" spans="1:4" x14ac:dyDescent="0.25">
      <c r="A4665">
        <v>44527</v>
      </c>
      <c r="B4665" t="s">
        <v>12064</v>
      </c>
      <c r="C4665" t="s">
        <v>7386</v>
      </c>
      <c r="D4665" s="30">
        <v>2269.61</v>
      </c>
    </row>
    <row r="4666" spans="1:4" x14ac:dyDescent="0.25">
      <c r="A4666">
        <v>44524</v>
      </c>
      <c r="B4666" t="s">
        <v>12065</v>
      </c>
      <c r="C4666" t="s">
        <v>7386</v>
      </c>
      <c r="D4666" s="18">
        <v>62.53</v>
      </c>
    </row>
    <row r="4667" spans="1:4" x14ac:dyDescent="0.25">
      <c r="A4667">
        <v>44542</v>
      </c>
      <c r="B4667" t="s">
        <v>12066</v>
      </c>
      <c r="C4667" t="s">
        <v>7386</v>
      </c>
      <c r="D4667" s="30">
        <v>2961.08</v>
      </c>
    </row>
    <row r="4668" spans="1:4" x14ac:dyDescent="0.25">
      <c r="A4668">
        <v>9877</v>
      </c>
      <c r="B4668" t="s">
        <v>12067</v>
      </c>
      <c r="C4668" t="s">
        <v>7386</v>
      </c>
      <c r="D4668" s="18">
        <v>124.38</v>
      </c>
    </row>
    <row r="4669" spans="1:4" x14ac:dyDescent="0.25">
      <c r="A4669">
        <v>9878</v>
      </c>
      <c r="B4669" t="s">
        <v>12068</v>
      </c>
      <c r="C4669" t="s">
        <v>7386</v>
      </c>
      <c r="D4669" s="18">
        <v>153.12</v>
      </c>
    </row>
    <row r="4670" spans="1:4" x14ac:dyDescent="0.25">
      <c r="A4670">
        <v>41986</v>
      </c>
      <c r="B4670" t="s">
        <v>12069</v>
      </c>
      <c r="C4670" t="s">
        <v>7386</v>
      </c>
      <c r="D4670" s="30">
        <v>3732.64</v>
      </c>
    </row>
    <row r="4671" spans="1:4" x14ac:dyDescent="0.25">
      <c r="A4671">
        <v>43422</v>
      </c>
      <c r="B4671" t="s">
        <v>12070</v>
      </c>
      <c r="C4671" t="s">
        <v>7386</v>
      </c>
      <c r="D4671" s="30">
        <v>4577.71</v>
      </c>
    </row>
    <row r="4672" spans="1:4" x14ac:dyDescent="0.25">
      <c r="A4672">
        <v>41987</v>
      </c>
      <c r="B4672" t="s">
        <v>12071</v>
      </c>
      <c r="C4672" t="s">
        <v>7386</v>
      </c>
      <c r="D4672" s="30">
        <v>5305.95</v>
      </c>
    </row>
    <row r="4673" spans="1:4" x14ac:dyDescent="0.25">
      <c r="A4673">
        <v>41988</v>
      </c>
      <c r="B4673" t="s">
        <v>12072</v>
      </c>
      <c r="C4673" t="s">
        <v>7386</v>
      </c>
      <c r="D4673" s="30">
        <v>7008.4</v>
      </c>
    </row>
    <row r="4674" spans="1:4" x14ac:dyDescent="0.25">
      <c r="A4674">
        <v>41697</v>
      </c>
      <c r="B4674" t="s">
        <v>12073</v>
      </c>
      <c r="C4674" t="s">
        <v>7386</v>
      </c>
      <c r="D4674" s="30">
        <v>1242.22</v>
      </c>
    </row>
    <row r="4675" spans="1:4" x14ac:dyDescent="0.25">
      <c r="A4675">
        <v>41985</v>
      </c>
      <c r="B4675" t="s">
        <v>12074</v>
      </c>
      <c r="C4675" t="s">
        <v>7386</v>
      </c>
      <c r="D4675" s="30">
        <v>1730.08</v>
      </c>
    </row>
    <row r="4676" spans="1:4" x14ac:dyDescent="0.25">
      <c r="A4676">
        <v>41699</v>
      </c>
      <c r="B4676" t="s">
        <v>12075</v>
      </c>
      <c r="C4676" t="s">
        <v>7386</v>
      </c>
      <c r="D4676" s="30">
        <v>2463.54</v>
      </c>
    </row>
    <row r="4677" spans="1:4" x14ac:dyDescent="0.25">
      <c r="A4677">
        <v>38053</v>
      </c>
      <c r="B4677" t="s">
        <v>12076</v>
      </c>
      <c r="C4677" t="s">
        <v>7386</v>
      </c>
      <c r="D4677" s="18">
        <v>24.47</v>
      </c>
    </row>
    <row r="4678" spans="1:4" x14ac:dyDescent="0.25">
      <c r="A4678">
        <v>38054</v>
      </c>
      <c r="B4678" t="s">
        <v>12077</v>
      </c>
      <c r="C4678" t="s">
        <v>7386</v>
      </c>
      <c r="D4678" s="18">
        <v>42.07</v>
      </c>
    </row>
    <row r="4679" spans="1:4" x14ac:dyDescent="0.25">
      <c r="A4679">
        <v>38052</v>
      </c>
      <c r="B4679" t="s">
        <v>12078</v>
      </c>
      <c r="C4679" t="s">
        <v>7386</v>
      </c>
      <c r="D4679" s="18">
        <v>11.85</v>
      </c>
    </row>
    <row r="4680" spans="1:4" x14ac:dyDescent="0.25">
      <c r="A4680">
        <v>38051</v>
      </c>
      <c r="B4680" t="s">
        <v>12079</v>
      </c>
      <c r="C4680" t="s">
        <v>7386</v>
      </c>
      <c r="D4680" s="18">
        <v>7.39</v>
      </c>
    </row>
    <row r="4681" spans="1:4" x14ac:dyDescent="0.25">
      <c r="A4681">
        <v>38787</v>
      </c>
      <c r="B4681" t="s">
        <v>12080</v>
      </c>
      <c r="C4681" t="s">
        <v>7386</v>
      </c>
      <c r="D4681" s="18">
        <v>5.66</v>
      </c>
    </row>
    <row r="4682" spans="1:4" x14ac:dyDescent="0.25">
      <c r="A4682">
        <v>38825</v>
      </c>
      <c r="B4682" t="s">
        <v>12081</v>
      </c>
      <c r="C4682" t="s">
        <v>7386</v>
      </c>
      <c r="D4682" s="18">
        <v>7.31</v>
      </c>
    </row>
    <row r="4683" spans="1:4" x14ac:dyDescent="0.25">
      <c r="A4683">
        <v>38826</v>
      </c>
      <c r="B4683" t="s">
        <v>12082</v>
      </c>
      <c r="C4683" t="s">
        <v>7386</v>
      </c>
      <c r="D4683" s="18">
        <v>10.4</v>
      </c>
    </row>
    <row r="4684" spans="1:4" x14ac:dyDescent="0.25">
      <c r="A4684">
        <v>38827</v>
      </c>
      <c r="B4684" t="s">
        <v>12083</v>
      </c>
      <c r="C4684" t="s">
        <v>7386</v>
      </c>
      <c r="D4684" s="18">
        <v>17.02</v>
      </c>
    </row>
    <row r="4685" spans="1:4" x14ac:dyDescent="0.25">
      <c r="A4685">
        <v>38830</v>
      </c>
      <c r="B4685" t="s">
        <v>12084</v>
      </c>
      <c r="C4685" t="s">
        <v>7386</v>
      </c>
      <c r="D4685" s="18">
        <v>24.72</v>
      </c>
    </row>
    <row r="4686" spans="1:4" x14ac:dyDescent="0.25">
      <c r="A4686">
        <v>38828</v>
      </c>
      <c r="B4686" t="s">
        <v>12085</v>
      </c>
      <c r="C4686" t="s">
        <v>7386</v>
      </c>
      <c r="D4686" s="18">
        <v>10.9</v>
      </c>
    </row>
    <row r="4687" spans="1:4" x14ac:dyDescent="0.25">
      <c r="A4687">
        <v>38829</v>
      </c>
      <c r="B4687" t="s">
        <v>12086</v>
      </c>
      <c r="C4687" t="s">
        <v>7386</v>
      </c>
      <c r="D4687" s="18">
        <v>17.850000000000001</v>
      </c>
    </row>
    <row r="4688" spans="1:4" x14ac:dyDescent="0.25">
      <c r="A4688">
        <v>38831</v>
      </c>
      <c r="B4688" t="s">
        <v>12087</v>
      </c>
      <c r="C4688" t="s">
        <v>7386</v>
      </c>
      <c r="D4688" s="18">
        <v>34.479999999999997</v>
      </c>
    </row>
    <row r="4689" spans="1:4" x14ac:dyDescent="0.25">
      <c r="A4689">
        <v>36274</v>
      </c>
      <c r="B4689" t="s">
        <v>12088</v>
      </c>
      <c r="C4689" t="s">
        <v>7386</v>
      </c>
      <c r="D4689" s="18">
        <v>8.94</v>
      </c>
    </row>
    <row r="4690" spans="1:4" x14ac:dyDescent="0.25">
      <c r="A4690">
        <v>36278</v>
      </c>
      <c r="B4690" t="s">
        <v>12089</v>
      </c>
      <c r="C4690" t="s">
        <v>7386</v>
      </c>
      <c r="D4690" s="18">
        <v>12.12</v>
      </c>
    </row>
    <row r="4691" spans="1:4" x14ac:dyDescent="0.25">
      <c r="A4691">
        <v>38977</v>
      </c>
      <c r="B4691" t="s">
        <v>12090</v>
      </c>
      <c r="C4691" t="s">
        <v>7386</v>
      </c>
      <c r="D4691" s="18">
        <v>118.6</v>
      </c>
    </row>
    <row r="4692" spans="1:4" x14ac:dyDescent="0.25">
      <c r="A4692">
        <v>38971</v>
      </c>
      <c r="B4692" t="s">
        <v>12091</v>
      </c>
      <c r="C4692" t="s">
        <v>7386</v>
      </c>
      <c r="D4692" s="18">
        <v>9.9499999999999993</v>
      </c>
    </row>
    <row r="4693" spans="1:4" x14ac:dyDescent="0.25">
      <c r="A4693">
        <v>38972</v>
      </c>
      <c r="B4693" t="s">
        <v>12092</v>
      </c>
      <c r="C4693" t="s">
        <v>7386</v>
      </c>
      <c r="D4693" s="18">
        <v>13.42</v>
      </c>
    </row>
    <row r="4694" spans="1:4" x14ac:dyDescent="0.25">
      <c r="A4694">
        <v>38973</v>
      </c>
      <c r="B4694" t="s">
        <v>12093</v>
      </c>
      <c r="C4694" t="s">
        <v>7386</v>
      </c>
      <c r="D4694" s="18">
        <v>22.17</v>
      </c>
    </row>
    <row r="4695" spans="1:4" x14ac:dyDescent="0.25">
      <c r="A4695">
        <v>38974</v>
      </c>
      <c r="B4695" t="s">
        <v>12094</v>
      </c>
      <c r="C4695" t="s">
        <v>7386</v>
      </c>
      <c r="D4695" s="18">
        <v>36.01</v>
      </c>
    </row>
    <row r="4696" spans="1:4" x14ac:dyDescent="0.25">
      <c r="A4696">
        <v>38975</v>
      </c>
      <c r="B4696" t="s">
        <v>12095</v>
      </c>
      <c r="C4696" t="s">
        <v>7386</v>
      </c>
      <c r="D4696" s="18">
        <v>46.17</v>
      </c>
    </row>
    <row r="4697" spans="1:4" x14ac:dyDescent="0.25">
      <c r="A4697">
        <v>38976</v>
      </c>
      <c r="B4697" t="s">
        <v>12096</v>
      </c>
      <c r="C4697" t="s">
        <v>7386</v>
      </c>
      <c r="D4697" s="18">
        <v>79.38</v>
      </c>
    </row>
    <row r="4698" spans="1:4" x14ac:dyDescent="0.25">
      <c r="A4698">
        <v>44176</v>
      </c>
      <c r="B4698" t="s">
        <v>12097</v>
      </c>
      <c r="C4698" t="s">
        <v>7386</v>
      </c>
      <c r="D4698" s="18">
        <v>18.239999999999998</v>
      </c>
    </row>
    <row r="4699" spans="1:4" x14ac:dyDescent="0.25">
      <c r="A4699">
        <v>38986</v>
      </c>
      <c r="B4699" t="s">
        <v>12098</v>
      </c>
      <c r="C4699" t="s">
        <v>7386</v>
      </c>
      <c r="D4699" s="18">
        <v>239.62</v>
      </c>
    </row>
    <row r="4700" spans="1:4" x14ac:dyDescent="0.25">
      <c r="A4700">
        <v>38978</v>
      </c>
      <c r="B4700" t="s">
        <v>12099</v>
      </c>
      <c r="C4700" t="s">
        <v>7386</v>
      </c>
      <c r="D4700" s="18">
        <v>9.83</v>
      </c>
    </row>
    <row r="4701" spans="1:4" x14ac:dyDescent="0.25">
      <c r="A4701">
        <v>38979</v>
      </c>
      <c r="B4701" t="s">
        <v>12100</v>
      </c>
      <c r="C4701" t="s">
        <v>7386</v>
      </c>
      <c r="D4701" s="18">
        <v>13.59</v>
      </c>
    </row>
    <row r="4702" spans="1:4" x14ac:dyDescent="0.25">
      <c r="A4702">
        <v>38980</v>
      </c>
      <c r="B4702" t="s">
        <v>12101</v>
      </c>
      <c r="C4702" t="s">
        <v>7386</v>
      </c>
      <c r="D4702" s="18">
        <v>18.190000000000001</v>
      </c>
    </row>
    <row r="4703" spans="1:4" x14ac:dyDescent="0.25">
      <c r="A4703">
        <v>38981</v>
      </c>
      <c r="B4703" t="s">
        <v>12102</v>
      </c>
      <c r="C4703" t="s">
        <v>7386</v>
      </c>
      <c r="D4703" s="18">
        <v>26.24</v>
      </c>
    </row>
    <row r="4704" spans="1:4" x14ac:dyDescent="0.25">
      <c r="A4704">
        <v>38982</v>
      </c>
      <c r="B4704" t="s">
        <v>12103</v>
      </c>
      <c r="C4704" t="s">
        <v>7386</v>
      </c>
      <c r="D4704" s="18">
        <v>41.46</v>
      </c>
    </row>
    <row r="4705" spans="1:4" x14ac:dyDescent="0.25">
      <c r="A4705">
        <v>38983</v>
      </c>
      <c r="B4705" t="s">
        <v>12104</v>
      </c>
      <c r="C4705" t="s">
        <v>7386</v>
      </c>
      <c r="D4705" s="18">
        <v>72.959999999999994</v>
      </c>
    </row>
    <row r="4706" spans="1:4" x14ac:dyDescent="0.25">
      <c r="A4706">
        <v>38984</v>
      </c>
      <c r="B4706" t="s">
        <v>12105</v>
      </c>
      <c r="C4706" t="s">
        <v>7386</v>
      </c>
      <c r="D4706" s="18">
        <v>100.3</v>
      </c>
    </row>
    <row r="4707" spans="1:4" x14ac:dyDescent="0.25">
      <c r="A4707">
        <v>38985</v>
      </c>
      <c r="B4707" t="s">
        <v>12106</v>
      </c>
      <c r="C4707" t="s">
        <v>7386</v>
      </c>
      <c r="D4707" s="18">
        <v>172.44</v>
      </c>
    </row>
    <row r="4708" spans="1:4" x14ac:dyDescent="0.25">
      <c r="A4708">
        <v>9836</v>
      </c>
      <c r="B4708" t="s">
        <v>12107</v>
      </c>
      <c r="C4708" t="s">
        <v>7386</v>
      </c>
      <c r="D4708" s="18">
        <v>14.99</v>
      </c>
    </row>
    <row r="4709" spans="1:4" x14ac:dyDescent="0.25">
      <c r="A4709">
        <v>20065</v>
      </c>
      <c r="B4709" t="s">
        <v>12108</v>
      </c>
      <c r="C4709" t="s">
        <v>7386</v>
      </c>
      <c r="D4709" s="18">
        <v>39.18</v>
      </c>
    </row>
    <row r="4710" spans="1:4" x14ac:dyDescent="0.25">
      <c r="A4710">
        <v>9835</v>
      </c>
      <c r="B4710" t="s">
        <v>12109</v>
      </c>
      <c r="C4710" t="s">
        <v>7386</v>
      </c>
      <c r="D4710" s="18">
        <v>6.55</v>
      </c>
    </row>
    <row r="4711" spans="1:4" x14ac:dyDescent="0.25">
      <c r="A4711">
        <v>38032</v>
      </c>
      <c r="B4711" t="s">
        <v>12110</v>
      </c>
      <c r="C4711" t="s">
        <v>7386</v>
      </c>
      <c r="D4711" s="18">
        <v>59.23</v>
      </c>
    </row>
    <row r="4712" spans="1:4" x14ac:dyDescent="0.25">
      <c r="A4712">
        <v>38033</v>
      </c>
      <c r="B4712" t="s">
        <v>12111</v>
      </c>
      <c r="C4712" t="s">
        <v>7386</v>
      </c>
      <c r="D4712" s="18">
        <v>100.69</v>
      </c>
    </row>
    <row r="4713" spans="1:4" x14ac:dyDescent="0.25">
      <c r="A4713">
        <v>38034</v>
      </c>
      <c r="B4713" t="s">
        <v>12112</v>
      </c>
      <c r="C4713" t="s">
        <v>7386</v>
      </c>
      <c r="D4713" s="18">
        <v>157.72</v>
      </c>
    </row>
    <row r="4714" spans="1:4" x14ac:dyDescent="0.25">
      <c r="A4714">
        <v>38035</v>
      </c>
      <c r="B4714" t="s">
        <v>12113</v>
      </c>
      <c r="C4714" t="s">
        <v>7386</v>
      </c>
      <c r="D4714" s="18">
        <v>232.03</v>
      </c>
    </row>
    <row r="4715" spans="1:4" x14ac:dyDescent="0.25">
      <c r="A4715">
        <v>38036</v>
      </c>
      <c r="B4715" t="s">
        <v>12114</v>
      </c>
      <c r="C4715" t="s">
        <v>7386</v>
      </c>
      <c r="D4715" s="18">
        <v>312.58</v>
      </c>
    </row>
    <row r="4716" spans="1:4" x14ac:dyDescent="0.25">
      <c r="A4716">
        <v>38037</v>
      </c>
      <c r="B4716" t="s">
        <v>12115</v>
      </c>
      <c r="C4716" t="s">
        <v>7386</v>
      </c>
      <c r="D4716" s="18">
        <v>412.88</v>
      </c>
    </row>
    <row r="4717" spans="1:4" x14ac:dyDescent="0.25">
      <c r="A4717">
        <v>9850</v>
      </c>
      <c r="B4717" t="s">
        <v>12116</v>
      </c>
      <c r="C4717" t="s">
        <v>7386</v>
      </c>
      <c r="D4717" s="18">
        <v>147.75</v>
      </c>
    </row>
    <row r="4718" spans="1:4" x14ac:dyDescent="0.25">
      <c r="A4718">
        <v>9853</v>
      </c>
      <c r="B4718" t="s">
        <v>12117</v>
      </c>
      <c r="C4718" t="s">
        <v>7386</v>
      </c>
      <c r="D4718" s="18">
        <v>262.74</v>
      </c>
    </row>
    <row r="4719" spans="1:4" x14ac:dyDescent="0.25">
      <c r="A4719">
        <v>9854</v>
      </c>
      <c r="B4719" t="s">
        <v>12118</v>
      </c>
      <c r="C4719" t="s">
        <v>7386</v>
      </c>
      <c r="D4719" s="18">
        <v>115.12</v>
      </c>
    </row>
    <row r="4720" spans="1:4" x14ac:dyDescent="0.25">
      <c r="A4720">
        <v>9851</v>
      </c>
      <c r="B4720" t="s">
        <v>12119</v>
      </c>
      <c r="C4720" t="s">
        <v>7386</v>
      </c>
      <c r="D4720" s="18">
        <v>199.62</v>
      </c>
    </row>
    <row r="4721" spans="1:4" x14ac:dyDescent="0.25">
      <c r="A4721">
        <v>9825</v>
      </c>
      <c r="B4721" t="s">
        <v>12120</v>
      </c>
      <c r="C4721" t="s">
        <v>7386</v>
      </c>
      <c r="D4721" s="18">
        <v>38.409999999999997</v>
      </c>
    </row>
    <row r="4722" spans="1:4" x14ac:dyDescent="0.25">
      <c r="A4722">
        <v>9828</v>
      </c>
      <c r="B4722" t="s">
        <v>12121</v>
      </c>
      <c r="C4722" t="s">
        <v>7386</v>
      </c>
      <c r="D4722" s="18">
        <v>103.38</v>
      </c>
    </row>
    <row r="4723" spans="1:4" x14ac:dyDescent="0.25">
      <c r="A4723">
        <v>9829</v>
      </c>
      <c r="B4723" t="s">
        <v>12122</v>
      </c>
      <c r="C4723" t="s">
        <v>7386</v>
      </c>
      <c r="D4723" s="18">
        <v>175.2</v>
      </c>
    </row>
    <row r="4724" spans="1:4" x14ac:dyDescent="0.25">
      <c r="A4724">
        <v>9826</v>
      </c>
      <c r="B4724" t="s">
        <v>12123</v>
      </c>
      <c r="C4724" t="s">
        <v>7386</v>
      </c>
      <c r="D4724" s="18">
        <v>266.72000000000003</v>
      </c>
    </row>
    <row r="4725" spans="1:4" x14ac:dyDescent="0.25">
      <c r="A4725">
        <v>9827</v>
      </c>
      <c r="B4725" t="s">
        <v>12124</v>
      </c>
      <c r="C4725" t="s">
        <v>7386</v>
      </c>
      <c r="D4725" s="18">
        <v>378.75</v>
      </c>
    </row>
    <row r="4726" spans="1:4" x14ac:dyDescent="0.25">
      <c r="A4726">
        <v>36374</v>
      </c>
      <c r="B4726" t="s">
        <v>12125</v>
      </c>
      <c r="C4726" t="s">
        <v>7386</v>
      </c>
      <c r="D4726" s="18">
        <v>46.04</v>
      </c>
    </row>
    <row r="4727" spans="1:4" x14ac:dyDescent="0.25">
      <c r="A4727">
        <v>36084</v>
      </c>
      <c r="B4727" t="s">
        <v>12126</v>
      </c>
      <c r="C4727" t="s">
        <v>7386</v>
      </c>
      <c r="D4727" s="18">
        <v>13.64</v>
      </c>
    </row>
    <row r="4728" spans="1:4" x14ac:dyDescent="0.25">
      <c r="A4728">
        <v>36373</v>
      </c>
      <c r="B4728" t="s">
        <v>12127</v>
      </c>
      <c r="C4728" t="s">
        <v>7386</v>
      </c>
      <c r="D4728" s="18">
        <v>28.32</v>
      </c>
    </row>
    <row r="4729" spans="1:4" x14ac:dyDescent="0.25">
      <c r="A4729">
        <v>36377</v>
      </c>
      <c r="B4729" t="s">
        <v>12128</v>
      </c>
      <c r="C4729" t="s">
        <v>7386</v>
      </c>
      <c r="D4729" s="18">
        <v>55.23</v>
      </c>
    </row>
    <row r="4730" spans="1:4" x14ac:dyDescent="0.25">
      <c r="A4730">
        <v>36375</v>
      </c>
      <c r="B4730" t="s">
        <v>12129</v>
      </c>
      <c r="C4730" t="s">
        <v>7386</v>
      </c>
      <c r="D4730" s="18">
        <v>16.829999999999998</v>
      </c>
    </row>
    <row r="4731" spans="1:4" x14ac:dyDescent="0.25">
      <c r="A4731">
        <v>36376</v>
      </c>
      <c r="B4731" t="s">
        <v>12130</v>
      </c>
      <c r="C4731" t="s">
        <v>7386</v>
      </c>
      <c r="D4731" s="18">
        <v>33.049999999999997</v>
      </c>
    </row>
    <row r="4732" spans="1:4" x14ac:dyDescent="0.25">
      <c r="A4732">
        <v>36380</v>
      </c>
      <c r="B4732" t="s">
        <v>12131</v>
      </c>
      <c r="C4732" t="s">
        <v>7386</v>
      </c>
      <c r="D4732" s="18">
        <v>69.06</v>
      </c>
    </row>
    <row r="4733" spans="1:4" x14ac:dyDescent="0.25">
      <c r="A4733">
        <v>36378</v>
      </c>
      <c r="B4733" t="s">
        <v>12132</v>
      </c>
      <c r="C4733" t="s">
        <v>7386</v>
      </c>
      <c r="D4733" s="18">
        <v>20.69</v>
      </c>
    </row>
    <row r="4734" spans="1:4" x14ac:dyDescent="0.25">
      <c r="A4734">
        <v>36379</v>
      </c>
      <c r="B4734" t="s">
        <v>12133</v>
      </c>
      <c r="C4734" t="s">
        <v>7386</v>
      </c>
      <c r="D4734" s="18">
        <v>41.71</v>
      </c>
    </row>
    <row r="4735" spans="1:4" x14ac:dyDescent="0.25">
      <c r="A4735">
        <v>9859</v>
      </c>
      <c r="B4735" t="s">
        <v>12134</v>
      </c>
      <c r="C4735" t="s">
        <v>7386</v>
      </c>
      <c r="D4735" s="18">
        <v>12.8</v>
      </c>
    </row>
    <row r="4736" spans="1:4" x14ac:dyDescent="0.25">
      <c r="A4736">
        <v>9838</v>
      </c>
      <c r="B4736" t="s">
        <v>12135</v>
      </c>
      <c r="C4736" t="s">
        <v>7386</v>
      </c>
      <c r="D4736" s="18">
        <v>10.81</v>
      </c>
    </row>
    <row r="4737" spans="1:4" x14ac:dyDescent="0.25">
      <c r="A4737">
        <v>9837</v>
      </c>
      <c r="B4737" t="s">
        <v>12136</v>
      </c>
      <c r="C4737" t="s">
        <v>7386</v>
      </c>
      <c r="D4737" s="18">
        <v>14.19</v>
      </c>
    </row>
    <row r="4738" spans="1:4" x14ac:dyDescent="0.25">
      <c r="A4738">
        <v>44315</v>
      </c>
      <c r="B4738" t="s">
        <v>12137</v>
      </c>
      <c r="C4738" t="s">
        <v>7386</v>
      </c>
      <c r="D4738" s="18">
        <v>58.69</v>
      </c>
    </row>
    <row r="4739" spans="1:4" x14ac:dyDescent="0.25">
      <c r="A4739">
        <v>9863</v>
      </c>
      <c r="B4739" t="s">
        <v>12138</v>
      </c>
      <c r="C4739" t="s">
        <v>7386</v>
      </c>
      <c r="D4739" s="18">
        <v>77.36</v>
      </c>
    </row>
    <row r="4740" spans="1:4" x14ac:dyDescent="0.25">
      <c r="A4740">
        <v>9860</v>
      </c>
      <c r="B4740" t="s">
        <v>12139</v>
      </c>
      <c r="C4740" t="s">
        <v>7386</v>
      </c>
      <c r="D4740" s="18">
        <v>56.47</v>
      </c>
    </row>
    <row r="4741" spans="1:4" x14ac:dyDescent="0.25">
      <c r="A4741">
        <v>9862</v>
      </c>
      <c r="B4741" t="s">
        <v>12140</v>
      </c>
      <c r="C4741" t="s">
        <v>7386</v>
      </c>
      <c r="D4741" s="18">
        <v>39.46</v>
      </c>
    </row>
    <row r="4742" spans="1:4" x14ac:dyDescent="0.25">
      <c r="A4742">
        <v>9861</v>
      </c>
      <c r="B4742" t="s">
        <v>12141</v>
      </c>
      <c r="C4742" t="s">
        <v>7386</v>
      </c>
      <c r="D4742" s="18">
        <v>30.99</v>
      </c>
    </row>
    <row r="4743" spans="1:4" x14ac:dyDescent="0.25">
      <c r="A4743">
        <v>9856</v>
      </c>
      <c r="B4743" t="s">
        <v>12142</v>
      </c>
      <c r="C4743" t="s">
        <v>7386</v>
      </c>
      <c r="D4743" s="18">
        <v>9.99</v>
      </c>
    </row>
    <row r="4744" spans="1:4" x14ac:dyDescent="0.25">
      <c r="A4744">
        <v>9866</v>
      </c>
      <c r="B4744" t="s">
        <v>12143</v>
      </c>
      <c r="C4744" t="s">
        <v>7386</v>
      </c>
      <c r="D4744" s="18">
        <v>26.74</v>
      </c>
    </row>
    <row r="4745" spans="1:4" x14ac:dyDescent="0.25">
      <c r="A4745">
        <v>9841</v>
      </c>
      <c r="B4745" t="s">
        <v>12144</v>
      </c>
      <c r="C4745" t="s">
        <v>7386</v>
      </c>
      <c r="D4745" s="18">
        <v>28.23</v>
      </c>
    </row>
    <row r="4746" spans="1:4" x14ac:dyDescent="0.25">
      <c r="A4746">
        <v>9840</v>
      </c>
      <c r="B4746" t="s">
        <v>12145</v>
      </c>
      <c r="C4746" t="s">
        <v>7386</v>
      </c>
      <c r="D4746" s="18">
        <v>59.63</v>
      </c>
    </row>
    <row r="4747" spans="1:4" x14ac:dyDescent="0.25">
      <c r="A4747">
        <v>20067</v>
      </c>
      <c r="B4747" t="s">
        <v>12146</v>
      </c>
      <c r="C4747" t="s">
        <v>7386</v>
      </c>
      <c r="D4747" s="18">
        <v>9.15</v>
      </c>
    </row>
    <row r="4748" spans="1:4" x14ac:dyDescent="0.25">
      <c r="A4748">
        <v>20068</v>
      </c>
      <c r="B4748" t="s">
        <v>12147</v>
      </c>
      <c r="C4748" t="s">
        <v>7386</v>
      </c>
      <c r="D4748" s="18">
        <v>12.89</v>
      </c>
    </row>
    <row r="4749" spans="1:4" x14ac:dyDescent="0.25">
      <c r="A4749">
        <v>9839</v>
      </c>
      <c r="B4749" t="s">
        <v>12148</v>
      </c>
      <c r="C4749" t="s">
        <v>7386</v>
      </c>
      <c r="D4749" s="18">
        <v>23.38</v>
      </c>
    </row>
    <row r="4750" spans="1:4" x14ac:dyDescent="0.25">
      <c r="A4750">
        <v>9870</v>
      </c>
      <c r="B4750" t="s">
        <v>12149</v>
      </c>
      <c r="C4750" t="s">
        <v>7386</v>
      </c>
      <c r="D4750" s="18">
        <v>115.38</v>
      </c>
    </row>
    <row r="4751" spans="1:4" x14ac:dyDescent="0.25">
      <c r="A4751">
        <v>9867</v>
      </c>
      <c r="B4751" t="s">
        <v>12150</v>
      </c>
      <c r="C4751" t="s">
        <v>7386</v>
      </c>
      <c r="D4751" s="18">
        <v>4.63</v>
      </c>
    </row>
    <row r="4752" spans="1:4" x14ac:dyDescent="0.25">
      <c r="A4752">
        <v>9868</v>
      </c>
      <c r="B4752" t="s">
        <v>12151</v>
      </c>
      <c r="C4752" t="s">
        <v>7386</v>
      </c>
      <c r="D4752" s="18">
        <v>5.23</v>
      </c>
    </row>
    <row r="4753" spans="1:4" x14ac:dyDescent="0.25">
      <c r="A4753">
        <v>9869</v>
      </c>
      <c r="B4753" t="s">
        <v>12152</v>
      </c>
      <c r="C4753" t="s">
        <v>7386</v>
      </c>
      <c r="D4753" s="18">
        <v>11.29</v>
      </c>
    </row>
    <row r="4754" spans="1:4" x14ac:dyDescent="0.25">
      <c r="A4754">
        <v>9874</v>
      </c>
      <c r="B4754" t="s">
        <v>12153</v>
      </c>
      <c r="C4754" t="s">
        <v>7386</v>
      </c>
      <c r="D4754" s="18">
        <v>17.72</v>
      </c>
    </row>
    <row r="4755" spans="1:4" x14ac:dyDescent="0.25">
      <c r="A4755">
        <v>9875</v>
      </c>
      <c r="B4755" t="s">
        <v>12154</v>
      </c>
      <c r="C4755" t="s">
        <v>7386</v>
      </c>
      <c r="D4755" s="18">
        <v>19.440000000000001</v>
      </c>
    </row>
    <row r="4756" spans="1:4" x14ac:dyDescent="0.25">
      <c r="A4756">
        <v>9873</v>
      </c>
      <c r="B4756" t="s">
        <v>12155</v>
      </c>
      <c r="C4756" t="s">
        <v>7386</v>
      </c>
      <c r="D4756" s="18">
        <v>31.98</v>
      </c>
    </row>
    <row r="4757" spans="1:4" x14ac:dyDescent="0.25">
      <c r="A4757">
        <v>9871</v>
      </c>
      <c r="B4757" t="s">
        <v>12156</v>
      </c>
      <c r="C4757" t="s">
        <v>7386</v>
      </c>
      <c r="D4757" s="18">
        <v>53</v>
      </c>
    </row>
    <row r="4758" spans="1:4" x14ac:dyDescent="0.25">
      <c r="A4758">
        <v>9872</v>
      </c>
      <c r="B4758" t="s">
        <v>12157</v>
      </c>
      <c r="C4758" t="s">
        <v>7386</v>
      </c>
      <c r="D4758" s="18">
        <v>73.73</v>
      </c>
    </row>
    <row r="4759" spans="1:4" x14ac:dyDescent="0.25">
      <c r="A4759">
        <v>7667</v>
      </c>
      <c r="B4759" t="s">
        <v>12158</v>
      </c>
      <c r="C4759" t="s">
        <v>7386</v>
      </c>
      <c r="D4759" s="30">
        <v>3522.9</v>
      </c>
    </row>
    <row r="4760" spans="1:4" x14ac:dyDescent="0.25">
      <c r="A4760">
        <v>7660</v>
      </c>
      <c r="B4760" t="s">
        <v>12159</v>
      </c>
      <c r="C4760" t="s">
        <v>7386</v>
      </c>
      <c r="D4760" s="30">
        <v>4490.8599999999997</v>
      </c>
    </row>
    <row r="4761" spans="1:4" x14ac:dyDescent="0.25">
      <c r="A4761">
        <v>7676</v>
      </c>
      <c r="B4761" t="s">
        <v>12160</v>
      </c>
      <c r="C4761" t="s">
        <v>7386</v>
      </c>
      <c r="D4761" s="30">
        <v>4542.18</v>
      </c>
    </row>
    <row r="4762" spans="1:4" x14ac:dyDescent="0.25">
      <c r="A4762">
        <v>12426</v>
      </c>
      <c r="B4762" t="s">
        <v>12161</v>
      </c>
      <c r="C4762" t="s">
        <v>7385</v>
      </c>
      <c r="D4762" s="18">
        <v>50.7</v>
      </c>
    </row>
    <row r="4763" spans="1:4" x14ac:dyDescent="0.25">
      <c r="A4763">
        <v>12425</v>
      </c>
      <c r="B4763" t="s">
        <v>12162</v>
      </c>
      <c r="C4763" t="s">
        <v>7385</v>
      </c>
      <c r="D4763" s="18">
        <v>69.650000000000006</v>
      </c>
    </row>
    <row r="4764" spans="1:4" x14ac:dyDescent="0.25">
      <c r="A4764">
        <v>12427</v>
      </c>
      <c r="B4764" t="s">
        <v>12163</v>
      </c>
      <c r="C4764" t="s">
        <v>7385</v>
      </c>
      <c r="D4764" s="18">
        <v>289.11</v>
      </c>
    </row>
    <row r="4765" spans="1:4" x14ac:dyDescent="0.25">
      <c r="A4765">
        <v>12428</v>
      </c>
      <c r="B4765" t="s">
        <v>12164</v>
      </c>
      <c r="C4765" t="s">
        <v>7385</v>
      </c>
      <c r="D4765" s="18">
        <v>185.57</v>
      </c>
    </row>
    <row r="4766" spans="1:4" x14ac:dyDescent="0.25">
      <c r="A4766">
        <v>12430</v>
      </c>
      <c r="B4766" t="s">
        <v>12165</v>
      </c>
      <c r="C4766" t="s">
        <v>7385</v>
      </c>
      <c r="D4766" s="18">
        <v>62.15</v>
      </c>
    </row>
    <row r="4767" spans="1:4" x14ac:dyDescent="0.25">
      <c r="A4767">
        <v>12429</v>
      </c>
      <c r="B4767" t="s">
        <v>12166</v>
      </c>
      <c r="C4767" t="s">
        <v>7385</v>
      </c>
      <c r="D4767" s="18">
        <v>467.5</v>
      </c>
    </row>
    <row r="4768" spans="1:4" x14ac:dyDescent="0.25">
      <c r="A4768">
        <v>12431</v>
      </c>
      <c r="B4768" t="s">
        <v>12167</v>
      </c>
      <c r="C4768" t="s">
        <v>7385</v>
      </c>
      <c r="D4768" s="18">
        <v>795.6</v>
      </c>
    </row>
    <row r="4769" spans="1:4" x14ac:dyDescent="0.25">
      <c r="A4769">
        <v>12432</v>
      </c>
      <c r="B4769" t="s">
        <v>12168</v>
      </c>
      <c r="C4769" t="s">
        <v>7385</v>
      </c>
      <c r="D4769" s="18">
        <v>163.63</v>
      </c>
    </row>
    <row r="4770" spans="1:4" x14ac:dyDescent="0.25">
      <c r="A4770">
        <v>12434</v>
      </c>
      <c r="B4770" t="s">
        <v>12169</v>
      </c>
      <c r="C4770" t="s">
        <v>7385</v>
      </c>
      <c r="D4770" s="18">
        <v>53.32</v>
      </c>
    </row>
    <row r="4771" spans="1:4" x14ac:dyDescent="0.25">
      <c r="A4771">
        <v>12433</v>
      </c>
      <c r="B4771" t="s">
        <v>12170</v>
      </c>
      <c r="C4771" t="s">
        <v>7385</v>
      </c>
      <c r="D4771" s="18">
        <v>104.17</v>
      </c>
    </row>
    <row r="4772" spans="1:4" x14ac:dyDescent="0.25">
      <c r="A4772">
        <v>12435</v>
      </c>
      <c r="B4772" t="s">
        <v>12171</v>
      </c>
      <c r="C4772" t="s">
        <v>7385</v>
      </c>
      <c r="D4772" s="18">
        <v>322.38</v>
      </c>
    </row>
    <row r="4773" spans="1:4" x14ac:dyDescent="0.25">
      <c r="A4773">
        <v>12437</v>
      </c>
      <c r="B4773" t="s">
        <v>12172</v>
      </c>
      <c r="C4773" t="s">
        <v>7385</v>
      </c>
      <c r="D4773" s="18">
        <v>260.36</v>
      </c>
    </row>
    <row r="4774" spans="1:4" x14ac:dyDescent="0.25">
      <c r="A4774">
        <v>12439</v>
      </c>
      <c r="B4774" t="s">
        <v>12173</v>
      </c>
      <c r="C4774" t="s">
        <v>7385</v>
      </c>
      <c r="D4774" s="18">
        <v>83.56</v>
      </c>
    </row>
    <row r="4775" spans="1:4" x14ac:dyDescent="0.25">
      <c r="A4775">
        <v>12438</v>
      </c>
      <c r="B4775" t="s">
        <v>12174</v>
      </c>
      <c r="C4775" t="s">
        <v>7385</v>
      </c>
      <c r="D4775" s="18">
        <v>471.17</v>
      </c>
    </row>
    <row r="4776" spans="1:4" x14ac:dyDescent="0.25">
      <c r="A4776">
        <v>12436</v>
      </c>
      <c r="B4776" t="s">
        <v>12175</v>
      </c>
      <c r="C4776" t="s">
        <v>7385</v>
      </c>
      <c r="D4776" s="18">
        <v>595.19000000000005</v>
      </c>
    </row>
    <row r="4777" spans="1:4" x14ac:dyDescent="0.25">
      <c r="A4777">
        <v>36357</v>
      </c>
      <c r="B4777" t="s">
        <v>12176</v>
      </c>
      <c r="C4777" t="s">
        <v>7385</v>
      </c>
      <c r="D4777" s="18">
        <v>132.33000000000001</v>
      </c>
    </row>
    <row r="4778" spans="1:4" x14ac:dyDescent="0.25">
      <c r="A4778">
        <v>12424</v>
      </c>
      <c r="B4778" t="s">
        <v>12177</v>
      </c>
      <c r="C4778" t="s">
        <v>7385</v>
      </c>
      <c r="D4778" s="18">
        <v>107.25</v>
      </c>
    </row>
    <row r="4779" spans="1:4" x14ac:dyDescent="0.25">
      <c r="A4779">
        <v>12440</v>
      </c>
      <c r="B4779" t="s">
        <v>12178</v>
      </c>
      <c r="C4779" t="s">
        <v>7385</v>
      </c>
      <c r="D4779" s="18">
        <v>103.67</v>
      </c>
    </row>
    <row r="4780" spans="1:4" x14ac:dyDescent="0.25">
      <c r="A4780">
        <v>9884</v>
      </c>
      <c r="B4780" t="s">
        <v>12179</v>
      </c>
      <c r="C4780" t="s">
        <v>7385</v>
      </c>
      <c r="D4780" s="18">
        <v>77.319999999999993</v>
      </c>
    </row>
    <row r="4781" spans="1:4" x14ac:dyDescent="0.25">
      <c r="A4781">
        <v>9888</v>
      </c>
      <c r="B4781" t="s">
        <v>12180</v>
      </c>
      <c r="C4781" t="s">
        <v>7385</v>
      </c>
      <c r="D4781" s="18">
        <v>62.13</v>
      </c>
    </row>
    <row r="4782" spans="1:4" x14ac:dyDescent="0.25">
      <c r="A4782">
        <v>9883</v>
      </c>
      <c r="B4782" t="s">
        <v>12181</v>
      </c>
      <c r="C4782" t="s">
        <v>7385</v>
      </c>
      <c r="D4782" s="18">
        <v>27.11</v>
      </c>
    </row>
    <row r="4783" spans="1:4" x14ac:dyDescent="0.25">
      <c r="A4783">
        <v>9886</v>
      </c>
      <c r="B4783" t="s">
        <v>12182</v>
      </c>
      <c r="C4783" t="s">
        <v>7385</v>
      </c>
      <c r="D4783" s="18">
        <v>37.130000000000003</v>
      </c>
    </row>
    <row r="4784" spans="1:4" x14ac:dyDescent="0.25">
      <c r="A4784">
        <v>9889</v>
      </c>
      <c r="B4784" t="s">
        <v>12183</v>
      </c>
      <c r="C4784" t="s">
        <v>7385</v>
      </c>
      <c r="D4784" s="18">
        <v>188.12</v>
      </c>
    </row>
    <row r="4785" spans="1:4" x14ac:dyDescent="0.25">
      <c r="A4785">
        <v>9887</v>
      </c>
      <c r="B4785" t="s">
        <v>12184</v>
      </c>
      <c r="C4785" t="s">
        <v>7385</v>
      </c>
      <c r="D4785" s="18">
        <v>113.7</v>
      </c>
    </row>
    <row r="4786" spans="1:4" x14ac:dyDescent="0.25">
      <c r="A4786">
        <v>9885</v>
      </c>
      <c r="B4786" t="s">
        <v>12185</v>
      </c>
      <c r="C4786" t="s">
        <v>7385</v>
      </c>
      <c r="D4786" s="18">
        <v>35.9</v>
      </c>
    </row>
    <row r="4787" spans="1:4" x14ac:dyDescent="0.25">
      <c r="A4787">
        <v>9890</v>
      </c>
      <c r="B4787" t="s">
        <v>12186</v>
      </c>
      <c r="C4787" t="s">
        <v>7385</v>
      </c>
      <c r="D4787" s="18">
        <v>291.45</v>
      </c>
    </row>
    <row r="4788" spans="1:4" x14ac:dyDescent="0.25">
      <c r="A4788">
        <v>9891</v>
      </c>
      <c r="B4788" t="s">
        <v>12187</v>
      </c>
      <c r="C4788" t="s">
        <v>7385</v>
      </c>
      <c r="D4788" s="18">
        <v>409.14</v>
      </c>
    </row>
    <row r="4789" spans="1:4" x14ac:dyDescent="0.25">
      <c r="A4789">
        <v>36313</v>
      </c>
      <c r="B4789" t="s">
        <v>12188</v>
      </c>
      <c r="C4789" t="s">
        <v>7385</v>
      </c>
      <c r="D4789" s="18">
        <v>13.85</v>
      </c>
    </row>
    <row r="4790" spans="1:4" x14ac:dyDescent="0.25">
      <c r="A4790">
        <v>36316</v>
      </c>
      <c r="B4790" t="s">
        <v>12189</v>
      </c>
      <c r="C4790" t="s">
        <v>7385</v>
      </c>
      <c r="D4790" s="18">
        <v>21.57</v>
      </c>
    </row>
    <row r="4791" spans="1:4" x14ac:dyDescent="0.25">
      <c r="A4791">
        <v>64</v>
      </c>
      <c r="B4791" t="s">
        <v>12190</v>
      </c>
      <c r="C4791" t="s">
        <v>7385</v>
      </c>
      <c r="D4791" s="18">
        <v>4.57</v>
      </c>
    </row>
    <row r="4792" spans="1:4" x14ac:dyDescent="0.25">
      <c r="A4792">
        <v>37423</v>
      </c>
      <c r="B4792" t="s">
        <v>12191</v>
      </c>
      <c r="C4792" t="s">
        <v>7385</v>
      </c>
      <c r="D4792" s="18">
        <v>11.28</v>
      </c>
    </row>
    <row r="4793" spans="1:4" x14ac:dyDescent="0.25">
      <c r="A4793">
        <v>9892</v>
      </c>
      <c r="B4793" t="s">
        <v>12192</v>
      </c>
      <c r="C4793" t="s">
        <v>7385</v>
      </c>
      <c r="D4793" s="18">
        <v>8.49</v>
      </c>
    </row>
    <row r="4794" spans="1:4" x14ac:dyDescent="0.25">
      <c r="A4794">
        <v>9901</v>
      </c>
      <c r="B4794" t="s">
        <v>12193</v>
      </c>
      <c r="C4794" t="s">
        <v>7385</v>
      </c>
      <c r="D4794" s="18">
        <v>41.07</v>
      </c>
    </row>
    <row r="4795" spans="1:4" x14ac:dyDescent="0.25">
      <c r="A4795">
        <v>9900</v>
      </c>
      <c r="B4795" t="s">
        <v>12194</v>
      </c>
      <c r="C4795" t="s">
        <v>7385</v>
      </c>
      <c r="D4795" s="18">
        <v>23.79</v>
      </c>
    </row>
    <row r="4796" spans="1:4" x14ac:dyDescent="0.25">
      <c r="A4796">
        <v>9899</v>
      </c>
      <c r="B4796" t="s">
        <v>12195</v>
      </c>
      <c r="C4796" t="s">
        <v>7385</v>
      </c>
      <c r="D4796" s="18">
        <v>10.67</v>
      </c>
    </row>
    <row r="4797" spans="1:4" x14ac:dyDescent="0.25">
      <c r="A4797">
        <v>9908</v>
      </c>
      <c r="B4797" t="s">
        <v>12196</v>
      </c>
      <c r="C4797" t="s">
        <v>7385</v>
      </c>
      <c r="D4797" s="18">
        <v>479.67</v>
      </c>
    </row>
    <row r="4798" spans="1:4" x14ac:dyDescent="0.25">
      <c r="A4798">
        <v>9905</v>
      </c>
      <c r="B4798" t="s">
        <v>12197</v>
      </c>
      <c r="C4798" t="s">
        <v>7385</v>
      </c>
      <c r="D4798" s="18">
        <v>8.35</v>
      </c>
    </row>
    <row r="4799" spans="1:4" x14ac:dyDescent="0.25">
      <c r="A4799">
        <v>9906</v>
      </c>
      <c r="B4799" t="s">
        <v>12198</v>
      </c>
      <c r="C4799" t="s">
        <v>7385</v>
      </c>
      <c r="D4799" s="18">
        <v>10.06</v>
      </c>
    </row>
    <row r="4800" spans="1:4" x14ac:dyDescent="0.25">
      <c r="A4800">
        <v>9895</v>
      </c>
      <c r="B4800" t="s">
        <v>12199</v>
      </c>
      <c r="C4800" t="s">
        <v>7385</v>
      </c>
      <c r="D4800" s="18">
        <v>16.95</v>
      </c>
    </row>
    <row r="4801" spans="1:4" x14ac:dyDescent="0.25">
      <c r="A4801">
        <v>9894</v>
      </c>
      <c r="B4801" t="s">
        <v>12200</v>
      </c>
      <c r="C4801" t="s">
        <v>7385</v>
      </c>
      <c r="D4801" s="18">
        <v>32.590000000000003</v>
      </c>
    </row>
    <row r="4802" spans="1:4" x14ac:dyDescent="0.25">
      <c r="A4802">
        <v>9897</v>
      </c>
      <c r="B4802" t="s">
        <v>12201</v>
      </c>
      <c r="C4802" t="s">
        <v>7385</v>
      </c>
      <c r="D4802" s="18">
        <v>34.799999999999997</v>
      </c>
    </row>
    <row r="4803" spans="1:4" x14ac:dyDescent="0.25">
      <c r="A4803">
        <v>9910</v>
      </c>
      <c r="B4803" t="s">
        <v>12202</v>
      </c>
      <c r="C4803" t="s">
        <v>7385</v>
      </c>
      <c r="D4803" s="18">
        <v>90.54</v>
      </c>
    </row>
    <row r="4804" spans="1:4" x14ac:dyDescent="0.25">
      <c r="A4804">
        <v>9909</v>
      </c>
      <c r="B4804" t="s">
        <v>12203</v>
      </c>
      <c r="C4804" t="s">
        <v>7385</v>
      </c>
      <c r="D4804" s="18">
        <v>184.39</v>
      </c>
    </row>
    <row r="4805" spans="1:4" x14ac:dyDescent="0.25">
      <c r="A4805">
        <v>9907</v>
      </c>
      <c r="B4805" t="s">
        <v>12204</v>
      </c>
      <c r="C4805" t="s">
        <v>7385</v>
      </c>
      <c r="D4805" s="18">
        <v>217.71</v>
      </c>
    </row>
    <row r="4806" spans="1:4" x14ac:dyDescent="0.25">
      <c r="A4806">
        <v>20973</v>
      </c>
      <c r="B4806" t="s">
        <v>12205</v>
      </c>
      <c r="C4806" t="s">
        <v>7385</v>
      </c>
      <c r="D4806" s="18">
        <v>118.78</v>
      </c>
    </row>
    <row r="4807" spans="1:4" x14ac:dyDescent="0.25">
      <c r="A4807">
        <v>20974</v>
      </c>
      <c r="B4807" t="s">
        <v>12206</v>
      </c>
      <c r="C4807" t="s">
        <v>7385</v>
      </c>
      <c r="D4807" s="18">
        <v>169.93</v>
      </c>
    </row>
    <row r="4808" spans="1:4" x14ac:dyDescent="0.25">
      <c r="A4808">
        <v>37989</v>
      </c>
      <c r="B4808" t="s">
        <v>12207</v>
      </c>
      <c r="C4808" t="s">
        <v>7385</v>
      </c>
      <c r="D4808" s="18">
        <v>14.15</v>
      </c>
    </row>
    <row r="4809" spans="1:4" x14ac:dyDescent="0.25">
      <c r="A4809">
        <v>37990</v>
      </c>
      <c r="B4809" t="s">
        <v>12208</v>
      </c>
      <c r="C4809" t="s">
        <v>7385</v>
      </c>
      <c r="D4809" s="18">
        <v>15.61</v>
      </c>
    </row>
    <row r="4810" spans="1:4" x14ac:dyDescent="0.25">
      <c r="A4810">
        <v>37991</v>
      </c>
      <c r="B4810" t="s">
        <v>12209</v>
      </c>
      <c r="C4810" t="s">
        <v>7385</v>
      </c>
      <c r="D4810" s="18">
        <v>20.77</v>
      </c>
    </row>
    <row r="4811" spans="1:4" x14ac:dyDescent="0.25">
      <c r="A4811">
        <v>37992</v>
      </c>
      <c r="B4811" t="s">
        <v>12210</v>
      </c>
      <c r="C4811" t="s">
        <v>7385</v>
      </c>
      <c r="D4811" s="18">
        <v>32.229999999999997</v>
      </c>
    </row>
    <row r="4812" spans="1:4" x14ac:dyDescent="0.25">
      <c r="A4812">
        <v>37993</v>
      </c>
      <c r="B4812" t="s">
        <v>12211</v>
      </c>
      <c r="C4812" t="s">
        <v>7385</v>
      </c>
      <c r="D4812" s="18">
        <v>48.91</v>
      </c>
    </row>
    <row r="4813" spans="1:4" x14ac:dyDescent="0.25">
      <c r="A4813">
        <v>37994</v>
      </c>
      <c r="B4813" t="s">
        <v>12212</v>
      </c>
      <c r="C4813" t="s">
        <v>7385</v>
      </c>
      <c r="D4813" s="18">
        <v>116.47</v>
      </c>
    </row>
    <row r="4814" spans="1:4" x14ac:dyDescent="0.25">
      <c r="A4814">
        <v>37995</v>
      </c>
      <c r="B4814" t="s">
        <v>12213</v>
      </c>
      <c r="C4814" t="s">
        <v>7385</v>
      </c>
      <c r="D4814" s="18">
        <v>151.81</v>
      </c>
    </row>
    <row r="4815" spans="1:4" x14ac:dyDescent="0.25">
      <c r="A4815">
        <v>37996</v>
      </c>
      <c r="B4815" t="s">
        <v>12214</v>
      </c>
      <c r="C4815" t="s">
        <v>7385</v>
      </c>
      <c r="D4815" s="18">
        <v>231.17</v>
      </c>
    </row>
    <row r="4816" spans="1:4" x14ac:dyDescent="0.25">
      <c r="A4816">
        <v>13883</v>
      </c>
      <c r="B4816" t="s">
        <v>12215</v>
      </c>
      <c r="C4816" t="s">
        <v>7385</v>
      </c>
      <c r="D4816" s="30">
        <v>116611.15</v>
      </c>
    </row>
    <row r="4817" spans="1:4" x14ac:dyDescent="0.25">
      <c r="A4817">
        <v>38604</v>
      </c>
      <c r="B4817" t="s">
        <v>12216</v>
      </c>
      <c r="C4817" t="s">
        <v>7385</v>
      </c>
      <c r="D4817" s="30">
        <v>145237.64000000001</v>
      </c>
    </row>
    <row r="4818" spans="1:4" x14ac:dyDescent="0.25">
      <c r="A4818">
        <v>10601</v>
      </c>
      <c r="B4818" t="s">
        <v>12217</v>
      </c>
      <c r="C4818" t="s">
        <v>7385</v>
      </c>
      <c r="D4818" s="30">
        <v>2825161.76</v>
      </c>
    </row>
    <row r="4819" spans="1:4" x14ac:dyDescent="0.25">
      <c r="A4819">
        <v>44469</v>
      </c>
      <c r="B4819" t="s">
        <v>12218</v>
      </c>
      <c r="C4819" t="s">
        <v>7385</v>
      </c>
      <c r="D4819" s="30">
        <v>7438551.21</v>
      </c>
    </row>
    <row r="4820" spans="1:4" x14ac:dyDescent="0.25">
      <c r="A4820">
        <v>13894</v>
      </c>
      <c r="B4820" t="s">
        <v>12219</v>
      </c>
      <c r="C4820" t="s">
        <v>7385</v>
      </c>
      <c r="D4820" s="30">
        <v>399604.75</v>
      </c>
    </row>
    <row r="4821" spans="1:4" x14ac:dyDescent="0.25">
      <c r="A4821">
        <v>13895</v>
      </c>
      <c r="B4821" t="s">
        <v>12220</v>
      </c>
      <c r="C4821" t="s">
        <v>7385</v>
      </c>
      <c r="D4821" s="30">
        <v>537335.18000000005</v>
      </c>
    </row>
    <row r="4822" spans="1:4" x14ac:dyDescent="0.25">
      <c r="A4822">
        <v>13892</v>
      </c>
      <c r="B4822" t="s">
        <v>12221</v>
      </c>
      <c r="C4822" t="s">
        <v>7385</v>
      </c>
      <c r="D4822" s="30">
        <v>658491.12</v>
      </c>
    </row>
    <row r="4823" spans="1:4" x14ac:dyDescent="0.25">
      <c r="A4823">
        <v>9914</v>
      </c>
      <c r="B4823" t="s">
        <v>12222</v>
      </c>
      <c r="C4823" t="s">
        <v>7385</v>
      </c>
      <c r="D4823" s="30">
        <v>712400</v>
      </c>
    </row>
    <row r="4824" spans="1:4" x14ac:dyDescent="0.25">
      <c r="A4824">
        <v>36485</v>
      </c>
      <c r="B4824" t="s">
        <v>12223</v>
      </c>
      <c r="C4824" t="s">
        <v>7385</v>
      </c>
      <c r="D4824" s="30">
        <v>665336.65</v>
      </c>
    </row>
    <row r="4825" spans="1:4" x14ac:dyDescent="0.25">
      <c r="A4825">
        <v>9912</v>
      </c>
      <c r="B4825" t="s">
        <v>12224</v>
      </c>
      <c r="C4825" t="s">
        <v>7385</v>
      </c>
      <c r="D4825" s="30">
        <v>2300000</v>
      </c>
    </row>
    <row r="4826" spans="1:4" x14ac:dyDescent="0.25">
      <c r="A4826">
        <v>9921</v>
      </c>
      <c r="B4826" t="s">
        <v>12225</v>
      </c>
      <c r="C4826" t="s">
        <v>7385</v>
      </c>
      <c r="D4826" s="30">
        <v>1186448.79</v>
      </c>
    </row>
    <row r="4827" spans="1:4" x14ac:dyDescent="0.25">
      <c r="A4827">
        <v>21112</v>
      </c>
      <c r="B4827" t="s">
        <v>12226</v>
      </c>
      <c r="C4827" t="s">
        <v>7385</v>
      </c>
      <c r="D4827" s="18">
        <v>154.9</v>
      </c>
    </row>
    <row r="4828" spans="1:4" x14ac:dyDescent="0.25">
      <c r="A4828">
        <v>10228</v>
      </c>
      <c r="B4828" t="s">
        <v>12227</v>
      </c>
      <c r="C4828" t="s">
        <v>7385</v>
      </c>
      <c r="D4828" s="18">
        <v>179.95</v>
      </c>
    </row>
    <row r="4829" spans="1:4" x14ac:dyDescent="0.25">
      <c r="A4829">
        <v>11781</v>
      </c>
      <c r="B4829" t="s">
        <v>12228</v>
      </c>
      <c r="C4829" t="s">
        <v>7385</v>
      </c>
      <c r="D4829" s="18">
        <v>145.78</v>
      </c>
    </row>
    <row r="4830" spans="1:4" x14ac:dyDescent="0.25">
      <c r="A4830">
        <v>37588</v>
      </c>
      <c r="B4830" t="s">
        <v>12229</v>
      </c>
      <c r="C4830" t="s">
        <v>7385</v>
      </c>
      <c r="D4830" s="18">
        <v>57.5</v>
      </c>
    </row>
    <row r="4831" spans="1:4" x14ac:dyDescent="0.25">
      <c r="A4831">
        <v>11746</v>
      </c>
      <c r="B4831" t="s">
        <v>12230</v>
      </c>
      <c r="C4831" t="s">
        <v>7385</v>
      </c>
      <c r="D4831" s="18">
        <v>58.09</v>
      </c>
    </row>
    <row r="4832" spans="1:4" x14ac:dyDescent="0.25">
      <c r="A4832">
        <v>11751</v>
      </c>
      <c r="B4832" t="s">
        <v>12231</v>
      </c>
      <c r="C4832" t="s">
        <v>7385</v>
      </c>
      <c r="D4832" s="18">
        <v>104.33</v>
      </c>
    </row>
    <row r="4833" spans="1:4" x14ac:dyDescent="0.25">
      <c r="A4833">
        <v>11750</v>
      </c>
      <c r="B4833" t="s">
        <v>12232</v>
      </c>
      <c r="C4833" t="s">
        <v>7385</v>
      </c>
      <c r="D4833" s="18">
        <v>86.58</v>
      </c>
    </row>
    <row r="4834" spans="1:4" x14ac:dyDescent="0.25">
      <c r="A4834">
        <v>11748</v>
      </c>
      <c r="B4834" t="s">
        <v>12233</v>
      </c>
      <c r="C4834" t="s">
        <v>7385</v>
      </c>
      <c r="D4834" s="18">
        <v>37.270000000000003</v>
      </c>
    </row>
    <row r="4835" spans="1:4" x14ac:dyDescent="0.25">
      <c r="A4835">
        <v>11747</v>
      </c>
      <c r="B4835" t="s">
        <v>12234</v>
      </c>
      <c r="C4835" t="s">
        <v>7385</v>
      </c>
      <c r="D4835" s="18">
        <v>160.87</v>
      </c>
    </row>
    <row r="4836" spans="1:4" x14ac:dyDescent="0.25">
      <c r="A4836">
        <v>11749</v>
      </c>
      <c r="B4836" t="s">
        <v>12235</v>
      </c>
      <c r="C4836" t="s">
        <v>7385</v>
      </c>
      <c r="D4836" s="18">
        <v>43.02</v>
      </c>
    </row>
    <row r="4837" spans="1:4" x14ac:dyDescent="0.25">
      <c r="A4837">
        <v>10236</v>
      </c>
      <c r="B4837" t="s">
        <v>12236</v>
      </c>
      <c r="C4837" t="s">
        <v>7385</v>
      </c>
      <c r="D4837" s="18">
        <v>132.34</v>
      </c>
    </row>
    <row r="4838" spans="1:4" x14ac:dyDescent="0.25">
      <c r="A4838">
        <v>10233</v>
      </c>
      <c r="B4838" t="s">
        <v>12237</v>
      </c>
      <c r="C4838" t="s">
        <v>7385</v>
      </c>
      <c r="D4838" s="18">
        <v>124.01</v>
      </c>
    </row>
    <row r="4839" spans="1:4" x14ac:dyDescent="0.25">
      <c r="A4839">
        <v>10234</v>
      </c>
      <c r="B4839" t="s">
        <v>12238</v>
      </c>
      <c r="C4839" t="s">
        <v>7385</v>
      </c>
      <c r="D4839" s="18">
        <v>78.12</v>
      </c>
    </row>
    <row r="4840" spans="1:4" x14ac:dyDescent="0.25">
      <c r="A4840">
        <v>10231</v>
      </c>
      <c r="B4840" t="s">
        <v>12239</v>
      </c>
      <c r="C4840" t="s">
        <v>7385</v>
      </c>
      <c r="D4840" s="18">
        <v>358.24</v>
      </c>
    </row>
    <row r="4841" spans="1:4" x14ac:dyDescent="0.25">
      <c r="A4841">
        <v>10232</v>
      </c>
      <c r="B4841" t="s">
        <v>12240</v>
      </c>
      <c r="C4841" t="s">
        <v>7385</v>
      </c>
      <c r="D4841" s="18">
        <v>200.46</v>
      </c>
    </row>
    <row r="4842" spans="1:4" x14ac:dyDescent="0.25">
      <c r="A4842">
        <v>10229</v>
      </c>
      <c r="B4842" t="s">
        <v>12241</v>
      </c>
      <c r="C4842" t="s">
        <v>7385</v>
      </c>
      <c r="D4842" s="18">
        <v>70.650000000000006</v>
      </c>
    </row>
    <row r="4843" spans="1:4" x14ac:dyDescent="0.25">
      <c r="A4843">
        <v>10235</v>
      </c>
      <c r="B4843" t="s">
        <v>12242</v>
      </c>
      <c r="C4843" t="s">
        <v>7385</v>
      </c>
      <c r="D4843" s="18">
        <v>491.1</v>
      </c>
    </row>
    <row r="4844" spans="1:4" x14ac:dyDescent="0.25">
      <c r="A4844">
        <v>10230</v>
      </c>
      <c r="B4844" t="s">
        <v>12243</v>
      </c>
      <c r="C4844" t="s">
        <v>7385</v>
      </c>
      <c r="D4844" s="18">
        <v>864.29</v>
      </c>
    </row>
    <row r="4845" spans="1:4" x14ac:dyDescent="0.25">
      <c r="A4845">
        <v>10409</v>
      </c>
      <c r="B4845" t="s">
        <v>12244</v>
      </c>
      <c r="C4845" t="s">
        <v>7385</v>
      </c>
      <c r="D4845" s="18">
        <v>256.77</v>
      </c>
    </row>
    <row r="4846" spans="1:4" x14ac:dyDescent="0.25">
      <c r="A4846">
        <v>10411</v>
      </c>
      <c r="B4846" t="s">
        <v>12245</v>
      </c>
      <c r="C4846" t="s">
        <v>7385</v>
      </c>
      <c r="D4846" s="18">
        <v>229.76</v>
      </c>
    </row>
    <row r="4847" spans="1:4" x14ac:dyDescent="0.25">
      <c r="A4847">
        <v>10404</v>
      </c>
      <c r="B4847" t="s">
        <v>12246</v>
      </c>
      <c r="C4847" t="s">
        <v>7385</v>
      </c>
      <c r="D4847" s="18">
        <v>93.18</v>
      </c>
    </row>
    <row r="4848" spans="1:4" x14ac:dyDescent="0.25">
      <c r="A4848">
        <v>10410</v>
      </c>
      <c r="B4848" t="s">
        <v>12247</v>
      </c>
      <c r="C4848" t="s">
        <v>7385</v>
      </c>
      <c r="D4848" s="18">
        <v>153.47999999999999</v>
      </c>
    </row>
    <row r="4849" spans="1:4" x14ac:dyDescent="0.25">
      <c r="A4849">
        <v>10405</v>
      </c>
      <c r="B4849" t="s">
        <v>12248</v>
      </c>
      <c r="C4849" t="s">
        <v>7385</v>
      </c>
      <c r="D4849" s="18">
        <v>514.44000000000005</v>
      </c>
    </row>
    <row r="4850" spans="1:4" x14ac:dyDescent="0.25">
      <c r="A4850">
        <v>10408</v>
      </c>
      <c r="B4850" t="s">
        <v>12249</v>
      </c>
      <c r="C4850" t="s">
        <v>7385</v>
      </c>
      <c r="D4850" s="18">
        <v>359.74</v>
      </c>
    </row>
    <row r="4851" spans="1:4" x14ac:dyDescent="0.25">
      <c r="A4851">
        <v>10412</v>
      </c>
      <c r="B4851" t="s">
        <v>12250</v>
      </c>
      <c r="C4851" t="s">
        <v>7385</v>
      </c>
      <c r="D4851" s="18">
        <v>112.92</v>
      </c>
    </row>
    <row r="4852" spans="1:4" x14ac:dyDescent="0.25">
      <c r="A4852">
        <v>10406</v>
      </c>
      <c r="B4852" t="s">
        <v>12251</v>
      </c>
      <c r="C4852" t="s">
        <v>7385</v>
      </c>
      <c r="D4852" s="18">
        <v>710.55</v>
      </c>
    </row>
    <row r="4853" spans="1:4" x14ac:dyDescent="0.25">
      <c r="A4853">
        <v>10407</v>
      </c>
      <c r="B4853" t="s">
        <v>12252</v>
      </c>
      <c r="C4853" t="s">
        <v>7385</v>
      </c>
      <c r="D4853" s="30">
        <v>1102.07</v>
      </c>
    </row>
    <row r="4854" spans="1:4" x14ac:dyDescent="0.25">
      <c r="A4854">
        <v>10416</v>
      </c>
      <c r="B4854" t="s">
        <v>12253</v>
      </c>
      <c r="C4854" t="s">
        <v>7385</v>
      </c>
      <c r="D4854" s="18">
        <v>136.69999999999999</v>
      </c>
    </row>
    <row r="4855" spans="1:4" x14ac:dyDescent="0.25">
      <c r="A4855">
        <v>10419</v>
      </c>
      <c r="B4855" t="s">
        <v>12254</v>
      </c>
      <c r="C4855" t="s">
        <v>7385</v>
      </c>
      <c r="D4855" s="18">
        <v>118.65</v>
      </c>
    </row>
    <row r="4856" spans="1:4" x14ac:dyDescent="0.25">
      <c r="A4856">
        <v>21092</v>
      </c>
      <c r="B4856" t="s">
        <v>12255</v>
      </c>
      <c r="C4856" t="s">
        <v>7385</v>
      </c>
      <c r="D4856" s="18">
        <v>67.83</v>
      </c>
    </row>
    <row r="4857" spans="1:4" x14ac:dyDescent="0.25">
      <c r="A4857">
        <v>10418</v>
      </c>
      <c r="B4857" t="s">
        <v>12256</v>
      </c>
      <c r="C4857" t="s">
        <v>7385</v>
      </c>
      <c r="D4857" s="18">
        <v>79.09</v>
      </c>
    </row>
    <row r="4858" spans="1:4" x14ac:dyDescent="0.25">
      <c r="A4858">
        <v>12657</v>
      </c>
      <c r="B4858" t="s">
        <v>12257</v>
      </c>
      <c r="C4858" t="s">
        <v>7385</v>
      </c>
      <c r="D4858" s="18">
        <v>319.16000000000003</v>
      </c>
    </row>
    <row r="4859" spans="1:4" x14ac:dyDescent="0.25">
      <c r="A4859">
        <v>10417</v>
      </c>
      <c r="B4859" t="s">
        <v>12258</v>
      </c>
      <c r="C4859" t="s">
        <v>7385</v>
      </c>
      <c r="D4859" s="18">
        <v>199.17</v>
      </c>
    </row>
    <row r="4860" spans="1:4" x14ac:dyDescent="0.25">
      <c r="A4860">
        <v>10413</v>
      </c>
      <c r="B4860" t="s">
        <v>12259</v>
      </c>
      <c r="C4860" t="s">
        <v>7385</v>
      </c>
      <c r="D4860" s="18">
        <v>72.39</v>
      </c>
    </row>
    <row r="4861" spans="1:4" x14ac:dyDescent="0.25">
      <c r="A4861">
        <v>10414</v>
      </c>
      <c r="B4861" t="s">
        <v>12260</v>
      </c>
      <c r="C4861" t="s">
        <v>7385</v>
      </c>
      <c r="D4861" s="18">
        <v>435.84</v>
      </c>
    </row>
    <row r="4862" spans="1:4" x14ac:dyDescent="0.25">
      <c r="A4862">
        <v>10415</v>
      </c>
      <c r="B4862" t="s">
        <v>12261</v>
      </c>
      <c r="C4862" t="s">
        <v>7385</v>
      </c>
      <c r="D4862" s="18">
        <v>756.42</v>
      </c>
    </row>
    <row r="4863" spans="1:4" x14ac:dyDescent="0.25">
      <c r="A4863">
        <v>38643</v>
      </c>
      <c r="B4863" t="s">
        <v>12262</v>
      </c>
      <c r="C4863" t="s">
        <v>7385</v>
      </c>
      <c r="D4863" s="18">
        <v>45.7</v>
      </c>
    </row>
    <row r="4864" spans="1:4" x14ac:dyDescent="0.25">
      <c r="A4864">
        <v>6157</v>
      </c>
      <c r="B4864" t="s">
        <v>12263</v>
      </c>
      <c r="C4864" t="s">
        <v>7385</v>
      </c>
      <c r="D4864" s="18">
        <v>62.43</v>
      </c>
    </row>
    <row r="4865" spans="1:4" x14ac:dyDescent="0.25">
      <c r="A4865">
        <v>6158</v>
      </c>
      <c r="B4865" t="s">
        <v>12264</v>
      </c>
      <c r="C4865" t="s">
        <v>7385</v>
      </c>
      <c r="D4865" s="18">
        <v>11.7</v>
      </c>
    </row>
    <row r="4866" spans="1:4" x14ac:dyDescent="0.25">
      <c r="A4866">
        <v>6153</v>
      </c>
      <c r="B4866" t="s">
        <v>12265</v>
      </c>
      <c r="C4866" t="s">
        <v>7385</v>
      </c>
      <c r="D4866" s="18">
        <v>8.06</v>
      </c>
    </row>
    <row r="4867" spans="1:4" x14ac:dyDescent="0.25">
      <c r="A4867">
        <v>6156</v>
      </c>
      <c r="B4867" t="s">
        <v>12266</v>
      </c>
      <c r="C4867" t="s">
        <v>7385</v>
      </c>
      <c r="D4867" s="18">
        <v>10.039999999999999</v>
      </c>
    </row>
    <row r="4868" spans="1:4" x14ac:dyDescent="0.25">
      <c r="A4868">
        <v>6154</v>
      </c>
      <c r="B4868" t="s">
        <v>12267</v>
      </c>
      <c r="C4868" t="s">
        <v>7385</v>
      </c>
      <c r="D4868" s="18">
        <v>14.32</v>
      </c>
    </row>
    <row r="4869" spans="1:4" x14ac:dyDescent="0.25">
      <c r="A4869">
        <v>6155</v>
      </c>
      <c r="B4869" t="s">
        <v>12268</v>
      </c>
      <c r="C4869" t="s">
        <v>7385</v>
      </c>
      <c r="D4869" s="18">
        <v>32.950000000000003</v>
      </c>
    </row>
    <row r="4870" spans="1:4" x14ac:dyDescent="0.25">
      <c r="A4870">
        <v>43595</v>
      </c>
      <c r="B4870" t="s">
        <v>12269</v>
      </c>
      <c r="C4870" t="s">
        <v>7385</v>
      </c>
      <c r="D4870" s="18">
        <v>21.16</v>
      </c>
    </row>
    <row r="4871" spans="1:4" x14ac:dyDescent="0.25">
      <c r="A4871">
        <v>43596</v>
      </c>
      <c r="B4871" t="s">
        <v>12270</v>
      </c>
      <c r="C4871" t="s">
        <v>7385</v>
      </c>
      <c r="D4871" s="18">
        <v>24.45</v>
      </c>
    </row>
    <row r="4872" spans="1:4" x14ac:dyDescent="0.25">
      <c r="A4872">
        <v>38108</v>
      </c>
      <c r="B4872" t="s">
        <v>12271</v>
      </c>
      <c r="C4872" t="s">
        <v>7385</v>
      </c>
      <c r="D4872" s="18">
        <v>45.57</v>
      </c>
    </row>
    <row r="4873" spans="1:4" x14ac:dyDescent="0.25">
      <c r="A4873">
        <v>38087</v>
      </c>
      <c r="B4873" t="s">
        <v>12272</v>
      </c>
      <c r="C4873" t="s">
        <v>7385</v>
      </c>
      <c r="D4873" s="18">
        <v>58.61</v>
      </c>
    </row>
    <row r="4874" spans="1:4" x14ac:dyDescent="0.25">
      <c r="A4874">
        <v>38109</v>
      </c>
      <c r="B4874" t="s">
        <v>12273</v>
      </c>
      <c r="C4874" t="s">
        <v>7385</v>
      </c>
      <c r="D4874" s="18">
        <v>72.83</v>
      </c>
    </row>
    <row r="4875" spans="1:4" x14ac:dyDescent="0.25">
      <c r="A4875">
        <v>38088</v>
      </c>
      <c r="B4875" t="s">
        <v>12274</v>
      </c>
      <c r="C4875" t="s">
        <v>7385</v>
      </c>
      <c r="D4875" s="18">
        <v>76.58</v>
      </c>
    </row>
    <row r="4876" spans="1:4" x14ac:dyDescent="0.25">
      <c r="A4876">
        <v>38110</v>
      </c>
      <c r="B4876" t="s">
        <v>12275</v>
      </c>
      <c r="C4876" t="s">
        <v>7385</v>
      </c>
      <c r="D4876" s="18">
        <v>28.01</v>
      </c>
    </row>
    <row r="4877" spans="1:4" x14ac:dyDescent="0.25">
      <c r="A4877">
        <v>38089</v>
      </c>
      <c r="B4877" t="s">
        <v>12276</v>
      </c>
      <c r="C4877" t="s">
        <v>7385</v>
      </c>
      <c r="D4877" s="18">
        <v>48.82</v>
      </c>
    </row>
    <row r="4878" spans="1:4" x14ac:dyDescent="0.25">
      <c r="A4878">
        <v>38111</v>
      </c>
      <c r="B4878" t="s">
        <v>12277</v>
      </c>
      <c r="C4878" t="s">
        <v>7385</v>
      </c>
      <c r="D4878" s="18">
        <v>31.33</v>
      </c>
    </row>
    <row r="4879" spans="1:4" x14ac:dyDescent="0.25">
      <c r="A4879">
        <v>38090</v>
      </c>
      <c r="B4879" t="s">
        <v>12278</v>
      </c>
      <c r="C4879" t="s">
        <v>7385</v>
      </c>
      <c r="D4879" s="18">
        <v>50.46</v>
      </c>
    </row>
    <row r="4880" spans="1:4" x14ac:dyDescent="0.25">
      <c r="A4880">
        <v>13726</v>
      </c>
      <c r="B4880" t="s">
        <v>12279</v>
      </c>
      <c r="C4880" t="s">
        <v>7385</v>
      </c>
      <c r="D4880" s="30">
        <v>73280.61</v>
      </c>
    </row>
    <row r="4881" spans="1:4" x14ac:dyDescent="0.25">
      <c r="A4881">
        <v>38400</v>
      </c>
      <c r="B4881" t="s">
        <v>12280</v>
      </c>
      <c r="C4881" t="s">
        <v>7385</v>
      </c>
      <c r="D4881" s="18">
        <v>31.34</v>
      </c>
    </row>
    <row r="4882" spans="1:4" x14ac:dyDescent="0.25">
      <c r="A4882">
        <v>12627</v>
      </c>
      <c r="B4882" t="s">
        <v>12281</v>
      </c>
      <c r="C4882" t="s">
        <v>7385</v>
      </c>
      <c r="D4882" s="18">
        <v>1.29</v>
      </c>
    </row>
    <row r="4883" spans="1:4" x14ac:dyDescent="0.25">
      <c r="A4883">
        <v>39996</v>
      </c>
      <c r="B4883" t="s">
        <v>12282</v>
      </c>
      <c r="C4883" t="s">
        <v>7386</v>
      </c>
      <c r="D4883" s="18">
        <v>3.9</v>
      </c>
    </row>
    <row r="4884" spans="1:4" x14ac:dyDescent="0.25">
      <c r="A4884">
        <v>10478</v>
      </c>
      <c r="B4884" t="s">
        <v>12283</v>
      </c>
      <c r="C4884" t="s">
        <v>7388</v>
      </c>
      <c r="D4884" s="18">
        <v>38.78</v>
      </c>
    </row>
    <row r="4885" spans="1:4" x14ac:dyDescent="0.25">
      <c r="A4885">
        <v>10481</v>
      </c>
      <c r="B4885" t="s">
        <v>12284</v>
      </c>
      <c r="C4885" t="s">
        <v>7388</v>
      </c>
      <c r="D4885" s="18">
        <v>34.49</v>
      </c>
    </row>
    <row r="4886" spans="1:4" x14ac:dyDescent="0.25">
      <c r="A4886">
        <v>10475</v>
      </c>
      <c r="B4886" t="s">
        <v>12285</v>
      </c>
      <c r="C4886" t="s">
        <v>7388</v>
      </c>
      <c r="D4886" s="18">
        <v>33.369999999999997</v>
      </c>
    </row>
    <row r="4887" spans="1:4" x14ac:dyDescent="0.25">
      <c r="A4887">
        <v>4030</v>
      </c>
      <c r="B4887" t="s">
        <v>12286</v>
      </c>
      <c r="C4887" t="s">
        <v>7392</v>
      </c>
      <c r="D4887" s="18">
        <v>7.73</v>
      </c>
    </row>
    <row r="4888" spans="1:4" x14ac:dyDescent="0.25">
      <c r="A4888">
        <v>4031</v>
      </c>
      <c r="B4888" t="s">
        <v>12287</v>
      </c>
      <c r="C4888" t="s">
        <v>7392</v>
      </c>
      <c r="D4888" s="18">
        <v>36.35</v>
      </c>
    </row>
    <row r="4889" spans="1:4" x14ac:dyDescent="0.25">
      <c r="A4889">
        <v>39399</v>
      </c>
      <c r="B4889" t="s">
        <v>12288</v>
      </c>
      <c r="C4889" t="s">
        <v>7385</v>
      </c>
      <c r="D4889" s="30">
        <v>1360.93</v>
      </c>
    </row>
    <row r="4890" spans="1:4" x14ac:dyDescent="0.25">
      <c r="A4890">
        <v>39400</v>
      </c>
      <c r="B4890" t="s">
        <v>12289</v>
      </c>
      <c r="C4890" t="s">
        <v>7385</v>
      </c>
      <c r="D4890" s="30">
        <v>1479.28</v>
      </c>
    </row>
    <row r="4891" spans="1:4" x14ac:dyDescent="0.25">
      <c r="A4891">
        <v>39401</v>
      </c>
      <c r="B4891" t="s">
        <v>12290</v>
      </c>
      <c r="C4891" t="s">
        <v>7385</v>
      </c>
      <c r="D4891" s="30">
        <v>1659.39</v>
      </c>
    </row>
    <row r="4892" spans="1:4" x14ac:dyDescent="0.25">
      <c r="A4892">
        <v>11652</v>
      </c>
      <c r="B4892" t="s">
        <v>12291</v>
      </c>
      <c r="C4892" t="s">
        <v>7385</v>
      </c>
      <c r="D4892" s="30">
        <v>3570</v>
      </c>
    </row>
    <row r="4893" spans="1:4" x14ac:dyDescent="0.25">
      <c r="A4893">
        <v>13896</v>
      </c>
      <c r="B4893" t="s">
        <v>12292</v>
      </c>
      <c r="C4893" t="s">
        <v>7385</v>
      </c>
      <c r="D4893" s="30">
        <v>3202.6</v>
      </c>
    </row>
    <row r="4894" spans="1:4" x14ac:dyDescent="0.25">
      <c r="A4894">
        <v>13475</v>
      </c>
      <c r="B4894" t="s">
        <v>12293</v>
      </c>
      <c r="C4894" t="s">
        <v>7385</v>
      </c>
      <c r="D4894" s="30">
        <v>3901.15</v>
      </c>
    </row>
    <row r="4895" spans="1:4" x14ac:dyDescent="0.25">
      <c r="A4895">
        <v>44491</v>
      </c>
      <c r="B4895" t="s">
        <v>12294</v>
      </c>
      <c r="C4895" t="s">
        <v>7385</v>
      </c>
      <c r="D4895" s="30">
        <v>4602516.8600000003</v>
      </c>
    </row>
    <row r="4896" spans="1:4" x14ac:dyDescent="0.25">
      <c r="A4896">
        <v>44470</v>
      </c>
      <c r="B4896" t="s">
        <v>12295</v>
      </c>
      <c r="C4896" t="s">
        <v>7385</v>
      </c>
      <c r="D4896" s="30">
        <v>1937606.18</v>
      </c>
    </row>
    <row r="4897" spans="1:4" x14ac:dyDescent="0.25">
      <c r="A4897">
        <v>13476</v>
      </c>
      <c r="B4897" t="s">
        <v>12296</v>
      </c>
      <c r="C4897" t="s">
        <v>7385</v>
      </c>
      <c r="D4897" s="30">
        <v>1951646.94</v>
      </c>
    </row>
    <row r="4898" spans="1:4" x14ac:dyDescent="0.25">
      <c r="A4898">
        <v>10488</v>
      </c>
      <c r="B4898" t="s">
        <v>12297</v>
      </c>
      <c r="C4898" t="s">
        <v>7385</v>
      </c>
      <c r="D4898" s="30">
        <v>2364441.27</v>
      </c>
    </row>
    <row r="4899" spans="1:4" x14ac:dyDescent="0.25">
      <c r="A4899">
        <v>13606</v>
      </c>
      <c r="B4899" t="s">
        <v>12298</v>
      </c>
      <c r="C4899" t="s">
        <v>7385</v>
      </c>
      <c r="D4899" s="30">
        <v>2094861.15</v>
      </c>
    </row>
    <row r="4900" spans="1:4" x14ac:dyDescent="0.25">
      <c r="A4900">
        <v>10489</v>
      </c>
      <c r="B4900" t="s">
        <v>12299</v>
      </c>
      <c r="C4900" t="s">
        <v>7390</v>
      </c>
      <c r="D4900" s="18">
        <v>16.14</v>
      </c>
    </row>
    <row r="4901" spans="1:4" x14ac:dyDescent="0.25">
      <c r="A4901">
        <v>41073</v>
      </c>
      <c r="B4901" t="s">
        <v>12300</v>
      </c>
      <c r="C4901" t="s">
        <v>7391</v>
      </c>
      <c r="D4901" s="30">
        <v>2851.97</v>
      </c>
    </row>
    <row r="4902" spans="1:4" x14ac:dyDescent="0.25">
      <c r="A4902">
        <v>34391</v>
      </c>
      <c r="B4902" t="s">
        <v>12301</v>
      </c>
      <c r="C4902" t="s">
        <v>7392</v>
      </c>
      <c r="D4902" s="30">
        <v>1008.91</v>
      </c>
    </row>
    <row r="4903" spans="1:4" x14ac:dyDescent="0.25">
      <c r="A4903">
        <v>10496</v>
      </c>
      <c r="B4903" t="s">
        <v>12302</v>
      </c>
      <c r="C4903" t="s">
        <v>7392</v>
      </c>
      <c r="D4903" s="18">
        <v>878.08</v>
      </c>
    </row>
    <row r="4904" spans="1:4" x14ac:dyDescent="0.25">
      <c r="A4904">
        <v>10497</v>
      </c>
      <c r="B4904" t="s">
        <v>12303</v>
      </c>
      <c r="C4904" t="s">
        <v>7392</v>
      </c>
      <c r="D4904" s="30">
        <v>2283.0100000000002</v>
      </c>
    </row>
    <row r="4905" spans="1:4" x14ac:dyDescent="0.25">
      <c r="A4905">
        <v>10504</v>
      </c>
      <c r="B4905" t="s">
        <v>12304</v>
      </c>
      <c r="C4905" t="s">
        <v>7392</v>
      </c>
      <c r="D4905" s="30">
        <v>2669.37</v>
      </c>
    </row>
    <row r="4906" spans="1:4" x14ac:dyDescent="0.25">
      <c r="A4906">
        <v>34390</v>
      </c>
      <c r="B4906" t="s">
        <v>12305</v>
      </c>
      <c r="C4906" t="s">
        <v>7392</v>
      </c>
      <c r="D4906" s="18">
        <v>786.76</v>
      </c>
    </row>
    <row r="4907" spans="1:4" x14ac:dyDescent="0.25">
      <c r="A4907">
        <v>34389</v>
      </c>
      <c r="B4907" t="s">
        <v>12306</v>
      </c>
      <c r="C4907" t="s">
        <v>7392</v>
      </c>
      <c r="D4907" s="18">
        <v>245.86</v>
      </c>
    </row>
    <row r="4908" spans="1:4" x14ac:dyDescent="0.25">
      <c r="A4908">
        <v>34388</v>
      </c>
      <c r="B4908" t="s">
        <v>12307</v>
      </c>
      <c r="C4908" t="s">
        <v>7392</v>
      </c>
      <c r="D4908" s="18">
        <v>349.44</v>
      </c>
    </row>
    <row r="4909" spans="1:4" x14ac:dyDescent="0.25">
      <c r="A4909">
        <v>34387</v>
      </c>
      <c r="B4909" t="s">
        <v>12308</v>
      </c>
      <c r="C4909" t="s">
        <v>7392</v>
      </c>
      <c r="D4909" s="18">
        <v>567.24</v>
      </c>
    </row>
    <row r="4910" spans="1:4" x14ac:dyDescent="0.25">
      <c r="A4910">
        <v>11188</v>
      </c>
      <c r="B4910" t="s">
        <v>12309</v>
      </c>
      <c r="C4910" t="s">
        <v>7392</v>
      </c>
      <c r="D4910" s="18">
        <v>280.98</v>
      </c>
    </row>
    <row r="4911" spans="1:4" x14ac:dyDescent="0.25">
      <c r="A4911">
        <v>11189</v>
      </c>
      <c r="B4911" t="s">
        <v>12310</v>
      </c>
      <c r="C4911" t="s">
        <v>7392</v>
      </c>
      <c r="D4911" s="18">
        <v>421.48</v>
      </c>
    </row>
    <row r="4912" spans="1:4" x14ac:dyDescent="0.25">
      <c r="A4912">
        <v>21107</v>
      </c>
      <c r="B4912" t="s">
        <v>12311</v>
      </c>
      <c r="C4912" t="s">
        <v>7392</v>
      </c>
      <c r="D4912" s="18">
        <v>303.32</v>
      </c>
    </row>
    <row r="4913" spans="1:4" x14ac:dyDescent="0.25">
      <c r="A4913">
        <v>34386</v>
      </c>
      <c r="B4913" t="s">
        <v>12312</v>
      </c>
      <c r="C4913" t="s">
        <v>7392</v>
      </c>
      <c r="D4913" s="18">
        <v>526.85</v>
      </c>
    </row>
    <row r="4914" spans="1:4" x14ac:dyDescent="0.25">
      <c r="A4914">
        <v>10490</v>
      </c>
      <c r="B4914" t="s">
        <v>12313</v>
      </c>
      <c r="C4914" t="s">
        <v>7392</v>
      </c>
      <c r="D4914" s="18">
        <v>184.39</v>
      </c>
    </row>
    <row r="4915" spans="1:4" x14ac:dyDescent="0.25">
      <c r="A4915">
        <v>10492</v>
      </c>
      <c r="B4915" t="s">
        <v>12314</v>
      </c>
      <c r="C4915" t="s">
        <v>7392</v>
      </c>
      <c r="D4915" s="18">
        <v>210.74</v>
      </c>
    </row>
    <row r="4916" spans="1:4" x14ac:dyDescent="0.25">
      <c r="A4916">
        <v>10493</v>
      </c>
      <c r="B4916" t="s">
        <v>12315</v>
      </c>
      <c r="C4916" t="s">
        <v>7392</v>
      </c>
      <c r="D4916" s="18">
        <v>245.86</v>
      </c>
    </row>
    <row r="4917" spans="1:4" x14ac:dyDescent="0.25">
      <c r="A4917">
        <v>10491</v>
      </c>
      <c r="B4917" t="s">
        <v>12316</v>
      </c>
      <c r="C4917" t="s">
        <v>7392</v>
      </c>
      <c r="D4917" s="18">
        <v>298.54000000000002</v>
      </c>
    </row>
    <row r="4918" spans="1:4" x14ac:dyDescent="0.25">
      <c r="A4918">
        <v>34385</v>
      </c>
      <c r="B4918" t="s">
        <v>12317</v>
      </c>
      <c r="C4918" t="s">
        <v>7392</v>
      </c>
      <c r="D4918" s="18">
        <v>435.52</v>
      </c>
    </row>
    <row r="4919" spans="1:4" x14ac:dyDescent="0.25">
      <c r="A4919">
        <v>10499</v>
      </c>
      <c r="B4919" t="s">
        <v>12318</v>
      </c>
      <c r="C4919" t="s">
        <v>7392</v>
      </c>
      <c r="D4919" s="18">
        <v>175.61</v>
      </c>
    </row>
    <row r="4920" spans="1:4" x14ac:dyDescent="0.25">
      <c r="A4920">
        <v>34384</v>
      </c>
      <c r="B4920" t="s">
        <v>12319</v>
      </c>
      <c r="C4920" t="s">
        <v>7392</v>
      </c>
      <c r="D4920" s="18">
        <v>526.85</v>
      </c>
    </row>
    <row r="4921" spans="1:4" x14ac:dyDescent="0.25">
      <c r="A4921">
        <v>11185</v>
      </c>
      <c r="B4921" t="s">
        <v>12320</v>
      </c>
      <c r="C4921" t="s">
        <v>7392</v>
      </c>
      <c r="D4921" s="18">
        <v>544.41</v>
      </c>
    </row>
    <row r="4922" spans="1:4" x14ac:dyDescent="0.25">
      <c r="A4922">
        <v>10507</v>
      </c>
      <c r="B4922" t="s">
        <v>12321</v>
      </c>
      <c r="C4922" t="s">
        <v>7392</v>
      </c>
      <c r="D4922" s="18">
        <v>429.91</v>
      </c>
    </row>
    <row r="4923" spans="1:4" x14ac:dyDescent="0.25">
      <c r="A4923">
        <v>10505</v>
      </c>
      <c r="B4923" t="s">
        <v>12322</v>
      </c>
      <c r="C4923" t="s">
        <v>7392</v>
      </c>
      <c r="D4923" s="18">
        <v>253.68</v>
      </c>
    </row>
    <row r="4924" spans="1:4" x14ac:dyDescent="0.25">
      <c r="A4924">
        <v>10506</v>
      </c>
      <c r="B4924" t="s">
        <v>12323</v>
      </c>
      <c r="C4924" t="s">
        <v>7392</v>
      </c>
      <c r="D4924" s="18">
        <v>331.16</v>
      </c>
    </row>
    <row r="4925" spans="1:4" x14ac:dyDescent="0.25">
      <c r="A4925">
        <v>5031</v>
      </c>
      <c r="B4925" t="s">
        <v>12324</v>
      </c>
      <c r="C4925" t="s">
        <v>7392</v>
      </c>
      <c r="D4925" s="18">
        <v>465</v>
      </c>
    </row>
    <row r="4926" spans="1:4" x14ac:dyDescent="0.25">
      <c r="A4926">
        <v>10502</v>
      </c>
      <c r="B4926" t="s">
        <v>12325</v>
      </c>
      <c r="C4926" t="s">
        <v>7392</v>
      </c>
      <c r="D4926" s="18">
        <v>541.83000000000004</v>
      </c>
    </row>
    <row r="4927" spans="1:4" x14ac:dyDescent="0.25">
      <c r="A4927">
        <v>10501</v>
      </c>
      <c r="B4927" t="s">
        <v>12326</v>
      </c>
      <c r="C4927" t="s">
        <v>7392</v>
      </c>
      <c r="D4927" s="18">
        <v>306.12</v>
      </c>
    </row>
    <row r="4928" spans="1:4" x14ac:dyDescent="0.25">
      <c r="A4928">
        <v>10503</v>
      </c>
      <c r="B4928" t="s">
        <v>12327</v>
      </c>
      <c r="C4928" t="s">
        <v>7392</v>
      </c>
      <c r="D4928" s="18">
        <v>413.57</v>
      </c>
    </row>
    <row r="4929" spans="1:4" x14ac:dyDescent="0.25">
      <c r="A4929">
        <v>4500</v>
      </c>
      <c r="B4929" t="s">
        <v>12328</v>
      </c>
      <c r="C4929" t="s">
        <v>7386</v>
      </c>
      <c r="D4929" s="18">
        <v>20.38</v>
      </c>
    </row>
    <row r="4930" spans="1:4" x14ac:dyDescent="0.25">
      <c r="A4930">
        <v>4448</v>
      </c>
      <c r="B4930" t="s">
        <v>12329</v>
      </c>
      <c r="C4930" t="s">
        <v>7386</v>
      </c>
      <c r="D4930" s="18">
        <v>28</v>
      </c>
    </row>
    <row r="4931" spans="1:4" x14ac:dyDescent="0.25">
      <c r="A4931">
        <v>20213</v>
      </c>
      <c r="B4931" t="s">
        <v>12401</v>
      </c>
      <c r="C4931" t="s">
        <v>7386</v>
      </c>
      <c r="D4931" s="18">
        <v>22.8</v>
      </c>
    </row>
    <row r="4932" spans="1:4" x14ac:dyDescent="0.25">
      <c r="A4932">
        <v>20211</v>
      </c>
      <c r="B4932" t="s">
        <v>12402</v>
      </c>
      <c r="C4932" t="s">
        <v>7386</v>
      </c>
      <c r="D4932" s="18">
        <v>30.19</v>
      </c>
    </row>
    <row r="4933" spans="1:4" x14ac:dyDescent="0.25">
      <c r="A4933">
        <v>40270</v>
      </c>
      <c r="B4933" t="s">
        <v>12330</v>
      </c>
      <c r="C4933" t="s">
        <v>7386</v>
      </c>
      <c r="D4933" s="18">
        <v>126.05</v>
      </c>
    </row>
    <row r="4934" spans="1:4" x14ac:dyDescent="0.25">
      <c r="A4934">
        <v>4425</v>
      </c>
      <c r="B4934" t="s">
        <v>12403</v>
      </c>
      <c r="C4934" t="s">
        <v>7386</v>
      </c>
      <c r="D4934" s="18">
        <v>24.96</v>
      </c>
    </row>
    <row r="4935" spans="1:4" x14ac:dyDescent="0.25">
      <c r="A4935">
        <v>4472</v>
      </c>
      <c r="B4935" t="s">
        <v>12404</v>
      </c>
      <c r="C4935" t="s">
        <v>7386</v>
      </c>
      <c r="D4935" s="18">
        <v>31.18</v>
      </c>
    </row>
    <row r="4936" spans="1:4" x14ac:dyDescent="0.25">
      <c r="A4936">
        <v>35272</v>
      </c>
      <c r="B4936" t="s">
        <v>12405</v>
      </c>
      <c r="C4936" t="s">
        <v>7386</v>
      </c>
      <c r="D4936" s="18">
        <v>45.07</v>
      </c>
    </row>
    <row r="4937" spans="1:4" x14ac:dyDescent="0.25">
      <c r="A4937">
        <v>4481</v>
      </c>
      <c r="B4937" t="s">
        <v>12406</v>
      </c>
      <c r="C4937" t="s">
        <v>7386</v>
      </c>
      <c r="D4937" s="18">
        <v>48.24</v>
      </c>
    </row>
    <row r="4938" spans="1:4" x14ac:dyDescent="0.25">
      <c r="A4938">
        <v>34345</v>
      </c>
      <c r="B4938" t="s">
        <v>12331</v>
      </c>
      <c r="C4938" t="s">
        <v>7390</v>
      </c>
      <c r="D4938" s="18">
        <v>13.97</v>
      </c>
    </row>
    <row r="4939" spans="1:4" x14ac:dyDescent="0.25">
      <c r="A4939">
        <v>41096</v>
      </c>
      <c r="B4939" t="s">
        <v>12332</v>
      </c>
      <c r="C4939" t="s">
        <v>7391</v>
      </c>
      <c r="D4939" s="30">
        <v>2465.0500000000002</v>
      </c>
    </row>
    <row r="4940" spans="1:4" x14ac:dyDescent="0.25">
      <c r="A4940">
        <v>41776</v>
      </c>
      <c r="B4940" t="s">
        <v>12333</v>
      </c>
      <c r="C4940" t="s">
        <v>7390</v>
      </c>
      <c r="D4940" s="18">
        <v>19.149999999999999</v>
      </c>
    </row>
    <row r="4941" spans="1:4" x14ac:dyDescent="0.25">
      <c r="A4941" t="s">
        <v>7406</v>
      </c>
    </row>
    <row r="4942" spans="1:4" x14ac:dyDescent="0.25">
      <c r="A4942" t="s">
        <v>12407</v>
      </c>
    </row>
  </sheetData>
  <pageMargins left="0.78740157499999996" right="0.78740157499999996" top="0.984251969" bottom="0.984251969" header="0.5" footer="0.5"/>
  <pageSetup scale="90" orientation="portrait" horizontalDpi="300" verticalDpi="300" r:id="rId1"/>
  <headerFooter alignWithMargins="0"/>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BD8810D842D74488F398187389A4582" ma:contentTypeVersion="17" ma:contentTypeDescription="Crie um novo documento." ma:contentTypeScope="" ma:versionID="87ec317d622e07ee841b1548b7295b3d">
  <xsd:schema xmlns:xsd="http://www.w3.org/2001/XMLSchema" xmlns:xs="http://www.w3.org/2001/XMLSchema" xmlns:p="http://schemas.microsoft.com/office/2006/metadata/properties" xmlns:ns2="bcadf2c1-2b95-4a86-81a6-bbe51185c35d" xmlns:ns3="6fbd7019-68ca-45d2-a86f-79790d677e4e" targetNamespace="http://schemas.microsoft.com/office/2006/metadata/properties" ma:root="true" ma:fieldsID="9cb34ca57da83dd91a25431b9ba73c51" ns2:_="" ns3:_="">
    <xsd:import namespace="bcadf2c1-2b95-4a86-81a6-bbe51185c35d"/>
    <xsd:import namespace="6fbd7019-68ca-45d2-a86f-79790d677e4e"/>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2:MediaServiceAutoTags" minOccurs="0"/>
                <xsd:element ref="ns2:MediaServiceOCR" minOccurs="0"/>
                <xsd:element ref="ns2:MediaServiceDateTaken"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adf2c1-2b95-4a86-81a6-bbe51185c3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Marcações de imagem" ma:readOnly="false" ma:fieldId="{5cf76f15-5ced-4ddc-b409-7134ff3c332f}" ma:taxonomyMulti="true" ma:sspId="1b798373-6419-467c-bf97-4a436d70afae"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bd7019-68ca-45d2-a86f-79790d677e4e"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2" nillable="true" ma:displayName="Taxonomy Catch All Column" ma:hidden="true" ma:list="{8d333199-5b49-4d25-bab2-259c2ee157ac}" ma:internalName="TaxCatchAll" ma:showField="CatchAllData" ma:web="6fbd7019-68ca-45d2-a86f-79790d677e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cadf2c1-2b95-4a86-81a6-bbe51185c35d">
      <Terms xmlns="http://schemas.microsoft.com/office/infopath/2007/PartnerControls"/>
    </lcf76f155ced4ddcb4097134ff3c332f>
    <TaxCatchAll xmlns="6fbd7019-68ca-45d2-a86f-79790d677e4e" xsi:nil="true"/>
  </documentManagement>
</p:properties>
</file>

<file path=customXml/itemProps1.xml><?xml version="1.0" encoding="utf-8"?>
<ds:datastoreItem xmlns:ds="http://schemas.openxmlformats.org/officeDocument/2006/customXml" ds:itemID="{EE1BB609-EC75-438E-85F5-C29D9C4EE191}">
  <ds:schemaRefs>
    <ds:schemaRef ds:uri="http://schemas.microsoft.com/sharepoint/v3/contenttype/forms"/>
  </ds:schemaRefs>
</ds:datastoreItem>
</file>

<file path=customXml/itemProps2.xml><?xml version="1.0" encoding="utf-8"?>
<ds:datastoreItem xmlns:ds="http://schemas.openxmlformats.org/officeDocument/2006/customXml" ds:itemID="{4E15680E-CE97-42B9-B2E9-DA31622BA5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adf2c1-2b95-4a86-81a6-bbe51185c35d"/>
    <ds:schemaRef ds:uri="6fbd7019-68ca-45d2-a86f-79790d677e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CC6647E-FE40-4EB9-A0D8-829C7B5B199D}">
  <ds:schemaRefs>
    <ds:schemaRef ds:uri="http://purl.org/dc/terms/"/>
    <ds:schemaRef ds:uri="http://schemas.microsoft.com/office/2006/metadata/properties"/>
    <ds:schemaRef ds:uri="http://purl.org/dc/dcmitype/"/>
    <ds:schemaRef ds:uri="http://purl.org/dc/elements/1.1/"/>
    <ds:schemaRef ds:uri="bcadf2c1-2b95-4a86-81a6-bbe51185c35d"/>
    <ds:schemaRef ds:uri="http://schemas.microsoft.com/office/2006/documentManagement/types"/>
    <ds:schemaRef ds:uri="http://schemas.microsoft.com/office/infopath/2007/PartnerControls"/>
    <ds:schemaRef ds:uri="http://www.w3.org/XML/1998/namespace"/>
    <ds:schemaRef ds:uri="http://schemas.openxmlformats.org/package/2006/metadata/core-properties"/>
    <ds:schemaRef ds:uri="6fbd7019-68ca-45d2-a86f-79790d677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1</vt:i4>
      </vt:variant>
    </vt:vector>
  </HeadingPairs>
  <TitlesOfParts>
    <vt:vector size="5" baseType="lpstr">
      <vt:lpstr>BDI - Aliquota ISSQN</vt:lpstr>
      <vt:lpstr>BDI - Aliquota ISSQN DIF</vt:lpstr>
      <vt:lpstr>SINAPI_COMPOSIÇÕES 08-2023</vt:lpstr>
      <vt:lpstr>SINAPI_INSUMOS 08-2023</vt:lpstr>
      <vt:lpstr>insumos</vt:lpstr>
    </vt:vector>
  </TitlesOfParts>
  <Manager/>
  <Company>Procuradoria Geral de Justiça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douglas.oliveira@mpmt.mp.br</dc:creator>
  <cp:keywords/>
  <dc:description/>
  <cp:lastModifiedBy>Milton do Prado Gunthen Junior</cp:lastModifiedBy>
  <cp:revision/>
  <cp:lastPrinted>2023-12-01T22:01:26Z</cp:lastPrinted>
  <dcterms:created xsi:type="dcterms:W3CDTF">2017-03-17T12:38:30Z</dcterms:created>
  <dcterms:modified xsi:type="dcterms:W3CDTF">2023-12-01T22:04:09Z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0x01010071F7E4321CA08C41AF1056E7A7576665</vt:lpwstr>
  </property>
  <property fmtid="{D5CDD505-2E9C-101B-9397-08002B2CF9AE}" pid="3" name="Order">
    <vt:r8>5262000</vt:r8>
  </property>
  <property fmtid="{D5CDD505-2E9C-101B-9397-08002B2CF9AE}" pid="4" name="MediaServiceImageTags">
    <vt:lpwstr/>
  </property>
</Properties>
</file>